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202"/>
  <workbookPr date1904="1" showInkAnnotation="0" autoCompressPictures="0"/>
  <bookViews>
    <workbookView xWindow="0" yWindow="0" windowWidth="38400" windowHeight="21160" tabRatio="923" activeTab="1"/>
  </bookViews>
  <sheets>
    <sheet name="Charts" sheetId="63" r:id="rId1"/>
    <sheet name="Performance History" sheetId="67" r:id="rId2"/>
  </sheets>
  <definedNames>
    <definedName name="Balance">OFFSET('Performance History'!$AJ$2,0,0,'Performance History'!$BY$8+1,1)</definedName>
    <definedName name="CumPerPL">OFFSET('Performance History'!$AH$2,0,0,'Performance History'!$BY$8+1,1)</definedName>
    <definedName name="CumPipPL">OFFSET('Performance History'!$AI$2,0,0,'Performance History'!$BY$8+1,1)</definedName>
    <definedName name="CumUSDPL">OFFSET('Performance History'!$AG$2,0,0,'Performance History'!$BY$8+1,1)</definedName>
    <definedName name="DaysPL">OFFSET('Performance History'!$BT$3,0,0,'Performance History'!$BY$14,1)</definedName>
    <definedName name="DaysPLPer">OFFSET('Performance History'!$BU$3,0,0,'Performance History'!$BY$14,1)</definedName>
    <definedName name="DaysTradeCount">OFFSET('Performance History'!$BR$3,0,0,'Performance History'!$BY$14,1)</definedName>
    <definedName name="DaysVolume">OFFSET('Performance History'!$BS$3,0,0,'Performance History'!$BY$14,1)</definedName>
    <definedName name="ExeTime">OFFSET('Performance History'!$L$2,0,0,'Performance History'!$BY$43,1)</definedName>
    <definedName name="MeanDurLoss">OFFSET('Performance History'!$AZ$2,'Performance History'!$BY$2,0,'Performance History'!$BY$8-'Performance History'!$BY$2+1,1)</definedName>
    <definedName name="MeanDurWin">OFFSET('Performance History'!$AY$2,'Performance History'!$BY$2,0,'Performance History'!$BY$8-'Performance History'!$BY$2+1,1)</definedName>
    <definedName name="MeanLoss">OFFSET('Performance History'!$AP$2,'Performance History'!$BY$2,0,'Performance History'!$BY$8-'Performance History'!$BY$2+1,1)</definedName>
    <definedName name="MeanPerTrade">OFFSET('Performance History'!$AW$2,'Performance History'!$BY$2,0,'Performance History'!$BY$8-'Performance History'!$BY$2+1,1)</definedName>
    <definedName name="MeanPerTradePips">OFFSET('Performance History'!$AM$2,'Performance History'!$BY$2,0,'Performance History'!$BY$8-'Performance History'!$BY$2+1,1)</definedName>
    <definedName name="MeanWIn">OFFSET('Performance History'!$AO$2,'Performance History'!$BY$2,0,'Performance History'!$BY$8-'Performance History'!$BY$2+1,1)</definedName>
    <definedName name="ProfitFactor">OFFSET('Performance History'!$AX$2,'Performance History'!$BY$2,0,'Performance History'!$BY$8-'Performance History'!$BY$2+1,1)</definedName>
    <definedName name="SlippageMrkt">OFFSET('Performance History'!$K$2,0,0,'Performance History'!$BY$43,1)</definedName>
    <definedName name="SlippageSLTP">OFFSET('Performance History'!$BE$3,0,0,'Performance History'!$BY$8,1)</definedName>
    <definedName name="TradeCount">OFFSET('Performance History'!$BR$3,0,0,'Performance History'!$BY$14,1)</definedName>
    <definedName name="TradePerPL">OFFSET('Performance History'!$AE$3,0,0,'Performance History'!$BY$8,1)</definedName>
    <definedName name="Volume">OFFSET('Performance History'!$R$3,0,0,'Performance History'!$BY$8,1)</definedName>
    <definedName name="WinRate">OFFSET('Performance History'!$AL$2,'Performance History'!$BY$2,0,'Performance History'!$BY$8-'Performance History'!$BY$2+1,1)</definedName>
  </definedNames>
  <calcPr calcId="14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J1000" i="67" l="1"/>
  <c r="AJ999" i="67"/>
  <c r="AJ998" i="67"/>
  <c r="AJ997" i="67"/>
  <c r="AJ996" i="67"/>
  <c r="AJ995" i="67"/>
  <c r="AJ994" i="67"/>
  <c r="AJ993" i="67"/>
  <c r="AJ992" i="67"/>
  <c r="AJ991" i="67"/>
  <c r="AJ990" i="67"/>
  <c r="AJ989" i="67"/>
  <c r="AJ988" i="67"/>
  <c r="AJ987" i="67"/>
  <c r="AJ986" i="67"/>
  <c r="AJ985" i="67"/>
  <c r="AJ984" i="67"/>
  <c r="AJ983" i="67"/>
  <c r="AJ982" i="67"/>
  <c r="AJ981" i="67"/>
  <c r="AJ980" i="67"/>
  <c r="AJ979" i="67"/>
  <c r="AJ978" i="67"/>
  <c r="AJ977" i="67"/>
  <c r="AJ976" i="67"/>
  <c r="AJ975" i="67"/>
  <c r="AJ974" i="67"/>
  <c r="AJ973" i="67"/>
  <c r="AJ972" i="67"/>
  <c r="AJ971" i="67"/>
  <c r="AJ970" i="67"/>
  <c r="AJ969" i="67"/>
  <c r="AJ968" i="67"/>
  <c r="AJ967" i="67"/>
  <c r="AJ966" i="67"/>
  <c r="AJ965" i="67"/>
  <c r="AJ964" i="67"/>
  <c r="AJ963" i="67"/>
  <c r="AJ962" i="67"/>
  <c r="AJ961" i="67"/>
  <c r="AJ960" i="67"/>
  <c r="AJ959" i="67"/>
  <c r="AJ958" i="67"/>
  <c r="AJ957" i="67"/>
  <c r="AJ956" i="67"/>
  <c r="AJ955" i="67"/>
  <c r="AJ954" i="67"/>
  <c r="AJ953" i="67"/>
  <c r="AJ952" i="67"/>
  <c r="AJ951" i="67"/>
  <c r="AJ950" i="67"/>
  <c r="AJ949" i="67"/>
  <c r="AJ948" i="67"/>
  <c r="AJ947" i="67"/>
  <c r="AJ946" i="67"/>
  <c r="AJ945" i="67"/>
  <c r="AJ944" i="67"/>
  <c r="AJ943" i="67"/>
  <c r="AJ942" i="67"/>
  <c r="AJ941" i="67"/>
  <c r="AJ940" i="67"/>
  <c r="AJ939" i="67"/>
  <c r="AJ938" i="67"/>
  <c r="AJ937" i="67"/>
  <c r="AJ936" i="67"/>
  <c r="AJ935" i="67"/>
  <c r="AJ934" i="67"/>
  <c r="AJ933" i="67"/>
  <c r="AJ932" i="67"/>
  <c r="AJ931" i="67"/>
  <c r="AJ930" i="67"/>
  <c r="AJ929" i="67"/>
  <c r="AJ928" i="67"/>
  <c r="AJ927" i="67"/>
  <c r="AJ926" i="67"/>
  <c r="AJ925" i="67"/>
  <c r="AJ924" i="67"/>
  <c r="AJ923" i="67"/>
  <c r="AJ922" i="67"/>
  <c r="AJ921" i="67"/>
  <c r="AJ920" i="67"/>
  <c r="AJ919" i="67"/>
  <c r="AJ918" i="67"/>
  <c r="AJ917" i="67"/>
  <c r="AJ916" i="67"/>
  <c r="AJ915" i="67"/>
  <c r="AJ914" i="67"/>
  <c r="AJ913" i="67"/>
  <c r="AJ912" i="67"/>
  <c r="AJ911" i="67"/>
  <c r="AJ910" i="67"/>
  <c r="AJ909" i="67"/>
  <c r="AJ908" i="67"/>
  <c r="AJ907" i="67"/>
  <c r="AJ906" i="67"/>
  <c r="AJ905" i="67"/>
  <c r="AJ904" i="67"/>
  <c r="AJ903" i="67"/>
  <c r="AJ902" i="67"/>
  <c r="AJ901" i="67"/>
  <c r="AJ900" i="67"/>
  <c r="AJ899" i="67"/>
  <c r="AJ898" i="67"/>
  <c r="AJ897" i="67"/>
  <c r="AJ896" i="67"/>
  <c r="AJ895" i="67"/>
  <c r="AJ894" i="67"/>
  <c r="AJ893" i="67"/>
  <c r="AJ892" i="67"/>
  <c r="AJ891" i="67"/>
  <c r="AJ890" i="67"/>
  <c r="AJ889" i="67"/>
  <c r="AJ888" i="67"/>
  <c r="AJ887" i="67"/>
  <c r="AJ886" i="67"/>
  <c r="AJ885" i="67"/>
  <c r="AJ884" i="67"/>
  <c r="AJ883" i="67"/>
  <c r="AJ882" i="67"/>
  <c r="AJ881" i="67"/>
  <c r="AJ880" i="67"/>
  <c r="AJ879" i="67"/>
  <c r="AJ878" i="67"/>
  <c r="AJ877" i="67"/>
  <c r="AJ876" i="67"/>
  <c r="AJ875" i="67"/>
  <c r="AJ874" i="67"/>
  <c r="AJ873" i="67"/>
  <c r="AJ872" i="67"/>
  <c r="AJ871" i="67"/>
  <c r="AJ870" i="67"/>
  <c r="AJ869" i="67"/>
  <c r="AJ868" i="67"/>
  <c r="AJ867" i="67"/>
  <c r="AJ866" i="67"/>
  <c r="AJ865" i="67"/>
  <c r="AJ864" i="67"/>
  <c r="AJ863" i="67"/>
  <c r="AJ862" i="67"/>
  <c r="AJ861" i="67"/>
  <c r="AJ860" i="67"/>
  <c r="AJ859" i="67"/>
  <c r="AJ858" i="67"/>
  <c r="AJ857" i="67"/>
  <c r="AJ856" i="67"/>
  <c r="AJ855" i="67"/>
  <c r="AJ854" i="67"/>
  <c r="AJ853" i="67"/>
  <c r="AJ852" i="67"/>
  <c r="AJ851" i="67"/>
  <c r="AJ850" i="67"/>
  <c r="AJ849" i="67"/>
  <c r="AJ848" i="67"/>
  <c r="AJ847" i="67"/>
  <c r="AJ846" i="67"/>
  <c r="AJ845" i="67"/>
  <c r="AJ844" i="67"/>
  <c r="AJ843" i="67"/>
  <c r="AJ842" i="67"/>
  <c r="AJ841" i="67"/>
  <c r="AJ840" i="67"/>
  <c r="AJ839" i="67"/>
  <c r="AJ838" i="67"/>
  <c r="AJ837" i="67"/>
  <c r="AJ836" i="67"/>
  <c r="AJ835" i="67"/>
  <c r="AJ834" i="67"/>
  <c r="AJ833" i="67"/>
  <c r="AJ832" i="67"/>
  <c r="AJ831" i="67"/>
  <c r="AJ830" i="67"/>
  <c r="AJ829" i="67"/>
  <c r="AJ828" i="67"/>
  <c r="AJ827" i="67"/>
  <c r="AJ826" i="67"/>
  <c r="AJ825" i="67"/>
  <c r="AJ824" i="67"/>
  <c r="AJ823" i="67"/>
  <c r="AJ822" i="67"/>
  <c r="AJ821" i="67"/>
  <c r="AJ820" i="67"/>
  <c r="AJ819" i="67"/>
  <c r="AJ818" i="67"/>
  <c r="AJ817" i="67"/>
  <c r="AJ816" i="67"/>
  <c r="AJ815" i="67"/>
  <c r="AJ814" i="67"/>
  <c r="AJ813" i="67"/>
  <c r="AJ812" i="67"/>
  <c r="AJ811" i="67"/>
  <c r="AJ810" i="67"/>
  <c r="AJ809" i="67"/>
  <c r="AJ808" i="67"/>
  <c r="AJ807" i="67"/>
  <c r="AJ806" i="67"/>
  <c r="AJ805" i="67"/>
  <c r="AJ804" i="67"/>
  <c r="AJ803" i="67"/>
  <c r="AJ802" i="67"/>
  <c r="AJ801" i="67"/>
  <c r="AJ800" i="67"/>
  <c r="AJ799" i="67"/>
  <c r="AJ798" i="67"/>
  <c r="AJ797" i="67"/>
  <c r="AJ796" i="67"/>
  <c r="AJ795" i="67"/>
  <c r="AJ794" i="67"/>
  <c r="AJ793" i="67"/>
  <c r="AJ792" i="67"/>
  <c r="AJ791" i="67"/>
  <c r="AJ790" i="67"/>
  <c r="AJ789" i="67"/>
  <c r="AJ788" i="67"/>
  <c r="AJ787" i="67"/>
  <c r="AJ786" i="67"/>
  <c r="AJ785" i="67"/>
  <c r="AJ784" i="67"/>
  <c r="AJ783" i="67"/>
  <c r="AJ782" i="67"/>
  <c r="AJ781" i="67"/>
  <c r="AJ780" i="67"/>
  <c r="AJ779" i="67"/>
  <c r="AJ778" i="67"/>
  <c r="AJ777" i="67"/>
  <c r="AJ776" i="67"/>
  <c r="AJ775" i="67"/>
  <c r="AJ774" i="67"/>
  <c r="AJ773" i="67"/>
  <c r="AJ772" i="67"/>
  <c r="AJ771" i="67"/>
  <c r="AJ770" i="67"/>
  <c r="AJ769" i="67"/>
  <c r="AJ768" i="67"/>
  <c r="AJ767" i="67"/>
  <c r="AJ766" i="67"/>
  <c r="AJ765" i="67"/>
  <c r="AJ764" i="67"/>
  <c r="AJ763" i="67"/>
  <c r="AJ762" i="67"/>
  <c r="AJ761" i="67"/>
  <c r="AJ760" i="67"/>
  <c r="AJ759" i="67"/>
  <c r="AJ758" i="67"/>
  <c r="AJ757" i="67"/>
  <c r="AJ756" i="67"/>
  <c r="AJ755" i="67"/>
  <c r="AJ754" i="67"/>
  <c r="AJ753" i="67"/>
  <c r="AJ752" i="67"/>
  <c r="AJ751" i="67"/>
  <c r="AJ750" i="67"/>
  <c r="AJ749" i="67"/>
  <c r="AJ748" i="67"/>
  <c r="AJ747" i="67"/>
  <c r="AJ746" i="67"/>
  <c r="AJ745" i="67"/>
  <c r="AJ744" i="67"/>
  <c r="AJ743" i="67"/>
  <c r="AJ742" i="67"/>
  <c r="AJ741" i="67"/>
  <c r="AJ740" i="67"/>
  <c r="AJ739" i="67"/>
  <c r="AJ738" i="67"/>
  <c r="AJ737" i="67"/>
  <c r="AJ736" i="67"/>
  <c r="AJ735" i="67"/>
  <c r="AJ734" i="67"/>
  <c r="AJ733" i="67"/>
  <c r="AJ732" i="67"/>
  <c r="AJ731" i="67"/>
  <c r="AJ730" i="67"/>
  <c r="AJ729" i="67"/>
  <c r="AJ728" i="67"/>
  <c r="AJ727" i="67"/>
  <c r="AJ726" i="67"/>
  <c r="AJ725" i="67"/>
  <c r="AJ724" i="67"/>
  <c r="AJ723" i="67"/>
  <c r="AJ722" i="67"/>
  <c r="AJ721" i="67"/>
  <c r="AJ720" i="67"/>
  <c r="AJ719" i="67"/>
  <c r="AJ718" i="67"/>
  <c r="AJ717" i="67"/>
  <c r="AJ716" i="67"/>
  <c r="AJ715" i="67"/>
  <c r="AJ714" i="67"/>
  <c r="BG704" i="67"/>
  <c r="BG705" i="67"/>
  <c r="BG706" i="67"/>
  <c r="BG707" i="67"/>
  <c r="BG708" i="67"/>
  <c r="BG709" i="67"/>
  <c r="BG710" i="67"/>
  <c r="BG711" i="67"/>
  <c r="BG712" i="67"/>
  <c r="BG713" i="67"/>
  <c r="AD713" i="67"/>
  <c r="AD712" i="67"/>
  <c r="AD711" i="67"/>
  <c r="AD710" i="67"/>
  <c r="AD709" i="67"/>
  <c r="AD708" i="67"/>
  <c r="AD707" i="67"/>
  <c r="AD706" i="67"/>
  <c r="AD705" i="67"/>
  <c r="AD704" i="67"/>
  <c r="BG703" i="67"/>
  <c r="AD703" i="67"/>
  <c r="BG699" i="67"/>
  <c r="BG700" i="67"/>
  <c r="BG701" i="67"/>
  <c r="BG702" i="67"/>
  <c r="AD702" i="67"/>
  <c r="AD701" i="67"/>
  <c r="AD700" i="67"/>
  <c r="AD699" i="67"/>
  <c r="BG691" i="67"/>
  <c r="BG692" i="67"/>
  <c r="BG693" i="67"/>
  <c r="BG694" i="67"/>
  <c r="BG695" i="67"/>
  <c r="BG696" i="67"/>
  <c r="BG697" i="67"/>
  <c r="BG698" i="67"/>
  <c r="AD698" i="67"/>
  <c r="AD697" i="67"/>
  <c r="AD696" i="67"/>
  <c r="AD695" i="67"/>
  <c r="AD694" i="67"/>
  <c r="AD693" i="67"/>
  <c r="AD692" i="67"/>
  <c r="AD691" i="67"/>
  <c r="BG689" i="67"/>
  <c r="BG690" i="67"/>
  <c r="AD690" i="67"/>
  <c r="AD689" i="67"/>
  <c r="BG672" i="67"/>
  <c r="BG673" i="67"/>
  <c r="BG674" i="67"/>
  <c r="BG675" i="67"/>
  <c r="BG676" i="67"/>
  <c r="BG677" i="67"/>
  <c r="BG678" i="67"/>
  <c r="BG679" i="67"/>
  <c r="BG680" i="67"/>
  <c r="BG681" i="67"/>
  <c r="BG682" i="67"/>
  <c r="BG683" i="67"/>
  <c r="BG684" i="67"/>
  <c r="BG685" i="67"/>
  <c r="BG686" i="67"/>
  <c r="BG687" i="67"/>
  <c r="BG688" i="67"/>
  <c r="AD688" i="67"/>
  <c r="AD687" i="67"/>
  <c r="AD686" i="67"/>
  <c r="AD685" i="67"/>
  <c r="AD684" i="67"/>
  <c r="AD683" i="67"/>
  <c r="AD682" i="67"/>
  <c r="AD681" i="67"/>
  <c r="AD680" i="67"/>
  <c r="AD679" i="67"/>
  <c r="AD678" i="67"/>
  <c r="AD677" i="67"/>
  <c r="AD676" i="67"/>
  <c r="AD675" i="67"/>
  <c r="AD674" i="67"/>
  <c r="AD673" i="67"/>
  <c r="AD672" i="67"/>
  <c r="BG663" i="67"/>
  <c r="BG664" i="67"/>
  <c r="BG665" i="67"/>
  <c r="BG666" i="67"/>
  <c r="BG667" i="67"/>
  <c r="BG668" i="67"/>
  <c r="BG669" i="67"/>
  <c r="BG670" i="67"/>
  <c r="BG671" i="67"/>
  <c r="AD671" i="67"/>
  <c r="AD670" i="67"/>
  <c r="AD669" i="67"/>
  <c r="AD668" i="67"/>
  <c r="AD667" i="67"/>
  <c r="AD666" i="67"/>
  <c r="AD665" i="67"/>
  <c r="AD664" i="67"/>
  <c r="AD663" i="67"/>
  <c r="BG656" i="67"/>
  <c r="BG657" i="67"/>
  <c r="BG658" i="67"/>
  <c r="BG659" i="67"/>
  <c r="BG660" i="67"/>
  <c r="BG661" i="67"/>
  <c r="BG662" i="67"/>
  <c r="AD662" i="67"/>
  <c r="AD661" i="67"/>
  <c r="AD660" i="67"/>
  <c r="AD659" i="67"/>
  <c r="AD658" i="67"/>
  <c r="AD657" i="67"/>
  <c r="AD656" i="67"/>
  <c r="BG655" i="67"/>
  <c r="AD655" i="67"/>
  <c r="BG650" i="67"/>
  <c r="BG651" i="67"/>
  <c r="BG652" i="67"/>
  <c r="BG653" i="67"/>
  <c r="BG654" i="67"/>
  <c r="AD654" i="67"/>
  <c r="AD653" i="67"/>
  <c r="AD652" i="67"/>
  <c r="AD651" i="67"/>
  <c r="AD650" i="67"/>
  <c r="BG648" i="67"/>
  <c r="BG649" i="67"/>
  <c r="AD649" i="67"/>
  <c r="AD648" i="67"/>
  <c r="BG647" i="67"/>
  <c r="AD647" i="67"/>
  <c r="BG646" i="67"/>
  <c r="AD646" i="67"/>
  <c r="BG645" i="67"/>
  <c r="AD645" i="67"/>
  <c r="BG644" i="67"/>
  <c r="AD644" i="67"/>
  <c r="BG643" i="67"/>
  <c r="AD643" i="67"/>
  <c r="BG641" i="67"/>
  <c r="BG642" i="67"/>
  <c r="AD642" i="67"/>
  <c r="AD641" i="67"/>
  <c r="BG639" i="67"/>
  <c r="BG640" i="67"/>
  <c r="AD640" i="67"/>
  <c r="AD639" i="67"/>
  <c r="BG637" i="67"/>
  <c r="BG638" i="67"/>
  <c r="AD638" i="67"/>
  <c r="AD637" i="67"/>
  <c r="BG636" i="67"/>
  <c r="AD636" i="67"/>
  <c r="BG635" i="67"/>
  <c r="AD635" i="67"/>
  <c r="BG633" i="67"/>
  <c r="BG634" i="67"/>
  <c r="AD634" i="67"/>
  <c r="AD633" i="67"/>
  <c r="BG631" i="67"/>
  <c r="BG632" i="67"/>
  <c r="AD632" i="67"/>
  <c r="AD631" i="67"/>
  <c r="BG630" i="67"/>
  <c r="AD630" i="67"/>
  <c r="BG629" i="67"/>
  <c r="AD629" i="67"/>
  <c r="BG627" i="67"/>
  <c r="BG628" i="67"/>
  <c r="AD628" i="67"/>
  <c r="AD627" i="67"/>
  <c r="BG626" i="67"/>
  <c r="AD626" i="67"/>
  <c r="BG625" i="67"/>
  <c r="AD625" i="67"/>
  <c r="BG621" i="67"/>
  <c r="BG622" i="67"/>
  <c r="BG623" i="67"/>
  <c r="BG624" i="67"/>
  <c r="AD624" i="67"/>
  <c r="AD623" i="67"/>
  <c r="AD622" i="67"/>
  <c r="AD621" i="67"/>
  <c r="BG620" i="67"/>
  <c r="AD620" i="67"/>
  <c r="BG619" i="67"/>
  <c r="AD619" i="67"/>
  <c r="BG618" i="67"/>
  <c r="AD618" i="67"/>
  <c r="BG615" i="67"/>
  <c r="BG616" i="67"/>
  <c r="BG617" i="67"/>
  <c r="AD617" i="67"/>
  <c r="AD616" i="67"/>
  <c r="AD615" i="67"/>
  <c r="BG614" i="67"/>
  <c r="AD614" i="67"/>
  <c r="BG613" i="67"/>
  <c r="AD613" i="67"/>
  <c r="BG610" i="67"/>
  <c r="BG611" i="67"/>
  <c r="BG612" i="67"/>
  <c r="AD612" i="67"/>
  <c r="AD611" i="67"/>
  <c r="AD610" i="67"/>
  <c r="BG609" i="67"/>
  <c r="AD609" i="67"/>
  <c r="BG608" i="67"/>
  <c r="AD608" i="67"/>
  <c r="BG605" i="67"/>
  <c r="BG606" i="67"/>
  <c r="BG607" i="67"/>
  <c r="AD607" i="67"/>
  <c r="AD606" i="67"/>
  <c r="AD605" i="67"/>
  <c r="BG603" i="67"/>
  <c r="BG604" i="67"/>
  <c r="AD604" i="67"/>
  <c r="AD603" i="67"/>
  <c r="BG602" i="67"/>
  <c r="AD602" i="67"/>
  <c r="BG601" i="67"/>
  <c r="AD601" i="67"/>
  <c r="BG599" i="67"/>
  <c r="BG600" i="67"/>
  <c r="AD600" i="67"/>
  <c r="AD599" i="67"/>
  <c r="BG595" i="67"/>
  <c r="BG596" i="67"/>
  <c r="BG597" i="67"/>
  <c r="BG598" i="67"/>
  <c r="AD598" i="67"/>
  <c r="AD597" i="67"/>
  <c r="AD596" i="67"/>
  <c r="AD595" i="67"/>
  <c r="BG594" i="67"/>
  <c r="AD594" i="67"/>
  <c r="BG593" i="67"/>
  <c r="AD593" i="67"/>
  <c r="BG592" i="67"/>
  <c r="AD592" i="67"/>
  <c r="BG590" i="67"/>
  <c r="BG591" i="67"/>
  <c r="AD591" i="67"/>
  <c r="AD590" i="67"/>
  <c r="BG589" i="67"/>
  <c r="AD589" i="67"/>
  <c r="BG588" i="67"/>
  <c r="AD588" i="67"/>
  <c r="BG587" i="67"/>
  <c r="AD587" i="67"/>
  <c r="BG586" i="67"/>
  <c r="AD586" i="67"/>
  <c r="BG583" i="67"/>
  <c r="BG584" i="67"/>
  <c r="BG585" i="67"/>
  <c r="AD585" i="67"/>
  <c r="AD584" i="67"/>
  <c r="AD583" i="67"/>
  <c r="BG580" i="67"/>
  <c r="BG581" i="67"/>
  <c r="BG582" i="67"/>
  <c r="AD582" i="67"/>
  <c r="AD581" i="67"/>
  <c r="AD580" i="67"/>
  <c r="BG578" i="67"/>
  <c r="BG579" i="67"/>
  <c r="AD579" i="67"/>
  <c r="AD578" i="67"/>
  <c r="BG577" i="67"/>
  <c r="AD577" i="67"/>
  <c r="BG575" i="67"/>
  <c r="BG576" i="67"/>
  <c r="AD576" i="67"/>
  <c r="AD575" i="67"/>
  <c r="BG571" i="67"/>
  <c r="BG572" i="67"/>
  <c r="BG573" i="67"/>
  <c r="BG574" i="67"/>
  <c r="AD574" i="67"/>
  <c r="AD573" i="67"/>
  <c r="AD572" i="67"/>
  <c r="AD571" i="67"/>
  <c r="BG565" i="67"/>
  <c r="BG566" i="67"/>
  <c r="BG567" i="67"/>
  <c r="BG568" i="67"/>
  <c r="BG569" i="67"/>
  <c r="BG570" i="67"/>
  <c r="AD570" i="67"/>
  <c r="AD569" i="67"/>
  <c r="AD568" i="67"/>
  <c r="AD567" i="67"/>
  <c r="AD566" i="67"/>
  <c r="AD565" i="67"/>
  <c r="BG563" i="67"/>
  <c r="BG564" i="67"/>
  <c r="AD564" i="67"/>
  <c r="AD563" i="67"/>
  <c r="BG562" i="67"/>
  <c r="AD562" i="67"/>
  <c r="BG561" i="67"/>
  <c r="AD561" i="67"/>
  <c r="BG559" i="67"/>
  <c r="BG560" i="67"/>
  <c r="AD560" i="67"/>
  <c r="AD559" i="67"/>
  <c r="BG558" i="67"/>
  <c r="AD558" i="67"/>
  <c r="BG557" i="67"/>
  <c r="AD557" i="67"/>
  <c r="BG555" i="67"/>
  <c r="BG556" i="67"/>
  <c r="AD556" i="67"/>
  <c r="AD555" i="67"/>
  <c r="BG552" i="67"/>
  <c r="BG553" i="67"/>
  <c r="BG554" i="67"/>
  <c r="AD554" i="67"/>
  <c r="AD553" i="67"/>
  <c r="AD552" i="67"/>
  <c r="BG551" i="67"/>
  <c r="AD551" i="67"/>
  <c r="BG548" i="67"/>
  <c r="BG549" i="67"/>
  <c r="BG550" i="67"/>
  <c r="AD550" i="67"/>
  <c r="AD549" i="67"/>
  <c r="AD548" i="67"/>
  <c r="BG546" i="67"/>
  <c r="BG547" i="67"/>
  <c r="AD547" i="67"/>
  <c r="AD546" i="67"/>
  <c r="BG544" i="67"/>
  <c r="BG545" i="67"/>
  <c r="AD545" i="67"/>
  <c r="AD544" i="67"/>
  <c r="BG541" i="67"/>
  <c r="BG542" i="67"/>
  <c r="BG543" i="67"/>
  <c r="AD543" i="67"/>
  <c r="AD542" i="67"/>
  <c r="AD541" i="67"/>
  <c r="BG540" i="67"/>
  <c r="AD540" i="67"/>
  <c r="BG537" i="67"/>
  <c r="BG538" i="67"/>
  <c r="BG539" i="67"/>
  <c r="AD539" i="67"/>
  <c r="AD538" i="67"/>
  <c r="AD537" i="67"/>
  <c r="BG534" i="67"/>
  <c r="BG535" i="67"/>
  <c r="BG536" i="67"/>
  <c r="AD536" i="67"/>
  <c r="AD535" i="67"/>
  <c r="AD534" i="67"/>
  <c r="BG524" i="67"/>
  <c r="BG525" i="67"/>
  <c r="BG526" i="67"/>
  <c r="BG527" i="67"/>
  <c r="BG528" i="67"/>
  <c r="BG529" i="67"/>
  <c r="BG530" i="67"/>
  <c r="BG531" i="67"/>
  <c r="BG532" i="67"/>
  <c r="BG533" i="67"/>
  <c r="AD533" i="67"/>
  <c r="AD532" i="67"/>
  <c r="AD531" i="67"/>
  <c r="AD530" i="67"/>
  <c r="AD529" i="67"/>
  <c r="AD528" i="67"/>
  <c r="AD527" i="67"/>
  <c r="AD526" i="67"/>
  <c r="AD525" i="67"/>
  <c r="AD524" i="67"/>
  <c r="BG520" i="67"/>
  <c r="BG521" i="67"/>
  <c r="BG522" i="67"/>
  <c r="BG523" i="67"/>
  <c r="AD523" i="67"/>
  <c r="AD522" i="67"/>
  <c r="AD521" i="67"/>
  <c r="AD520" i="67"/>
  <c r="BG518" i="67"/>
  <c r="BG519" i="67"/>
  <c r="AD519" i="67"/>
  <c r="AD518" i="67"/>
  <c r="BG517" i="67"/>
  <c r="AD517" i="67"/>
  <c r="BG515" i="67"/>
  <c r="BG516" i="67"/>
  <c r="AD516" i="67"/>
  <c r="AD515" i="67"/>
  <c r="BG512" i="67"/>
  <c r="BG513" i="67"/>
  <c r="BG514" i="67"/>
  <c r="AD514" i="67"/>
  <c r="AD513" i="67"/>
  <c r="AD512" i="67"/>
  <c r="BG506" i="67"/>
  <c r="BG507" i="67"/>
  <c r="BG508" i="67"/>
  <c r="BG509" i="67"/>
  <c r="BG510" i="67"/>
  <c r="BG511" i="67"/>
  <c r="AD511" i="67"/>
  <c r="AD510" i="67"/>
  <c r="AD509" i="67"/>
  <c r="AD508" i="67"/>
  <c r="AD507" i="67"/>
  <c r="AD506" i="67"/>
  <c r="BG500" i="67"/>
  <c r="BG501" i="67"/>
  <c r="BG502" i="67"/>
  <c r="BG503" i="67"/>
  <c r="BG504" i="67"/>
  <c r="BG505" i="67"/>
  <c r="AD505" i="67"/>
  <c r="AD504" i="67"/>
  <c r="AD503" i="67"/>
  <c r="AD502" i="67"/>
  <c r="AD501" i="67"/>
  <c r="AD500" i="67"/>
  <c r="BG498" i="67"/>
  <c r="BG499" i="67"/>
  <c r="AD499" i="67"/>
  <c r="AD498" i="67"/>
  <c r="BG495" i="67"/>
  <c r="BG496" i="67"/>
  <c r="BG497" i="67"/>
  <c r="AD497" i="67"/>
  <c r="AD496" i="67"/>
  <c r="AD495" i="67"/>
  <c r="BG492" i="67"/>
  <c r="BG493" i="67"/>
  <c r="BG494" i="67"/>
  <c r="AD494" i="67"/>
  <c r="AD493" i="67"/>
  <c r="AD492" i="67"/>
  <c r="BG487" i="67"/>
  <c r="BG488" i="67"/>
  <c r="BG489" i="67"/>
  <c r="BG490" i="67"/>
  <c r="BG491" i="67"/>
  <c r="AD491" i="67"/>
  <c r="AD490" i="67"/>
  <c r="AD489" i="67"/>
  <c r="AD488" i="67"/>
  <c r="AD487" i="67"/>
  <c r="BG482" i="67"/>
  <c r="BG483" i="67"/>
  <c r="BG484" i="67"/>
  <c r="BG485" i="67"/>
  <c r="BG486" i="67"/>
  <c r="AD486" i="67"/>
  <c r="AD485" i="67"/>
  <c r="AD484" i="67"/>
  <c r="AD483" i="67"/>
  <c r="AD482" i="67"/>
  <c r="BG476" i="67"/>
  <c r="BG477" i="67"/>
  <c r="BG478" i="67"/>
  <c r="BG479" i="67"/>
  <c r="BG480" i="67"/>
  <c r="BG481" i="67"/>
  <c r="AD481" i="67"/>
  <c r="AD480" i="67"/>
  <c r="AD479" i="67"/>
  <c r="AD478" i="67"/>
  <c r="AD477" i="67"/>
  <c r="AD476" i="67"/>
  <c r="BG465" i="67"/>
  <c r="BG466" i="67"/>
  <c r="BG467" i="67"/>
  <c r="BG468" i="67"/>
  <c r="BG469" i="67"/>
  <c r="BG470" i="67"/>
  <c r="BG471" i="67"/>
  <c r="BG472" i="67"/>
  <c r="BG473" i="67"/>
  <c r="BG474" i="67"/>
  <c r="BG475" i="67"/>
  <c r="AD475" i="67"/>
  <c r="AD474" i="67"/>
  <c r="AD473" i="67"/>
  <c r="AD472" i="67"/>
  <c r="AD471" i="67"/>
  <c r="AD470" i="67"/>
  <c r="AD469" i="67"/>
  <c r="AD468" i="67"/>
  <c r="AD467" i="67"/>
  <c r="AD466" i="67"/>
  <c r="AD465" i="67"/>
  <c r="BG411" i="67"/>
  <c r="BG412" i="67"/>
  <c r="BG413" i="67"/>
  <c r="BG414" i="67"/>
  <c r="BG415" i="67"/>
  <c r="BG416" i="67"/>
  <c r="BG417" i="67"/>
  <c r="BG418" i="67"/>
  <c r="BG419" i="67"/>
  <c r="BG420" i="67"/>
  <c r="BG421" i="67"/>
  <c r="BG422" i="67"/>
  <c r="BG423" i="67"/>
  <c r="BG424" i="67"/>
  <c r="BG425" i="67"/>
  <c r="BG426" i="67"/>
  <c r="BG427" i="67"/>
  <c r="BG428" i="67"/>
  <c r="BG429" i="67"/>
  <c r="BG430" i="67"/>
  <c r="BG431" i="67"/>
  <c r="BG432" i="67"/>
  <c r="BG433" i="67"/>
  <c r="BG434" i="67"/>
  <c r="BG435" i="67"/>
  <c r="BG436" i="67"/>
  <c r="BG437" i="67"/>
  <c r="BG438" i="67"/>
  <c r="BG439" i="67"/>
  <c r="BG440" i="67"/>
  <c r="BG441" i="67"/>
  <c r="BG442" i="67"/>
  <c r="BG443" i="67"/>
  <c r="BG444" i="67"/>
  <c r="BG445" i="67"/>
  <c r="BG446" i="67"/>
  <c r="BG447" i="67"/>
  <c r="BG448" i="67"/>
  <c r="BG449" i="67"/>
  <c r="BG450" i="67"/>
  <c r="BG451" i="67"/>
  <c r="BG452" i="67"/>
  <c r="BG453" i="67"/>
  <c r="BG454" i="67"/>
  <c r="BG455" i="67"/>
  <c r="BG456" i="67"/>
  <c r="BG457" i="67"/>
  <c r="BG458" i="67"/>
  <c r="BG459" i="67"/>
  <c r="BG460" i="67"/>
  <c r="BG461" i="67"/>
  <c r="BG462" i="67"/>
  <c r="BG463" i="67"/>
  <c r="BG464" i="67"/>
  <c r="AD464" i="67"/>
  <c r="AD463" i="67"/>
  <c r="AD462" i="67"/>
  <c r="AD461" i="67"/>
  <c r="AD460" i="67"/>
  <c r="AD459" i="67"/>
  <c r="AD458" i="67"/>
  <c r="AD457" i="67"/>
  <c r="AD456" i="67"/>
  <c r="AD455" i="67"/>
  <c r="AD454" i="67"/>
  <c r="AD453" i="67"/>
  <c r="AD452" i="67"/>
  <c r="AD451" i="67"/>
  <c r="AD450" i="67"/>
  <c r="AD449" i="67"/>
  <c r="AD448" i="67"/>
  <c r="AD447" i="67"/>
  <c r="AD446" i="67"/>
  <c r="AD445" i="67"/>
  <c r="AD444" i="67"/>
  <c r="AD443" i="67"/>
  <c r="AD442" i="67"/>
  <c r="AD441" i="67"/>
  <c r="AD440" i="67"/>
  <c r="AD439" i="67"/>
  <c r="AD438" i="67"/>
  <c r="AD437" i="67"/>
  <c r="AD436" i="67"/>
  <c r="AD435" i="67"/>
  <c r="AD434" i="67"/>
  <c r="AD433" i="67"/>
  <c r="AD432" i="67"/>
  <c r="AD431" i="67"/>
  <c r="AD430" i="67"/>
  <c r="AD429" i="67"/>
  <c r="AD428" i="67"/>
  <c r="AD427" i="67"/>
  <c r="AD426" i="67"/>
  <c r="AD425" i="67"/>
  <c r="AD424" i="67"/>
  <c r="AD423" i="67"/>
  <c r="AD422" i="67"/>
  <c r="AD421" i="67"/>
  <c r="AD420" i="67"/>
  <c r="AD419" i="67"/>
  <c r="AD418" i="67"/>
  <c r="AD417" i="67"/>
  <c r="AD416" i="67"/>
  <c r="AD415" i="67"/>
  <c r="AD414" i="67"/>
  <c r="AD413" i="67"/>
  <c r="AD412" i="67"/>
  <c r="AD411" i="67"/>
  <c r="BG396" i="67"/>
  <c r="BG397" i="67"/>
  <c r="BG398" i="67"/>
  <c r="BG399" i="67"/>
  <c r="BG400" i="67"/>
  <c r="BG401" i="67"/>
  <c r="BG402" i="67"/>
  <c r="BG403" i="67"/>
  <c r="BG404" i="67"/>
  <c r="BG405" i="67"/>
  <c r="BG406" i="67"/>
  <c r="BG407" i="67"/>
  <c r="BG408" i="67"/>
  <c r="BG409" i="67"/>
  <c r="BG410" i="67"/>
  <c r="AD410" i="67"/>
  <c r="AD409" i="67"/>
  <c r="AD408" i="67"/>
  <c r="AD407" i="67"/>
  <c r="AD406" i="67"/>
  <c r="AD405" i="67"/>
  <c r="AD404" i="67"/>
  <c r="AD403" i="67"/>
  <c r="AD402" i="67"/>
  <c r="AD401" i="67"/>
  <c r="AD400" i="67"/>
  <c r="AD399" i="67"/>
  <c r="AD398" i="67"/>
  <c r="AD397" i="67"/>
  <c r="AD396" i="67"/>
  <c r="BG394" i="67"/>
  <c r="BG395" i="67"/>
  <c r="AD395" i="67"/>
  <c r="AD394" i="67"/>
  <c r="BG388" i="67"/>
  <c r="BG389" i="67"/>
  <c r="BG390" i="67"/>
  <c r="BG391" i="67"/>
  <c r="BG392" i="67"/>
  <c r="BG393" i="67"/>
  <c r="AD393" i="67"/>
  <c r="AD392" i="67"/>
  <c r="AD391" i="67"/>
  <c r="AD390" i="67"/>
  <c r="AD389" i="67"/>
  <c r="AD388" i="67"/>
  <c r="BG369" i="67"/>
  <c r="BG370" i="67"/>
  <c r="BG371" i="67"/>
  <c r="BG372" i="67"/>
  <c r="BG373" i="67"/>
  <c r="BG374" i="67"/>
  <c r="BG375" i="67"/>
  <c r="BG376" i="67"/>
  <c r="BG377" i="67"/>
  <c r="BG378" i="67"/>
  <c r="BG379" i="67"/>
  <c r="BG380" i="67"/>
  <c r="BG381" i="67"/>
  <c r="BG382" i="67"/>
  <c r="BG383" i="67"/>
  <c r="BG384" i="67"/>
  <c r="BG385" i="67"/>
  <c r="BG386" i="67"/>
  <c r="BG387" i="67"/>
  <c r="AD387" i="67"/>
  <c r="AD386" i="67"/>
  <c r="AD385" i="67"/>
  <c r="AD384" i="67"/>
  <c r="AD383" i="67"/>
  <c r="AD382" i="67"/>
  <c r="AD381" i="67"/>
  <c r="AD380" i="67"/>
  <c r="AD379" i="67"/>
  <c r="AD378" i="67"/>
  <c r="AD377" i="67"/>
  <c r="AD376" i="67"/>
  <c r="AD375" i="67"/>
  <c r="AD374" i="67"/>
  <c r="AD373" i="67"/>
  <c r="AD372" i="67"/>
  <c r="AD371" i="67"/>
  <c r="AD370" i="67"/>
  <c r="AD369" i="67"/>
  <c r="BG360" i="67"/>
  <c r="BG361" i="67"/>
  <c r="BG362" i="67"/>
  <c r="BG363" i="67"/>
  <c r="BG364" i="67"/>
  <c r="BG365" i="67"/>
  <c r="BG366" i="67"/>
  <c r="BG367" i="67"/>
  <c r="BG368" i="67"/>
  <c r="AD368" i="67"/>
  <c r="AD367" i="67"/>
  <c r="AD366" i="67"/>
  <c r="AD365" i="67"/>
  <c r="AD364" i="67"/>
  <c r="AD363" i="67"/>
  <c r="AD362" i="67"/>
  <c r="AD361" i="67"/>
  <c r="AD360" i="67"/>
  <c r="BG350" i="67"/>
  <c r="BG351" i="67"/>
  <c r="BG352" i="67"/>
  <c r="BG353" i="67"/>
  <c r="BG354" i="67"/>
  <c r="BG355" i="67"/>
  <c r="BG356" i="67"/>
  <c r="BG357" i="67"/>
  <c r="BG358" i="67"/>
  <c r="BG359" i="67"/>
  <c r="AD359" i="67"/>
  <c r="AD358" i="67"/>
  <c r="AD357" i="67"/>
  <c r="AD356" i="67"/>
  <c r="AD355" i="67"/>
  <c r="AD354" i="67"/>
  <c r="AD353" i="67"/>
  <c r="AD352" i="67"/>
  <c r="AD351" i="67"/>
  <c r="AD350" i="67"/>
  <c r="BG348" i="67"/>
  <c r="BG349" i="67"/>
  <c r="AD349" i="67"/>
  <c r="AD348" i="67"/>
  <c r="BG342" i="67"/>
  <c r="BG343" i="67"/>
  <c r="BG344" i="67"/>
  <c r="BG345" i="67"/>
  <c r="BG346" i="67"/>
  <c r="BG347" i="67"/>
  <c r="AD347" i="67"/>
  <c r="AD346" i="67"/>
  <c r="AD345" i="67"/>
  <c r="AD344" i="67"/>
  <c r="AD343" i="67"/>
  <c r="AD342" i="67"/>
  <c r="BG341" i="67"/>
  <c r="AD341" i="67"/>
  <c r="BG336" i="67"/>
  <c r="BG337" i="67"/>
  <c r="BG338" i="67"/>
  <c r="BG339" i="67"/>
  <c r="BG340" i="67"/>
  <c r="AD340" i="67"/>
  <c r="AD339" i="67"/>
  <c r="AD338" i="67"/>
  <c r="AD337" i="67"/>
  <c r="AD336" i="67"/>
  <c r="BG329" i="67"/>
  <c r="BG330" i="67"/>
  <c r="BG331" i="67"/>
  <c r="BG332" i="67"/>
  <c r="BG333" i="67"/>
  <c r="BG334" i="67"/>
  <c r="BG335" i="67"/>
  <c r="AD335" i="67"/>
  <c r="AD334" i="67"/>
  <c r="AD333" i="67"/>
  <c r="AD332" i="67"/>
  <c r="AD331" i="67"/>
  <c r="AD330" i="67"/>
  <c r="AD329" i="67"/>
  <c r="BG325" i="67"/>
  <c r="BG326" i="67"/>
  <c r="BG327" i="67"/>
  <c r="BG328" i="67"/>
  <c r="AD328" i="67"/>
  <c r="AD327" i="67"/>
  <c r="AD326" i="67"/>
  <c r="AD325" i="67"/>
  <c r="BG322" i="67"/>
  <c r="BG323" i="67"/>
  <c r="BG324" i="67"/>
  <c r="AD324" i="67"/>
  <c r="AD323" i="67"/>
  <c r="AD322" i="67"/>
  <c r="BG315" i="67"/>
  <c r="BG316" i="67"/>
  <c r="BG317" i="67"/>
  <c r="BG318" i="67"/>
  <c r="BG319" i="67"/>
  <c r="BG320" i="67"/>
  <c r="BG321" i="67"/>
  <c r="AD321" i="67"/>
  <c r="AD320" i="67"/>
  <c r="AD319" i="67"/>
  <c r="AD318" i="67"/>
  <c r="AD317" i="67"/>
  <c r="AD316" i="67"/>
  <c r="AD315" i="67"/>
  <c r="BG311" i="67"/>
  <c r="BG312" i="67"/>
  <c r="BG313" i="67"/>
  <c r="BG314" i="67"/>
  <c r="AD314" i="67"/>
  <c r="AD313" i="67"/>
  <c r="AD312" i="67"/>
  <c r="AD311" i="67"/>
  <c r="BG310" i="67"/>
  <c r="AD310" i="67"/>
  <c r="BG302" i="67"/>
  <c r="BG303" i="67"/>
  <c r="BG304" i="67"/>
  <c r="BG305" i="67"/>
  <c r="BG306" i="67"/>
  <c r="BG307" i="67"/>
  <c r="BG308" i="67"/>
  <c r="BG309" i="67"/>
  <c r="AD309" i="67"/>
  <c r="AD308" i="67"/>
  <c r="AD307" i="67"/>
  <c r="AD306" i="67"/>
  <c r="AD305" i="67"/>
  <c r="AD304" i="67"/>
  <c r="AD303" i="67"/>
  <c r="AD302" i="67"/>
  <c r="BG294" i="67"/>
  <c r="BG295" i="67"/>
  <c r="BG296" i="67"/>
  <c r="BG297" i="67"/>
  <c r="BG298" i="67"/>
  <c r="BG299" i="67"/>
  <c r="BG300" i="67"/>
  <c r="BG301" i="67"/>
  <c r="AD301" i="67"/>
  <c r="AD300" i="67"/>
  <c r="AD299" i="67"/>
  <c r="AD298" i="67"/>
  <c r="AD297" i="67"/>
  <c r="AD296" i="67"/>
  <c r="AD295" i="67"/>
  <c r="AD294" i="67"/>
  <c r="BG287" i="67"/>
  <c r="BG288" i="67"/>
  <c r="BG289" i="67"/>
  <c r="BG290" i="67"/>
  <c r="BG291" i="67"/>
  <c r="BG292" i="67"/>
  <c r="BG293" i="67"/>
  <c r="AD293" i="67"/>
  <c r="AD292" i="67"/>
  <c r="AD291" i="67"/>
  <c r="AD290" i="67"/>
  <c r="AD289" i="67"/>
  <c r="AD288" i="67"/>
  <c r="AD287" i="67"/>
  <c r="BG282" i="67"/>
  <c r="BG283" i="67"/>
  <c r="BG284" i="67"/>
  <c r="BG285" i="67"/>
  <c r="BG286" i="67"/>
  <c r="AD286" i="67"/>
  <c r="AD285" i="67"/>
  <c r="AD284" i="67"/>
  <c r="AD283" i="67"/>
  <c r="AD282" i="67"/>
  <c r="BG280" i="67"/>
  <c r="BG281" i="67"/>
  <c r="AD281" i="67"/>
  <c r="AD280" i="67"/>
  <c r="BG275" i="67"/>
  <c r="BG276" i="67"/>
  <c r="BG277" i="67"/>
  <c r="BG278" i="67"/>
  <c r="BG279" i="67"/>
  <c r="AD279" i="67"/>
  <c r="AD278" i="67"/>
  <c r="AD277" i="67"/>
  <c r="AD276" i="67"/>
  <c r="AD275" i="67"/>
  <c r="BG274" i="67"/>
  <c r="AD274" i="67"/>
  <c r="BG273" i="67"/>
  <c r="AD273" i="67"/>
  <c r="BG272" i="67"/>
  <c r="AD272" i="67"/>
  <c r="BG271" i="67"/>
  <c r="AD271" i="67"/>
  <c r="BG270" i="67"/>
  <c r="AD270" i="67"/>
  <c r="BG268" i="67"/>
  <c r="BG269" i="67"/>
  <c r="AD269" i="67"/>
  <c r="AD268" i="67"/>
  <c r="BG267" i="67"/>
  <c r="AD267" i="67"/>
  <c r="BG264" i="67"/>
  <c r="BG265" i="67"/>
  <c r="BG266" i="67"/>
  <c r="AD266" i="67"/>
  <c r="AD265" i="67"/>
  <c r="AD264" i="67"/>
  <c r="BG262" i="67"/>
  <c r="BG263" i="67"/>
  <c r="AD263" i="67"/>
  <c r="AD262" i="67"/>
  <c r="BG254" i="67"/>
  <c r="BG255" i="67"/>
  <c r="BG256" i="67"/>
  <c r="BG257" i="67"/>
  <c r="BG258" i="67"/>
  <c r="BG259" i="67"/>
  <c r="BG260" i="67"/>
  <c r="BG261" i="67"/>
  <c r="AD261" i="67"/>
  <c r="AD260" i="67"/>
  <c r="AD259" i="67"/>
  <c r="AD258" i="67"/>
  <c r="AD257" i="67"/>
  <c r="AD256" i="67"/>
  <c r="AD255" i="67"/>
  <c r="AD254" i="67"/>
  <c r="BG253" i="67"/>
  <c r="AD253" i="67"/>
  <c r="BG248" i="67"/>
  <c r="BG249" i="67"/>
  <c r="BG250" i="67"/>
  <c r="BG251" i="67"/>
  <c r="BG252" i="67"/>
  <c r="AD252" i="67"/>
  <c r="AD251" i="67"/>
  <c r="AD250" i="67"/>
  <c r="AD249" i="67"/>
  <c r="AD248" i="67"/>
  <c r="BG246" i="67"/>
  <c r="BG247" i="67"/>
  <c r="AD247" i="67"/>
  <c r="AD246" i="67"/>
  <c r="BG245" i="67"/>
  <c r="AD245" i="67"/>
  <c r="BG242" i="67"/>
  <c r="BG243" i="67"/>
  <c r="BG244" i="67"/>
  <c r="AD244" i="67"/>
  <c r="AD243" i="67"/>
  <c r="AD242" i="67"/>
  <c r="BG239" i="67"/>
  <c r="BG240" i="67"/>
  <c r="BG241" i="67"/>
  <c r="AD241" i="67"/>
  <c r="AD240" i="67"/>
  <c r="AD239" i="67"/>
  <c r="BG231" i="67"/>
  <c r="BG232" i="67"/>
  <c r="BG233" i="67"/>
  <c r="BG234" i="67"/>
  <c r="BG235" i="67"/>
  <c r="BG236" i="67"/>
  <c r="BG237" i="67"/>
  <c r="BG238" i="67"/>
  <c r="AD238" i="67"/>
  <c r="AD237" i="67"/>
  <c r="AD236" i="67"/>
  <c r="AD235" i="67"/>
  <c r="AD234" i="67"/>
  <c r="AD233" i="67"/>
  <c r="AD232" i="67"/>
  <c r="AD231" i="67"/>
  <c r="BG219" i="67"/>
  <c r="BG220" i="67"/>
  <c r="BG221" i="67"/>
  <c r="BG222" i="67"/>
  <c r="BG223" i="67"/>
  <c r="BG224" i="67"/>
  <c r="BG225" i="67"/>
  <c r="BG226" i="67"/>
  <c r="BG227" i="67"/>
  <c r="BG228" i="67"/>
  <c r="BG229" i="67"/>
  <c r="BG230" i="67"/>
  <c r="AD230" i="67"/>
  <c r="AD229" i="67"/>
  <c r="AD228" i="67"/>
  <c r="AD227" i="67"/>
  <c r="AD226" i="67"/>
  <c r="AD225" i="67"/>
  <c r="AD224" i="67"/>
  <c r="AD223" i="67"/>
  <c r="AD222" i="67"/>
  <c r="AD221" i="67"/>
  <c r="AD220" i="67"/>
  <c r="AD219" i="67"/>
  <c r="BG205" i="67"/>
  <c r="BG206" i="67"/>
  <c r="BG207" i="67"/>
  <c r="BG208" i="67"/>
  <c r="BG209" i="67"/>
  <c r="BG210" i="67"/>
  <c r="BG211" i="67"/>
  <c r="BG212" i="67"/>
  <c r="BG213" i="67"/>
  <c r="BG214" i="67"/>
  <c r="BG215" i="67"/>
  <c r="BG216" i="67"/>
  <c r="BG217" i="67"/>
  <c r="BG218" i="67"/>
  <c r="AD218" i="67"/>
  <c r="AD217" i="67"/>
  <c r="AD216" i="67"/>
  <c r="AD215" i="67"/>
  <c r="AD214" i="67"/>
  <c r="AD213" i="67"/>
  <c r="AD212" i="67"/>
  <c r="AD211" i="67"/>
  <c r="AD210" i="67"/>
  <c r="AD209" i="67"/>
  <c r="AD208" i="67"/>
  <c r="AD207" i="67"/>
  <c r="AD206" i="67"/>
  <c r="AD205" i="67"/>
  <c r="BG202" i="67"/>
  <c r="BG203" i="67"/>
  <c r="BG204" i="67"/>
  <c r="AD204" i="67"/>
  <c r="AD203" i="67"/>
  <c r="AD202" i="67"/>
  <c r="BG201" i="67"/>
  <c r="AD201" i="67"/>
  <c r="BG194" i="67"/>
  <c r="BG195" i="67"/>
  <c r="BG196" i="67"/>
  <c r="BG197" i="67"/>
  <c r="BG198" i="67"/>
  <c r="BG199" i="67"/>
  <c r="BG200" i="67"/>
  <c r="AD200" i="67"/>
  <c r="AD199" i="67"/>
  <c r="AD198" i="67"/>
  <c r="AD197" i="67"/>
  <c r="AD196" i="67"/>
  <c r="AD195" i="67"/>
  <c r="AD194" i="67"/>
  <c r="BG187" i="67"/>
  <c r="BG188" i="67"/>
  <c r="BG189" i="67"/>
  <c r="BG190" i="67"/>
  <c r="BG191" i="67"/>
  <c r="BG192" i="67"/>
  <c r="BG193" i="67"/>
  <c r="AD193" i="67"/>
  <c r="AD192" i="67"/>
  <c r="AD191" i="67"/>
  <c r="AD190" i="67"/>
  <c r="AD189" i="67"/>
  <c r="AD188" i="67"/>
  <c r="AD187" i="67"/>
  <c r="BG167" i="67"/>
  <c r="BG168" i="67"/>
  <c r="BG169" i="67"/>
  <c r="BG170" i="67"/>
  <c r="BG171" i="67"/>
  <c r="BG172" i="67"/>
  <c r="BG173" i="67"/>
  <c r="BG174" i="67"/>
  <c r="BG175" i="67"/>
  <c r="BG176" i="67"/>
  <c r="BG177" i="67"/>
  <c r="BG178" i="67"/>
  <c r="BG179" i="67"/>
  <c r="BG180" i="67"/>
  <c r="BG181" i="67"/>
  <c r="BG182" i="67"/>
  <c r="BG183" i="67"/>
  <c r="BG184" i="67"/>
  <c r="BG185" i="67"/>
  <c r="BG186" i="67"/>
  <c r="AD186" i="67"/>
  <c r="AD185" i="67"/>
  <c r="AD184" i="67"/>
  <c r="AD183" i="67"/>
  <c r="AD182" i="67"/>
  <c r="AD181" i="67"/>
  <c r="AD180" i="67"/>
  <c r="AD179" i="67"/>
  <c r="AD178" i="67"/>
  <c r="AD177" i="67"/>
  <c r="AD176" i="67"/>
  <c r="AD175" i="67"/>
  <c r="AD174" i="67"/>
  <c r="AD173" i="67"/>
  <c r="AD172" i="67"/>
  <c r="AD171" i="67"/>
  <c r="AD170" i="67"/>
  <c r="AD169" i="67"/>
  <c r="AD168" i="67"/>
  <c r="AD167" i="67"/>
  <c r="BG165" i="67"/>
  <c r="BG166" i="67"/>
  <c r="AD166" i="67"/>
  <c r="AD165" i="67"/>
  <c r="BG159" i="67"/>
  <c r="BG160" i="67"/>
  <c r="BG161" i="67"/>
  <c r="BG162" i="67"/>
  <c r="BG163" i="67"/>
  <c r="BG164" i="67"/>
  <c r="AD164" i="67"/>
  <c r="AD163" i="67"/>
  <c r="AD162" i="67"/>
  <c r="AD161" i="67"/>
  <c r="AD160" i="67"/>
  <c r="AD159" i="67"/>
  <c r="BG152" i="67"/>
  <c r="BG153" i="67"/>
  <c r="BG154" i="67"/>
  <c r="BG155" i="67"/>
  <c r="BG156" i="67"/>
  <c r="BG157" i="67"/>
  <c r="BG158" i="67"/>
  <c r="AD158" i="67"/>
  <c r="AD157" i="67"/>
  <c r="AD156" i="67"/>
  <c r="AD155" i="67"/>
  <c r="AD154" i="67"/>
  <c r="AD153" i="67"/>
  <c r="AD152" i="67"/>
  <c r="BG146" i="67"/>
  <c r="BG147" i="67"/>
  <c r="BG148" i="67"/>
  <c r="BG149" i="67"/>
  <c r="BG150" i="67"/>
  <c r="BG151" i="67"/>
  <c r="AD151" i="67"/>
  <c r="AD150" i="67"/>
  <c r="AD149" i="67"/>
  <c r="AD148" i="67"/>
  <c r="AD147" i="67"/>
  <c r="AD146" i="67"/>
  <c r="BG133" i="67"/>
  <c r="BG134" i="67"/>
  <c r="BG135" i="67"/>
  <c r="BG136" i="67"/>
  <c r="BG137" i="67"/>
  <c r="BG138" i="67"/>
  <c r="BG139" i="67"/>
  <c r="BG140" i="67"/>
  <c r="BG141" i="67"/>
  <c r="BG142" i="67"/>
  <c r="BG143" i="67"/>
  <c r="BG144" i="67"/>
  <c r="BG145" i="67"/>
  <c r="AD145" i="67"/>
  <c r="AD144" i="67"/>
  <c r="AD143" i="67"/>
  <c r="AD142" i="67"/>
  <c r="AD141" i="67"/>
  <c r="AD140" i="67"/>
  <c r="AD139" i="67"/>
  <c r="AD138" i="67"/>
  <c r="AD137" i="67"/>
  <c r="AD136" i="67"/>
  <c r="AD135" i="67"/>
  <c r="AD134" i="67"/>
  <c r="AD133" i="67"/>
  <c r="BG125" i="67"/>
  <c r="BG126" i="67"/>
  <c r="BG127" i="67"/>
  <c r="BG128" i="67"/>
  <c r="BG129" i="67"/>
  <c r="BG130" i="67"/>
  <c r="BG131" i="67"/>
  <c r="BG132" i="67"/>
  <c r="AD132" i="67"/>
  <c r="AD131" i="67"/>
  <c r="AD130" i="67"/>
  <c r="AD129" i="67"/>
  <c r="AD128" i="67"/>
  <c r="AD127" i="67"/>
  <c r="AD126" i="67"/>
  <c r="AD125" i="67"/>
  <c r="BG121" i="67"/>
  <c r="BG122" i="67"/>
  <c r="BG123" i="67"/>
  <c r="BG124" i="67"/>
  <c r="AD124" i="67"/>
  <c r="AD123" i="67"/>
  <c r="AD122" i="67"/>
  <c r="AD121" i="67"/>
  <c r="BG114" i="67"/>
  <c r="BG115" i="67"/>
  <c r="BG116" i="67"/>
  <c r="BG117" i="67"/>
  <c r="BG118" i="67"/>
  <c r="BG119" i="67"/>
  <c r="BG120" i="67"/>
  <c r="AD120" i="67"/>
  <c r="AD119" i="67"/>
  <c r="AD118" i="67"/>
  <c r="AD117" i="67"/>
  <c r="AD116" i="67"/>
  <c r="AD115" i="67"/>
  <c r="AD114" i="67"/>
  <c r="BG98" i="67"/>
  <c r="BG99" i="67"/>
  <c r="BG100" i="67"/>
  <c r="BG101" i="67"/>
  <c r="BG102" i="67"/>
  <c r="BG103" i="67"/>
  <c r="BG104" i="67"/>
  <c r="BG105" i="67"/>
  <c r="BG106" i="67"/>
  <c r="BG107" i="67"/>
  <c r="BG108" i="67"/>
  <c r="BG109" i="67"/>
  <c r="BG110" i="67"/>
  <c r="BG111" i="67"/>
  <c r="BG112" i="67"/>
  <c r="BG113" i="67"/>
  <c r="AD113" i="67"/>
  <c r="AD112" i="67"/>
  <c r="AD111" i="67"/>
  <c r="AD110" i="67"/>
  <c r="AD109" i="67"/>
  <c r="AD108" i="67"/>
  <c r="AD107" i="67"/>
  <c r="AD106" i="67"/>
  <c r="AD105" i="67"/>
  <c r="AD104" i="67"/>
  <c r="AD103" i="67"/>
  <c r="AD102" i="67"/>
  <c r="AD101" i="67"/>
  <c r="AD100" i="67"/>
  <c r="AD99" i="67"/>
  <c r="AD98" i="67"/>
  <c r="BG93" i="67"/>
  <c r="BG94" i="67"/>
  <c r="BG95" i="67"/>
  <c r="BG96" i="67"/>
  <c r="BG97" i="67"/>
  <c r="AD97" i="67"/>
  <c r="AD96" i="67"/>
  <c r="AD95" i="67"/>
  <c r="AD94" i="67"/>
  <c r="AD93" i="67"/>
  <c r="BG91" i="67"/>
  <c r="BG92" i="67"/>
  <c r="AD92" i="67"/>
  <c r="AD91" i="67"/>
  <c r="BG87" i="67"/>
  <c r="BG88" i="67"/>
  <c r="BG89" i="67"/>
  <c r="BG90" i="67"/>
  <c r="AD90" i="67"/>
  <c r="AD89" i="67"/>
  <c r="AD88" i="67"/>
  <c r="AD87" i="67"/>
  <c r="BG84" i="67"/>
  <c r="BG85" i="67"/>
  <c r="BG86" i="67"/>
  <c r="AD86" i="67"/>
  <c r="AD85" i="67"/>
  <c r="AD84" i="67"/>
  <c r="BG80" i="67"/>
  <c r="BG81" i="67"/>
  <c r="BG82" i="67"/>
  <c r="BG83" i="67"/>
  <c r="AD83" i="67"/>
  <c r="AD82" i="67"/>
  <c r="AD81" i="67"/>
  <c r="AD80" i="67"/>
  <c r="BG79" i="67"/>
  <c r="AD79" i="67"/>
  <c r="BG78" i="67"/>
  <c r="AD78" i="67"/>
  <c r="BG75" i="67"/>
  <c r="BG76" i="67"/>
  <c r="BG77" i="67"/>
  <c r="AD77" i="67"/>
  <c r="AD76" i="67"/>
  <c r="AD75" i="67"/>
  <c r="BG73" i="67"/>
  <c r="BG74" i="67"/>
  <c r="AD74" i="67"/>
  <c r="AD73" i="67"/>
  <c r="BG62" i="67"/>
  <c r="BG63" i="67"/>
  <c r="BG64" i="67"/>
  <c r="BG65" i="67"/>
  <c r="BG66" i="67"/>
  <c r="BG67" i="67"/>
  <c r="BG68" i="67"/>
  <c r="BG69" i="67"/>
  <c r="BG70" i="67"/>
  <c r="BG71" i="67"/>
  <c r="BG72" i="67"/>
  <c r="AD72" i="67"/>
  <c r="AD71" i="67"/>
  <c r="AD70" i="67"/>
  <c r="AD69" i="67"/>
  <c r="AD68" i="67"/>
  <c r="AD67" i="67"/>
  <c r="AD66" i="67"/>
  <c r="AD65" i="67"/>
  <c r="AD64" i="67"/>
  <c r="AD63" i="67"/>
  <c r="AD62" i="67"/>
  <c r="BG59" i="67"/>
  <c r="BG60" i="67"/>
  <c r="BG61" i="67"/>
  <c r="AD61" i="67"/>
  <c r="AD60" i="67"/>
  <c r="AD59" i="67"/>
  <c r="BG57" i="67"/>
  <c r="BG58" i="67"/>
  <c r="AD58" i="67"/>
  <c r="AD57" i="67"/>
  <c r="BG55" i="67"/>
  <c r="BG56" i="67"/>
  <c r="AD56" i="67"/>
  <c r="AD55" i="67"/>
  <c r="BG54" i="67"/>
  <c r="AD54" i="67"/>
  <c r="BG53" i="67"/>
  <c r="AD53" i="67"/>
  <c r="BG48" i="67"/>
  <c r="BG49" i="67"/>
  <c r="BG50" i="67"/>
  <c r="BG51" i="67"/>
  <c r="BG52" i="67"/>
  <c r="AD52" i="67"/>
  <c r="AD51" i="67"/>
  <c r="AD50" i="67"/>
  <c r="AD49" i="67"/>
  <c r="AD48" i="67"/>
  <c r="BG47" i="67"/>
  <c r="AD47" i="67"/>
  <c r="BG46" i="67"/>
  <c r="AD46" i="67"/>
  <c r="BG45" i="67"/>
  <c r="AD45" i="67"/>
  <c r="BG40" i="67"/>
  <c r="BG41" i="67"/>
  <c r="BG42" i="67"/>
  <c r="BG43" i="67"/>
  <c r="BG44" i="67"/>
  <c r="AD44" i="67"/>
  <c r="AD43" i="67"/>
  <c r="AD42" i="67"/>
  <c r="AD41" i="67"/>
  <c r="AD40" i="67"/>
  <c r="BG39" i="67"/>
  <c r="AD39" i="67"/>
  <c r="BG36" i="67"/>
  <c r="BG37" i="67"/>
  <c r="BG38" i="67"/>
  <c r="AD38" i="67"/>
  <c r="AD37" i="67"/>
  <c r="AD36" i="67"/>
  <c r="BG34" i="67"/>
  <c r="BG35" i="67"/>
  <c r="AD35" i="67"/>
  <c r="AD34" i="67"/>
  <c r="BG30" i="67"/>
  <c r="BG31" i="67"/>
  <c r="BG32" i="67"/>
  <c r="BG33" i="67"/>
  <c r="AD33" i="67"/>
  <c r="AD32" i="67"/>
  <c r="AD31" i="67"/>
  <c r="AD30" i="67"/>
  <c r="BG17" i="67"/>
  <c r="BG18" i="67"/>
  <c r="BG19" i="67"/>
  <c r="BG20" i="67"/>
  <c r="BG21" i="67"/>
  <c r="BG22" i="67"/>
  <c r="BG23" i="67"/>
  <c r="BG24" i="67"/>
  <c r="BG25" i="67"/>
  <c r="BG26" i="67"/>
  <c r="BG27" i="67"/>
  <c r="BG28" i="67"/>
  <c r="BG29" i="67"/>
  <c r="AD29" i="67"/>
  <c r="AD28" i="67"/>
  <c r="AD27" i="67"/>
  <c r="AD26" i="67"/>
  <c r="AD25" i="67"/>
  <c r="AD24" i="67"/>
  <c r="AD23" i="67"/>
  <c r="AD22" i="67"/>
  <c r="AD21" i="67"/>
  <c r="AD20" i="67"/>
  <c r="AD19" i="67"/>
  <c r="AD18" i="67"/>
  <c r="AD17" i="67"/>
  <c r="BG14" i="67"/>
  <c r="BG15" i="67"/>
  <c r="BG16" i="67"/>
  <c r="AD16" i="67"/>
  <c r="AD15" i="67"/>
  <c r="AD14" i="67"/>
  <c r="BG10" i="67"/>
  <c r="BG11" i="67"/>
  <c r="BG12" i="67"/>
  <c r="BG13" i="67"/>
  <c r="AD13" i="67"/>
  <c r="AD12" i="67"/>
  <c r="AD11" i="67"/>
  <c r="AD10" i="67"/>
  <c r="BG4" i="67"/>
  <c r="BG5" i="67"/>
  <c r="BG6" i="67"/>
  <c r="BG7" i="67"/>
  <c r="BG8" i="67"/>
  <c r="BG9" i="67"/>
  <c r="AD9" i="67"/>
  <c r="AD8" i="67"/>
  <c r="AD7" i="67"/>
  <c r="AD6" i="67"/>
  <c r="AD5" i="67"/>
  <c r="AD4" i="67"/>
  <c r="BG3" i="67"/>
  <c r="AD3" i="67"/>
  <c r="AJ3" i="67"/>
  <c r="AJ4" i="67"/>
  <c r="AJ5" i="67"/>
  <c r="AJ6" i="67"/>
  <c r="AJ7" i="67"/>
  <c r="AJ8" i="67"/>
  <c r="AJ9" i="67"/>
  <c r="AJ10" i="67"/>
  <c r="AJ11" i="67"/>
  <c r="AJ12" i="67"/>
  <c r="AJ13" i="67"/>
  <c r="AJ14" i="67"/>
  <c r="AJ15" i="67"/>
  <c r="AJ16" i="67"/>
  <c r="AJ17" i="67"/>
  <c r="AJ18" i="67"/>
  <c r="AJ19" i="67"/>
  <c r="AJ20" i="67"/>
  <c r="AJ21" i="67"/>
  <c r="AJ22" i="67"/>
  <c r="AJ23" i="67"/>
  <c r="AJ24" i="67"/>
  <c r="AJ25" i="67"/>
  <c r="AJ26" i="67"/>
  <c r="AJ27" i="67"/>
  <c r="AJ28" i="67"/>
  <c r="AJ29" i="67"/>
  <c r="AJ30" i="67"/>
  <c r="AJ31" i="67"/>
  <c r="AJ32" i="67"/>
  <c r="AJ33" i="67"/>
  <c r="AJ34" i="67"/>
  <c r="AJ35" i="67"/>
  <c r="AJ36" i="67"/>
  <c r="AJ37" i="67"/>
  <c r="AJ38" i="67"/>
  <c r="AJ39" i="67"/>
  <c r="AJ40" i="67"/>
  <c r="AJ41" i="67"/>
  <c r="AJ42" i="67"/>
  <c r="AJ43" i="67"/>
  <c r="AJ44" i="67"/>
  <c r="AJ45" i="67"/>
  <c r="AJ46" i="67"/>
  <c r="AJ47" i="67"/>
  <c r="AJ48" i="67"/>
  <c r="AJ49" i="67"/>
  <c r="AJ50" i="67"/>
  <c r="AJ51" i="67"/>
  <c r="AJ52" i="67"/>
  <c r="AJ53" i="67"/>
  <c r="AJ54" i="67"/>
  <c r="AJ55" i="67"/>
  <c r="AJ56" i="67"/>
  <c r="AJ57" i="67"/>
  <c r="AJ58" i="67"/>
  <c r="AJ59" i="67"/>
  <c r="AJ60" i="67"/>
  <c r="AJ61" i="67"/>
  <c r="AJ62" i="67"/>
  <c r="AJ63" i="67"/>
  <c r="AJ64" i="67"/>
  <c r="AJ65" i="67"/>
  <c r="AJ66" i="67"/>
  <c r="AJ67" i="67"/>
  <c r="AJ68" i="67"/>
  <c r="AJ69" i="67"/>
  <c r="AJ70" i="67"/>
  <c r="AJ71" i="67"/>
  <c r="AJ72" i="67"/>
  <c r="AJ73" i="67"/>
  <c r="AJ74" i="67"/>
  <c r="AJ75" i="67"/>
  <c r="AJ76" i="67"/>
  <c r="AJ77" i="67"/>
  <c r="AJ78" i="67"/>
  <c r="AJ79" i="67"/>
  <c r="AJ80" i="67"/>
  <c r="AJ81" i="67"/>
  <c r="AJ82" i="67"/>
  <c r="AJ83" i="67"/>
  <c r="AJ84" i="67"/>
  <c r="AJ85" i="67"/>
  <c r="AJ86" i="67"/>
  <c r="AJ87" i="67"/>
  <c r="AJ88" i="67"/>
  <c r="AJ89" i="67"/>
  <c r="AJ90" i="67"/>
  <c r="AJ91" i="67"/>
  <c r="AJ92" i="67"/>
  <c r="AJ93" i="67"/>
  <c r="AJ94" i="67"/>
  <c r="AJ95" i="67"/>
  <c r="AJ96" i="67"/>
  <c r="AJ97" i="67"/>
  <c r="AJ98" i="67"/>
  <c r="AJ99" i="67"/>
  <c r="AJ100" i="67"/>
  <c r="AJ101" i="67"/>
  <c r="AJ102" i="67"/>
  <c r="AJ103" i="67"/>
  <c r="AJ104" i="67"/>
  <c r="AJ105" i="67"/>
  <c r="AJ106" i="67"/>
  <c r="AJ107" i="67"/>
  <c r="AJ108" i="67"/>
  <c r="AJ109" i="67"/>
  <c r="AJ110" i="67"/>
  <c r="AJ111" i="67"/>
  <c r="AJ112" i="67"/>
  <c r="AJ113" i="67"/>
  <c r="AJ114" i="67"/>
  <c r="AJ115" i="67"/>
  <c r="AJ116" i="67"/>
  <c r="AJ117" i="67"/>
  <c r="AJ118" i="67"/>
  <c r="AJ119" i="67"/>
  <c r="AJ120" i="67"/>
  <c r="AJ121" i="67"/>
  <c r="AJ122" i="67"/>
  <c r="AJ123" i="67"/>
  <c r="AJ124" i="67"/>
  <c r="AJ125" i="67"/>
  <c r="AJ126" i="67"/>
  <c r="AJ127" i="67"/>
  <c r="AJ128" i="67"/>
  <c r="AJ129" i="67"/>
  <c r="AJ130" i="67"/>
  <c r="AJ131" i="67"/>
  <c r="AJ132" i="67"/>
  <c r="AJ133" i="67"/>
  <c r="AJ134" i="67"/>
  <c r="AJ135" i="67"/>
  <c r="AJ136" i="67"/>
  <c r="AJ137" i="67"/>
  <c r="AJ138" i="67"/>
  <c r="AJ139" i="67"/>
  <c r="AJ140" i="67"/>
  <c r="AJ141" i="67"/>
  <c r="AJ142" i="67"/>
  <c r="AJ143" i="67"/>
  <c r="AJ144" i="67"/>
  <c r="AJ145" i="67"/>
  <c r="AJ146" i="67"/>
  <c r="AJ147" i="67"/>
  <c r="AJ148" i="67"/>
  <c r="AJ149" i="67"/>
  <c r="AJ150" i="67"/>
  <c r="AJ151" i="67"/>
  <c r="AJ152" i="67"/>
  <c r="AJ153" i="67"/>
  <c r="AJ154" i="67"/>
  <c r="AJ155" i="67"/>
  <c r="AJ156" i="67"/>
  <c r="AJ157" i="67"/>
  <c r="AJ158" i="67"/>
  <c r="AJ159" i="67"/>
  <c r="AJ160" i="67"/>
  <c r="AJ161" i="67"/>
  <c r="AJ162" i="67"/>
  <c r="AJ163" i="67"/>
  <c r="AJ164" i="67"/>
  <c r="AJ165" i="67"/>
  <c r="AJ166" i="67"/>
  <c r="AJ167" i="67"/>
  <c r="AJ168" i="67"/>
  <c r="AJ169" i="67"/>
  <c r="AJ170" i="67"/>
  <c r="AJ171" i="67"/>
  <c r="AJ172" i="67"/>
  <c r="AJ173" i="67"/>
  <c r="AJ174" i="67"/>
  <c r="AJ175" i="67"/>
  <c r="AJ176" i="67"/>
  <c r="AJ177" i="67"/>
  <c r="AJ178" i="67"/>
  <c r="AJ179" i="67"/>
  <c r="AJ180" i="67"/>
  <c r="AJ181" i="67"/>
  <c r="AJ182" i="67"/>
  <c r="AJ183" i="67"/>
  <c r="AJ184" i="67"/>
  <c r="AJ185" i="67"/>
  <c r="AJ186" i="67"/>
  <c r="AJ187" i="67"/>
  <c r="AJ188" i="67"/>
  <c r="AJ189" i="67"/>
  <c r="AJ190" i="67"/>
  <c r="AJ191" i="67"/>
  <c r="AJ192" i="67"/>
  <c r="AJ193" i="67"/>
  <c r="AJ194" i="67"/>
  <c r="AJ195" i="67"/>
  <c r="AJ196" i="67"/>
  <c r="AJ197" i="67"/>
  <c r="AJ198" i="67"/>
  <c r="AJ199" i="67"/>
  <c r="AJ200" i="67"/>
  <c r="AJ201" i="67"/>
  <c r="AJ202" i="67"/>
  <c r="AJ203" i="67"/>
  <c r="AJ204" i="67"/>
  <c r="AJ205" i="67"/>
  <c r="AJ206" i="67"/>
  <c r="AJ207" i="67"/>
  <c r="AJ208" i="67"/>
  <c r="AJ209" i="67"/>
  <c r="AJ210" i="67"/>
  <c r="AJ211" i="67"/>
  <c r="AJ212" i="67"/>
  <c r="AJ213" i="67"/>
  <c r="AJ214" i="67"/>
  <c r="AJ215" i="67"/>
  <c r="AJ216" i="67"/>
  <c r="AJ217" i="67"/>
  <c r="AJ218" i="67"/>
  <c r="AJ219" i="67"/>
  <c r="AJ220" i="67"/>
  <c r="AJ221" i="67"/>
  <c r="AJ222" i="67"/>
  <c r="AJ223" i="67"/>
  <c r="AJ224" i="67"/>
  <c r="AJ225" i="67"/>
  <c r="AJ226" i="67"/>
  <c r="AJ227" i="67"/>
  <c r="AJ228" i="67"/>
  <c r="AJ229" i="67"/>
  <c r="AJ230" i="67"/>
  <c r="AJ231" i="67"/>
  <c r="AJ232" i="67"/>
  <c r="AJ233" i="67"/>
  <c r="AJ234" i="67"/>
  <c r="AJ235" i="67"/>
  <c r="AJ236" i="67"/>
  <c r="AJ237" i="67"/>
  <c r="AJ238" i="67"/>
  <c r="AJ239" i="67"/>
  <c r="AJ240" i="67"/>
  <c r="AJ241" i="67"/>
  <c r="AJ242" i="67"/>
  <c r="AJ243" i="67"/>
  <c r="AJ244" i="67"/>
  <c r="AJ245" i="67"/>
  <c r="AJ246" i="67"/>
  <c r="AJ247" i="67"/>
  <c r="AJ248" i="67"/>
  <c r="AJ249" i="67"/>
  <c r="AJ250" i="67"/>
  <c r="AJ251" i="67"/>
  <c r="AJ252" i="67"/>
  <c r="AJ253" i="67"/>
  <c r="AJ254" i="67"/>
  <c r="AJ255" i="67"/>
  <c r="AJ256" i="67"/>
  <c r="AJ257" i="67"/>
  <c r="AJ258" i="67"/>
  <c r="AJ259" i="67"/>
  <c r="AJ260" i="67"/>
  <c r="AJ261" i="67"/>
  <c r="AJ262" i="67"/>
  <c r="AJ263" i="67"/>
  <c r="AJ264" i="67"/>
  <c r="AJ265" i="67"/>
  <c r="AJ266" i="67"/>
  <c r="AJ267" i="67"/>
  <c r="AJ268" i="67"/>
  <c r="AJ269" i="67"/>
  <c r="AJ270" i="67"/>
  <c r="AJ271" i="67"/>
  <c r="AJ272" i="67"/>
  <c r="AJ273" i="67"/>
  <c r="AJ274" i="67"/>
  <c r="AJ275" i="67"/>
  <c r="AJ276" i="67"/>
  <c r="AJ277" i="67"/>
  <c r="AJ278" i="67"/>
  <c r="AJ279" i="67"/>
  <c r="AJ280" i="67"/>
  <c r="AJ281" i="67"/>
  <c r="AJ282" i="67"/>
  <c r="AJ283" i="67"/>
  <c r="AJ284" i="67"/>
  <c r="AJ285" i="67"/>
  <c r="AJ286" i="67"/>
  <c r="AJ287" i="67"/>
  <c r="AJ288" i="67"/>
  <c r="AJ289" i="67"/>
  <c r="AJ290" i="67"/>
  <c r="AJ291" i="67"/>
  <c r="AJ292" i="67"/>
  <c r="AJ293" i="67"/>
  <c r="AJ294" i="67"/>
  <c r="AJ295" i="67"/>
  <c r="AJ296" i="67"/>
  <c r="AJ297" i="67"/>
  <c r="AJ298" i="67"/>
  <c r="AJ299" i="67"/>
  <c r="AJ300" i="67"/>
  <c r="AJ301" i="67"/>
  <c r="AJ302" i="67"/>
  <c r="AJ303" i="67"/>
  <c r="AJ304" i="67"/>
  <c r="AJ305" i="67"/>
  <c r="AJ306" i="67"/>
  <c r="AJ307" i="67"/>
  <c r="AJ308" i="67"/>
  <c r="AJ309" i="67"/>
  <c r="AJ310" i="67"/>
  <c r="AJ311" i="67"/>
  <c r="AJ312" i="67"/>
  <c r="AJ313" i="67"/>
  <c r="AJ314" i="67"/>
  <c r="AJ315" i="67"/>
  <c r="AJ316" i="67"/>
  <c r="AJ317" i="67"/>
  <c r="AJ318" i="67"/>
  <c r="AJ319" i="67"/>
  <c r="AJ320" i="67"/>
  <c r="AJ321" i="67"/>
  <c r="AJ322" i="67"/>
  <c r="AJ323" i="67"/>
  <c r="AJ324" i="67"/>
  <c r="AJ325" i="67"/>
  <c r="AJ326" i="67"/>
  <c r="AJ327" i="67"/>
  <c r="AJ328" i="67"/>
  <c r="AJ329" i="67"/>
  <c r="AJ330" i="67"/>
  <c r="AJ331" i="67"/>
  <c r="AJ332" i="67"/>
  <c r="AJ333" i="67"/>
  <c r="AJ334" i="67"/>
  <c r="AJ335" i="67"/>
  <c r="AJ336" i="67"/>
  <c r="AJ337" i="67"/>
  <c r="AJ338" i="67"/>
  <c r="AJ339" i="67"/>
  <c r="AJ340" i="67"/>
  <c r="AJ341" i="67"/>
  <c r="AJ342" i="67"/>
  <c r="AJ343" i="67"/>
  <c r="AJ344" i="67"/>
  <c r="AJ345" i="67"/>
  <c r="AJ346" i="67"/>
  <c r="AJ347" i="67"/>
  <c r="AJ348" i="67"/>
  <c r="AJ349" i="67"/>
  <c r="AJ350" i="67"/>
  <c r="AJ351" i="67"/>
  <c r="AJ352" i="67"/>
  <c r="AJ353" i="67"/>
  <c r="AJ354" i="67"/>
  <c r="AJ355" i="67"/>
  <c r="AJ356" i="67"/>
  <c r="AJ357" i="67"/>
  <c r="AJ358" i="67"/>
  <c r="AJ359" i="67"/>
  <c r="AJ360" i="67"/>
  <c r="AJ361" i="67"/>
  <c r="AJ362" i="67"/>
  <c r="AJ363" i="67"/>
  <c r="AJ364" i="67"/>
  <c r="AJ365" i="67"/>
  <c r="AJ366" i="67"/>
  <c r="AJ367" i="67"/>
  <c r="AJ368" i="67"/>
  <c r="AJ369" i="67"/>
  <c r="AJ370" i="67"/>
  <c r="AJ371" i="67"/>
  <c r="AJ372" i="67"/>
  <c r="AJ373" i="67"/>
  <c r="AJ374" i="67"/>
  <c r="AJ375" i="67"/>
  <c r="AJ376" i="67"/>
  <c r="AJ377" i="67"/>
  <c r="AJ378" i="67"/>
  <c r="AJ379" i="67"/>
  <c r="AJ380" i="67"/>
  <c r="AJ381" i="67"/>
  <c r="AJ382" i="67"/>
  <c r="AJ383" i="67"/>
  <c r="AJ384" i="67"/>
  <c r="AJ385" i="67"/>
  <c r="AJ386" i="67"/>
  <c r="AJ387" i="67"/>
  <c r="AJ388" i="67"/>
  <c r="AJ389" i="67"/>
  <c r="AJ390" i="67"/>
  <c r="AJ391" i="67"/>
  <c r="AJ392" i="67"/>
  <c r="AJ393" i="67"/>
  <c r="AJ394" i="67"/>
  <c r="AJ395" i="67"/>
  <c r="AJ396" i="67"/>
  <c r="AJ397" i="67"/>
  <c r="AJ398" i="67"/>
  <c r="AJ399" i="67"/>
  <c r="AJ400" i="67"/>
  <c r="AJ401" i="67"/>
  <c r="AJ402" i="67"/>
  <c r="AJ403" i="67"/>
  <c r="AJ404" i="67"/>
  <c r="AJ405" i="67"/>
  <c r="AJ406" i="67"/>
  <c r="AJ407" i="67"/>
  <c r="AJ408" i="67"/>
  <c r="AJ409" i="67"/>
  <c r="AJ410" i="67"/>
  <c r="AJ411" i="67"/>
  <c r="AJ412" i="67"/>
  <c r="AJ413" i="67"/>
  <c r="AJ414" i="67"/>
  <c r="AJ415" i="67"/>
  <c r="AJ416" i="67"/>
  <c r="AJ417" i="67"/>
  <c r="AJ418" i="67"/>
  <c r="AJ419" i="67"/>
  <c r="AJ420" i="67"/>
  <c r="AJ421" i="67"/>
  <c r="AJ422" i="67"/>
  <c r="AJ423" i="67"/>
  <c r="AJ424" i="67"/>
  <c r="AJ425" i="67"/>
  <c r="AJ426" i="67"/>
  <c r="AJ427" i="67"/>
  <c r="AJ428" i="67"/>
  <c r="AJ429" i="67"/>
  <c r="AJ430" i="67"/>
  <c r="AJ431" i="67"/>
  <c r="AJ432" i="67"/>
  <c r="AJ433" i="67"/>
  <c r="AJ434" i="67"/>
  <c r="AJ435" i="67"/>
  <c r="AJ436" i="67"/>
  <c r="AJ437" i="67"/>
  <c r="AJ438" i="67"/>
  <c r="AJ439" i="67"/>
  <c r="AJ440" i="67"/>
  <c r="AJ441" i="67"/>
  <c r="AJ442" i="67"/>
  <c r="AJ443" i="67"/>
  <c r="AJ444" i="67"/>
  <c r="AJ445" i="67"/>
  <c r="AJ446" i="67"/>
  <c r="AJ447" i="67"/>
  <c r="AJ448" i="67"/>
  <c r="AJ449" i="67"/>
  <c r="AJ450" i="67"/>
  <c r="AJ451" i="67"/>
  <c r="AJ452" i="67"/>
  <c r="AJ453" i="67"/>
  <c r="AJ454" i="67"/>
  <c r="AJ455" i="67"/>
  <c r="AJ456" i="67"/>
  <c r="AJ457" i="67"/>
  <c r="AJ458" i="67"/>
  <c r="AJ459" i="67"/>
  <c r="AJ460" i="67"/>
  <c r="AJ461" i="67"/>
  <c r="AJ462" i="67"/>
  <c r="AJ463" i="67"/>
  <c r="AJ464" i="67"/>
  <c r="AJ465" i="67"/>
  <c r="AJ466" i="67"/>
  <c r="AJ467" i="67"/>
  <c r="AJ468" i="67"/>
  <c r="AJ469" i="67"/>
  <c r="AJ470" i="67"/>
  <c r="AJ471" i="67"/>
  <c r="AJ472" i="67"/>
  <c r="AJ473" i="67"/>
  <c r="AJ474" i="67"/>
  <c r="AJ475" i="67"/>
  <c r="AJ476" i="67"/>
  <c r="AJ477" i="67"/>
  <c r="AJ478" i="67"/>
  <c r="AJ479" i="67"/>
  <c r="AJ480" i="67"/>
  <c r="AJ481" i="67"/>
  <c r="AJ482" i="67"/>
  <c r="AJ483" i="67"/>
  <c r="AJ484" i="67"/>
  <c r="AJ485" i="67"/>
  <c r="AJ486" i="67"/>
  <c r="AJ487" i="67"/>
  <c r="AJ488" i="67"/>
  <c r="AJ489" i="67"/>
  <c r="AJ490" i="67"/>
  <c r="AJ491" i="67"/>
  <c r="AJ492" i="67"/>
  <c r="AJ493" i="67"/>
  <c r="AJ494" i="67"/>
  <c r="AJ495" i="67"/>
  <c r="AJ496" i="67"/>
  <c r="AJ497" i="67"/>
  <c r="AJ498" i="67"/>
  <c r="AJ499" i="67"/>
  <c r="AJ500" i="67"/>
  <c r="AJ501" i="67"/>
  <c r="AJ502" i="67"/>
  <c r="AJ503" i="67"/>
  <c r="AJ504" i="67"/>
  <c r="AJ505" i="67"/>
  <c r="AJ506" i="67"/>
  <c r="AJ507" i="67"/>
  <c r="AJ508" i="67"/>
  <c r="AJ509" i="67"/>
  <c r="AJ510" i="67"/>
  <c r="AJ511" i="67"/>
  <c r="AJ512" i="67"/>
  <c r="AJ513" i="67"/>
  <c r="AJ514" i="67"/>
  <c r="AJ515" i="67"/>
  <c r="AJ516" i="67"/>
  <c r="AJ517" i="67"/>
  <c r="AJ518" i="67"/>
  <c r="AJ519" i="67"/>
  <c r="AJ520" i="67"/>
  <c r="AJ521" i="67"/>
  <c r="AJ522" i="67"/>
  <c r="AJ523" i="67"/>
  <c r="AJ524" i="67"/>
  <c r="AJ525" i="67"/>
  <c r="AJ526" i="67"/>
  <c r="AJ527" i="67"/>
  <c r="AJ528" i="67"/>
  <c r="AJ529" i="67"/>
  <c r="AJ530" i="67"/>
  <c r="AJ531" i="67"/>
  <c r="AJ532" i="67"/>
  <c r="AJ533" i="67"/>
  <c r="AJ534" i="67"/>
  <c r="AJ535" i="67"/>
  <c r="AJ536" i="67"/>
  <c r="AJ537" i="67"/>
  <c r="AJ538" i="67"/>
  <c r="AJ539" i="67"/>
  <c r="AJ540" i="67"/>
  <c r="AJ541" i="67"/>
  <c r="AJ542" i="67"/>
  <c r="AJ543" i="67"/>
  <c r="AJ544" i="67"/>
  <c r="AJ545" i="67"/>
  <c r="AJ546" i="67"/>
  <c r="AJ547" i="67"/>
  <c r="AJ548" i="67"/>
  <c r="AJ549" i="67"/>
  <c r="AJ550" i="67"/>
  <c r="AJ551" i="67"/>
  <c r="AJ552" i="67"/>
  <c r="AJ553" i="67"/>
  <c r="AJ554" i="67"/>
  <c r="AJ555" i="67"/>
  <c r="AJ556" i="67"/>
  <c r="AJ557" i="67"/>
  <c r="AJ558" i="67"/>
  <c r="AJ559" i="67"/>
  <c r="AJ560" i="67"/>
  <c r="AJ561" i="67"/>
  <c r="AJ562" i="67"/>
  <c r="AJ563" i="67"/>
  <c r="AJ564" i="67"/>
  <c r="AJ565" i="67"/>
  <c r="AJ566" i="67"/>
  <c r="AJ567" i="67"/>
  <c r="AJ568" i="67"/>
  <c r="AJ569" i="67"/>
  <c r="AJ570" i="67"/>
  <c r="AJ571" i="67"/>
  <c r="AJ572" i="67"/>
  <c r="AJ573" i="67"/>
  <c r="AJ574" i="67"/>
  <c r="AJ575" i="67"/>
  <c r="AJ576" i="67"/>
  <c r="AJ577" i="67"/>
  <c r="AJ578" i="67"/>
  <c r="AJ579" i="67"/>
  <c r="AJ580" i="67"/>
  <c r="AJ581" i="67"/>
  <c r="AJ582" i="67"/>
  <c r="AJ583" i="67"/>
  <c r="AJ584" i="67"/>
  <c r="AJ585" i="67"/>
  <c r="AJ586" i="67"/>
  <c r="AJ587" i="67"/>
  <c r="AJ588" i="67"/>
  <c r="AJ589" i="67"/>
  <c r="AJ590" i="67"/>
  <c r="AJ591" i="67"/>
  <c r="AJ592" i="67"/>
  <c r="AJ593" i="67"/>
  <c r="AJ594" i="67"/>
  <c r="AJ595" i="67"/>
  <c r="AJ596" i="67"/>
  <c r="AJ597" i="67"/>
  <c r="AJ598" i="67"/>
  <c r="AJ599" i="67"/>
  <c r="AJ600" i="67"/>
  <c r="AJ601" i="67"/>
  <c r="AJ602" i="67"/>
  <c r="AJ603" i="67"/>
  <c r="AJ604" i="67"/>
  <c r="AJ605" i="67"/>
  <c r="AJ606" i="67"/>
  <c r="AJ607" i="67"/>
  <c r="AJ608" i="67"/>
  <c r="AJ609" i="67"/>
  <c r="AJ610" i="67"/>
  <c r="AJ611" i="67"/>
  <c r="AJ612" i="67"/>
  <c r="AJ613" i="67"/>
  <c r="AJ614" i="67"/>
  <c r="AJ615" i="67"/>
  <c r="AJ616" i="67"/>
  <c r="AJ617" i="67"/>
  <c r="AJ618" i="67"/>
  <c r="AJ619" i="67"/>
  <c r="AJ620" i="67"/>
  <c r="AJ621" i="67"/>
  <c r="AJ622" i="67"/>
  <c r="AJ623" i="67"/>
  <c r="AJ624" i="67"/>
  <c r="AJ625" i="67"/>
  <c r="AJ626" i="67"/>
  <c r="AJ627" i="67"/>
  <c r="AJ628" i="67"/>
  <c r="AJ629" i="67"/>
  <c r="AJ630" i="67"/>
  <c r="AJ631" i="67"/>
  <c r="AJ632" i="67"/>
  <c r="AJ633" i="67"/>
  <c r="AJ634" i="67"/>
  <c r="AJ635" i="67"/>
  <c r="AJ636" i="67"/>
  <c r="AJ637" i="67"/>
  <c r="AJ638" i="67"/>
  <c r="AJ639" i="67"/>
  <c r="AJ640" i="67"/>
  <c r="AJ641" i="67"/>
  <c r="AJ642" i="67"/>
  <c r="AJ643" i="67"/>
  <c r="AJ644" i="67"/>
  <c r="AJ645" i="67"/>
  <c r="AJ646" i="67"/>
  <c r="AJ647" i="67"/>
  <c r="AJ648" i="67"/>
  <c r="AJ649" i="67"/>
  <c r="AJ650" i="67"/>
  <c r="AJ651" i="67"/>
  <c r="AJ652" i="67"/>
  <c r="AJ653" i="67"/>
  <c r="AJ654" i="67"/>
  <c r="AJ655" i="67"/>
  <c r="AJ656" i="67"/>
  <c r="AJ657" i="67"/>
  <c r="AJ658" i="67"/>
  <c r="AJ659" i="67"/>
  <c r="AJ660" i="67"/>
  <c r="AJ661" i="67"/>
  <c r="AJ662" i="67"/>
  <c r="AJ663" i="67"/>
  <c r="AJ664" i="67"/>
  <c r="AJ665" i="67"/>
  <c r="AJ666" i="67"/>
  <c r="AJ667" i="67"/>
  <c r="AJ668" i="67"/>
  <c r="AJ669" i="67"/>
  <c r="AJ670" i="67"/>
  <c r="AJ671" i="67"/>
  <c r="AJ672" i="67"/>
  <c r="AJ673" i="67"/>
  <c r="AJ674" i="67"/>
  <c r="AJ675" i="67"/>
  <c r="AJ676" i="67"/>
  <c r="AJ677" i="67"/>
  <c r="AJ678" i="67"/>
  <c r="AJ679" i="67"/>
  <c r="AJ680" i="67"/>
  <c r="AJ681" i="67"/>
  <c r="AJ682" i="67"/>
  <c r="AJ683" i="67"/>
  <c r="AJ684" i="67"/>
  <c r="AJ685" i="67"/>
  <c r="AJ686" i="67"/>
  <c r="AJ687" i="67"/>
  <c r="AJ688" i="67"/>
  <c r="AJ689" i="67"/>
  <c r="AJ690" i="67"/>
  <c r="AJ691" i="67"/>
  <c r="AJ692" i="67"/>
  <c r="AJ693" i="67"/>
  <c r="AJ694" i="67"/>
  <c r="AJ695" i="67"/>
  <c r="AJ696" i="67"/>
  <c r="AJ697" i="67"/>
  <c r="AJ698" i="67"/>
  <c r="AJ699" i="67"/>
  <c r="AJ700" i="67"/>
  <c r="AJ701" i="67"/>
  <c r="AJ702" i="67"/>
  <c r="AJ703" i="67"/>
  <c r="AJ704" i="67"/>
  <c r="AJ705" i="67"/>
  <c r="AJ706" i="67"/>
  <c r="AJ707" i="67"/>
  <c r="AJ708" i="67"/>
  <c r="AJ709" i="67"/>
  <c r="AJ710" i="67"/>
  <c r="AJ711" i="67"/>
  <c r="AJ712" i="67"/>
  <c r="AJ713" i="67"/>
  <c r="BZ42" i="67"/>
  <c r="BY42" i="67"/>
  <c r="BY41" i="67"/>
  <c r="BY44" i="67"/>
  <c r="BX10" i="67"/>
  <c r="AI1000" i="67"/>
  <c r="AI999" i="67"/>
  <c r="AI998" i="67"/>
  <c r="AI997" i="67"/>
  <c r="AI996" i="67"/>
  <c r="AI995" i="67"/>
  <c r="AI994" i="67"/>
  <c r="AI993" i="67"/>
  <c r="AI992" i="67"/>
  <c r="AI991" i="67"/>
  <c r="AI990" i="67"/>
  <c r="AI989" i="67"/>
  <c r="AI988" i="67"/>
  <c r="AI987" i="67"/>
  <c r="AI986" i="67"/>
  <c r="AI985" i="67"/>
  <c r="AI984" i="67"/>
  <c r="AI983" i="67"/>
  <c r="AI982" i="67"/>
  <c r="AI981" i="67"/>
  <c r="AI980" i="67"/>
  <c r="AI979" i="67"/>
  <c r="AI978" i="67"/>
  <c r="AI977" i="67"/>
  <c r="AI976" i="67"/>
  <c r="AI975" i="67"/>
  <c r="AI974" i="67"/>
  <c r="AI973" i="67"/>
  <c r="AI972" i="67"/>
  <c r="AI971" i="67"/>
  <c r="AI970" i="67"/>
  <c r="AI969" i="67"/>
  <c r="AI968" i="67"/>
  <c r="AI967" i="67"/>
  <c r="AI966" i="67"/>
  <c r="AI965" i="67"/>
  <c r="AI964" i="67"/>
  <c r="AI963" i="67"/>
  <c r="AI962" i="67"/>
  <c r="AI961" i="67"/>
  <c r="AI960" i="67"/>
  <c r="AI959" i="67"/>
  <c r="AI958" i="67"/>
  <c r="AI957" i="67"/>
  <c r="AI956" i="67"/>
  <c r="AI955" i="67"/>
  <c r="AI954" i="67"/>
  <c r="AI953" i="67"/>
  <c r="AI952" i="67"/>
  <c r="AI951" i="67"/>
  <c r="AI950" i="67"/>
  <c r="AI949" i="67"/>
  <c r="AI948" i="67"/>
  <c r="AI947" i="67"/>
  <c r="AI946" i="67"/>
  <c r="AI945" i="67"/>
  <c r="AI944" i="67"/>
  <c r="AI943" i="67"/>
  <c r="AI942" i="67"/>
  <c r="AI941" i="67"/>
  <c r="AI940" i="67"/>
  <c r="AI939" i="67"/>
  <c r="AI938" i="67"/>
  <c r="AI937" i="67"/>
  <c r="AI936" i="67"/>
  <c r="AI935" i="67"/>
  <c r="AI934" i="67"/>
  <c r="AI933" i="67"/>
  <c r="AI932" i="67"/>
  <c r="AI931" i="67"/>
  <c r="AI930" i="67"/>
  <c r="AI929" i="67"/>
  <c r="AI928" i="67"/>
  <c r="AI927" i="67"/>
  <c r="AI926" i="67"/>
  <c r="AI925" i="67"/>
  <c r="AI924" i="67"/>
  <c r="AI923" i="67"/>
  <c r="AI922" i="67"/>
  <c r="AI921" i="67"/>
  <c r="AI920" i="67"/>
  <c r="AI919" i="67"/>
  <c r="AI918" i="67"/>
  <c r="AI917" i="67"/>
  <c r="AI916" i="67"/>
  <c r="AI915" i="67"/>
  <c r="AI914" i="67"/>
  <c r="AI913" i="67"/>
  <c r="AI912" i="67"/>
  <c r="AI911" i="67"/>
  <c r="AI910" i="67"/>
  <c r="AI909" i="67"/>
  <c r="AI908" i="67"/>
  <c r="AI907" i="67"/>
  <c r="AI906" i="67"/>
  <c r="AI905" i="67"/>
  <c r="AI904" i="67"/>
  <c r="AI903" i="67"/>
  <c r="AI902" i="67"/>
  <c r="AI901" i="67"/>
  <c r="AI900" i="67"/>
  <c r="AI899" i="67"/>
  <c r="AI898" i="67"/>
  <c r="AI897" i="67"/>
  <c r="AI896" i="67"/>
  <c r="AI895" i="67"/>
  <c r="AI894" i="67"/>
  <c r="AI893" i="67"/>
  <c r="AI892" i="67"/>
  <c r="AI891" i="67"/>
  <c r="AI890" i="67"/>
  <c r="AI889" i="67"/>
  <c r="AI888" i="67"/>
  <c r="AI887" i="67"/>
  <c r="AI886" i="67"/>
  <c r="AI885" i="67"/>
  <c r="AI884" i="67"/>
  <c r="AI883" i="67"/>
  <c r="AI882" i="67"/>
  <c r="AI881" i="67"/>
  <c r="AI880" i="67"/>
  <c r="AI879" i="67"/>
  <c r="AI878" i="67"/>
  <c r="AI877" i="67"/>
  <c r="AI876" i="67"/>
  <c r="AI875" i="67"/>
  <c r="AI874" i="67"/>
  <c r="AI873" i="67"/>
  <c r="AI872" i="67"/>
  <c r="AI871" i="67"/>
  <c r="AI870" i="67"/>
  <c r="AI869" i="67"/>
  <c r="AI868" i="67"/>
  <c r="AI867" i="67"/>
  <c r="AI866" i="67"/>
  <c r="AI865" i="67"/>
  <c r="AI864" i="67"/>
  <c r="AI863" i="67"/>
  <c r="AI862" i="67"/>
  <c r="AI861" i="67"/>
  <c r="AI860" i="67"/>
  <c r="AI859" i="67"/>
  <c r="AI858" i="67"/>
  <c r="AI857" i="67"/>
  <c r="AI856" i="67"/>
  <c r="AI855" i="67"/>
  <c r="AI854" i="67"/>
  <c r="AI853" i="67"/>
  <c r="AI852" i="67"/>
  <c r="AI851" i="67"/>
  <c r="AI850" i="67"/>
  <c r="AI849" i="67"/>
  <c r="AI848" i="67"/>
  <c r="AI847" i="67"/>
  <c r="AI846" i="67"/>
  <c r="AI845" i="67"/>
  <c r="AI844" i="67"/>
  <c r="AI843" i="67"/>
  <c r="AI842" i="67"/>
  <c r="AI841" i="67"/>
  <c r="AI840" i="67"/>
  <c r="AI839" i="67"/>
  <c r="AI838" i="67"/>
  <c r="AI837" i="67"/>
  <c r="AI836" i="67"/>
  <c r="AI835" i="67"/>
  <c r="AI834" i="67"/>
  <c r="AI833" i="67"/>
  <c r="AI832" i="67"/>
  <c r="AI831" i="67"/>
  <c r="AI830" i="67"/>
  <c r="AI829" i="67"/>
  <c r="AI828" i="67"/>
  <c r="AI827" i="67"/>
  <c r="AI826" i="67"/>
  <c r="AI825" i="67"/>
  <c r="AI824" i="67"/>
  <c r="AI823" i="67"/>
  <c r="AI822" i="67"/>
  <c r="AI821" i="67"/>
  <c r="AI820" i="67"/>
  <c r="AI819" i="67"/>
  <c r="AI818" i="67"/>
  <c r="AI817" i="67"/>
  <c r="AI816" i="67"/>
  <c r="AI815" i="67"/>
  <c r="AI814" i="67"/>
  <c r="AI813" i="67"/>
  <c r="AI812" i="67"/>
  <c r="AI811" i="67"/>
  <c r="AI810" i="67"/>
  <c r="AI809" i="67"/>
  <c r="AI808" i="67"/>
  <c r="AI807" i="67"/>
  <c r="AI806" i="67"/>
  <c r="AI805" i="67"/>
  <c r="AI804" i="67"/>
  <c r="AI803" i="67"/>
  <c r="AI802" i="67"/>
  <c r="AI801" i="67"/>
  <c r="AI800" i="67"/>
  <c r="AI799" i="67"/>
  <c r="AI798" i="67"/>
  <c r="AI797" i="67"/>
  <c r="AI796" i="67"/>
  <c r="AI795" i="67"/>
  <c r="AI794" i="67"/>
  <c r="AI793" i="67"/>
  <c r="AI792" i="67"/>
  <c r="AI791" i="67"/>
  <c r="AI790" i="67"/>
  <c r="AI789" i="67"/>
  <c r="AI788" i="67"/>
  <c r="AI787" i="67"/>
  <c r="AI786" i="67"/>
  <c r="AI785" i="67"/>
  <c r="AI784" i="67"/>
  <c r="AI783" i="67"/>
  <c r="AI782" i="67"/>
  <c r="AI781" i="67"/>
  <c r="AI780" i="67"/>
  <c r="AI779" i="67"/>
  <c r="AI778" i="67"/>
  <c r="AI777" i="67"/>
  <c r="AI776" i="67"/>
  <c r="AI775" i="67"/>
  <c r="AI774" i="67"/>
  <c r="AI773" i="67"/>
  <c r="AI772" i="67"/>
  <c r="AI771" i="67"/>
  <c r="AI770" i="67"/>
  <c r="AI769" i="67"/>
  <c r="AI768" i="67"/>
  <c r="AI767" i="67"/>
  <c r="AI766" i="67"/>
  <c r="AI765" i="67"/>
  <c r="AI764" i="67"/>
  <c r="AI763" i="67"/>
  <c r="AI762" i="67"/>
  <c r="AI761" i="67"/>
  <c r="AI760" i="67"/>
  <c r="AI759" i="67"/>
  <c r="AI758" i="67"/>
  <c r="AI757" i="67"/>
  <c r="AI756" i="67"/>
  <c r="AI755" i="67"/>
  <c r="AI754" i="67"/>
  <c r="AI753" i="67"/>
  <c r="AI752" i="67"/>
  <c r="AI751" i="67"/>
  <c r="AI750" i="67"/>
  <c r="AI749" i="67"/>
  <c r="AI748" i="67"/>
  <c r="AI747" i="67"/>
  <c r="AI746" i="67"/>
  <c r="AI745" i="67"/>
  <c r="AI744" i="67"/>
  <c r="AI743" i="67"/>
  <c r="AI742" i="67"/>
  <c r="AI741" i="67"/>
  <c r="AI740" i="67"/>
  <c r="AI739" i="67"/>
  <c r="AI738" i="67"/>
  <c r="AI737" i="67"/>
  <c r="AI736" i="67"/>
  <c r="AI735" i="67"/>
  <c r="AI734" i="67"/>
  <c r="AI733" i="67"/>
  <c r="AI732" i="67"/>
  <c r="AI731" i="67"/>
  <c r="AI730" i="67"/>
  <c r="AI729" i="67"/>
  <c r="AI728" i="67"/>
  <c r="AI727" i="67"/>
  <c r="AI726" i="67"/>
  <c r="AI725" i="67"/>
  <c r="AI724" i="67"/>
  <c r="AI723" i="67"/>
  <c r="AI722" i="67"/>
  <c r="AI721" i="67"/>
  <c r="AI720" i="67"/>
  <c r="AI719" i="67"/>
  <c r="AI718" i="67"/>
  <c r="AI717" i="67"/>
  <c r="AI716" i="67"/>
  <c r="AI715" i="67"/>
  <c r="AI714" i="67"/>
  <c r="AF713" i="67"/>
  <c r="AF712" i="67"/>
  <c r="AF711" i="67"/>
  <c r="AF710" i="67"/>
  <c r="AF709" i="67"/>
  <c r="AF708" i="67"/>
  <c r="AF707" i="67"/>
  <c r="AF706" i="67"/>
  <c r="AF705" i="67"/>
  <c r="AF704" i="67"/>
  <c r="AF703" i="67"/>
  <c r="AF702" i="67"/>
  <c r="AF701" i="67"/>
  <c r="AF700" i="67"/>
  <c r="AF699" i="67"/>
  <c r="AF698" i="67"/>
  <c r="AF697" i="67"/>
  <c r="AF696" i="67"/>
  <c r="AF695" i="67"/>
  <c r="AF694" i="67"/>
  <c r="AF693" i="67"/>
  <c r="AF692" i="67"/>
  <c r="AF691" i="67"/>
  <c r="AF690" i="67"/>
  <c r="AF689" i="67"/>
  <c r="AF688" i="67"/>
  <c r="AF687" i="67"/>
  <c r="AF686" i="67"/>
  <c r="AF685" i="67"/>
  <c r="AF684" i="67"/>
  <c r="AF683" i="67"/>
  <c r="AF682" i="67"/>
  <c r="AF681" i="67"/>
  <c r="AF680" i="67"/>
  <c r="AF679" i="67"/>
  <c r="AF678" i="67"/>
  <c r="AF677" i="67"/>
  <c r="AF676" i="67"/>
  <c r="AF675" i="67"/>
  <c r="AF674" i="67"/>
  <c r="AF673" i="67"/>
  <c r="AF672" i="67"/>
  <c r="AF671" i="67"/>
  <c r="AF670" i="67"/>
  <c r="AF669" i="67"/>
  <c r="AF668" i="67"/>
  <c r="AF667" i="67"/>
  <c r="AF666" i="67"/>
  <c r="AF665" i="67"/>
  <c r="AF664" i="67"/>
  <c r="AF663" i="67"/>
  <c r="AF662" i="67"/>
  <c r="AF661" i="67"/>
  <c r="AF660" i="67"/>
  <c r="AF659" i="67"/>
  <c r="AF658" i="67"/>
  <c r="AF657" i="67"/>
  <c r="AF656" i="67"/>
  <c r="AF655" i="67"/>
  <c r="AF654" i="67"/>
  <c r="AF653" i="67"/>
  <c r="AF652" i="67"/>
  <c r="AF651" i="67"/>
  <c r="AF650" i="67"/>
  <c r="AF649" i="67"/>
  <c r="AF648" i="67"/>
  <c r="AF647" i="67"/>
  <c r="AF646" i="67"/>
  <c r="AF645" i="67"/>
  <c r="AF644" i="67"/>
  <c r="AF643" i="67"/>
  <c r="AF642" i="67"/>
  <c r="AF641" i="67"/>
  <c r="AF640" i="67"/>
  <c r="AF639" i="67"/>
  <c r="AF638" i="67"/>
  <c r="AF637" i="67"/>
  <c r="AF636" i="67"/>
  <c r="AF635" i="67"/>
  <c r="AF634" i="67"/>
  <c r="AF633" i="67"/>
  <c r="AF632" i="67"/>
  <c r="AF631" i="67"/>
  <c r="AF630" i="67"/>
  <c r="AF629" i="67"/>
  <c r="AF628" i="67"/>
  <c r="AF627" i="67"/>
  <c r="AF626" i="67"/>
  <c r="AF625" i="67"/>
  <c r="AF624" i="67"/>
  <c r="AF623" i="67"/>
  <c r="AF622" i="67"/>
  <c r="AF621" i="67"/>
  <c r="AF620" i="67"/>
  <c r="AF619" i="67"/>
  <c r="AF618" i="67"/>
  <c r="AF617" i="67"/>
  <c r="AF616" i="67"/>
  <c r="AF615" i="67"/>
  <c r="AF614" i="67"/>
  <c r="AF613" i="67"/>
  <c r="AF612" i="67"/>
  <c r="AF611" i="67"/>
  <c r="AF610" i="67"/>
  <c r="AF609" i="67"/>
  <c r="AF608" i="67"/>
  <c r="AF607" i="67"/>
  <c r="AF606" i="67"/>
  <c r="AF605" i="67"/>
  <c r="AF604" i="67"/>
  <c r="AF603" i="67"/>
  <c r="AF602" i="67"/>
  <c r="AF601" i="67"/>
  <c r="AF600" i="67"/>
  <c r="AF599" i="67"/>
  <c r="AF598" i="67"/>
  <c r="AF597" i="67"/>
  <c r="AF596" i="67"/>
  <c r="AF595" i="67"/>
  <c r="AF594" i="67"/>
  <c r="AF593" i="67"/>
  <c r="AF592" i="67"/>
  <c r="AF591" i="67"/>
  <c r="AF590" i="67"/>
  <c r="AF589" i="67"/>
  <c r="AF588" i="67"/>
  <c r="AF587" i="67"/>
  <c r="AF586" i="67"/>
  <c r="AF585" i="67"/>
  <c r="AF584" i="67"/>
  <c r="AF583" i="67"/>
  <c r="AF582" i="67"/>
  <c r="AF581" i="67"/>
  <c r="AF580" i="67"/>
  <c r="AF579" i="67"/>
  <c r="AF578" i="67"/>
  <c r="AF577" i="67"/>
  <c r="AF576" i="67"/>
  <c r="AF575" i="67"/>
  <c r="AF574" i="67"/>
  <c r="AF573" i="67"/>
  <c r="AF572" i="67"/>
  <c r="AF571" i="67"/>
  <c r="AF570" i="67"/>
  <c r="AF569" i="67"/>
  <c r="AF568" i="67"/>
  <c r="AF567" i="67"/>
  <c r="AF566" i="67"/>
  <c r="AF565" i="67"/>
  <c r="AF564" i="67"/>
  <c r="AF563" i="67"/>
  <c r="AF562" i="67"/>
  <c r="AF561" i="67"/>
  <c r="AF560" i="67"/>
  <c r="AF559" i="67"/>
  <c r="AF558" i="67"/>
  <c r="AF557" i="67"/>
  <c r="AF556" i="67"/>
  <c r="AF555" i="67"/>
  <c r="AF554" i="67"/>
  <c r="AF553" i="67"/>
  <c r="AF552" i="67"/>
  <c r="AF551" i="67"/>
  <c r="AF550" i="67"/>
  <c r="AF549" i="67"/>
  <c r="AF548" i="67"/>
  <c r="AF547" i="67"/>
  <c r="AF546" i="67"/>
  <c r="AF545" i="67"/>
  <c r="AF544" i="67"/>
  <c r="AF543" i="67"/>
  <c r="AF542" i="67"/>
  <c r="AF541" i="67"/>
  <c r="AF540" i="67"/>
  <c r="AF539" i="67"/>
  <c r="AF538" i="67"/>
  <c r="AF537" i="67"/>
  <c r="AF536" i="67"/>
  <c r="AF535" i="67"/>
  <c r="AF534" i="67"/>
  <c r="AF533" i="67"/>
  <c r="AF532" i="67"/>
  <c r="AF531" i="67"/>
  <c r="AF530" i="67"/>
  <c r="AF529" i="67"/>
  <c r="AF528" i="67"/>
  <c r="AF527" i="67"/>
  <c r="AF526" i="67"/>
  <c r="AF525" i="67"/>
  <c r="AF524" i="67"/>
  <c r="AF523" i="67"/>
  <c r="AF522" i="67"/>
  <c r="AF521" i="67"/>
  <c r="AF520" i="67"/>
  <c r="AF519" i="67"/>
  <c r="AF518" i="67"/>
  <c r="AF517" i="67"/>
  <c r="AF516" i="67"/>
  <c r="AF515" i="67"/>
  <c r="AF514" i="67"/>
  <c r="AF513" i="67"/>
  <c r="AF512" i="67"/>
  <c r="AF511" i="67"/>
  <c r="AF510" i="67"/>
  <c r="AF509" i="67"/>
  <c r="AF508" i="67"/>
  <c r="AF507" i="67"/>
  <c r="AF506" i="67"/>
  <c r="AF505" i="67"/>
  <c r="AF504" i="67"/>
  <c r="AF503" i="67"/>
  <c r="AF502" i="67"/>
  <c r="AF501" i="67"/>
  <c r="AF500" i="67"/>
  <c r="AF499" i="67"/>
  <c r="AF498" i="67"/>
  <c r="AF497" i="67"/>
  <c r="AF496" i="67"/>
  <c r="AF495" i="67"/>
  <c r="AF494" i="67"/>
  <c r="AF493" i="67"/>
  <c r="AF492" i="67"/>
  <c r="AF491" i="67"/>
  <c r="AF490" i="67"/>
  <c r="AF489" i="67"/>
  <c r="AF488" i="67"/>
  <c r="AF487" i="67"/>
  <c r="AF486" i="67"/>
  <c r="AF485" i="67"/>
  <c r="AF484" i="67"/>
  <c r="AF483" i="67"/>
  <c r="AF482" i="67"/>
  <c r="AF481" i="67"/>
  <c r="AF480" i="67"/>
  <c r="AF479" i="67"/>
  <c r="AF478" i="67"/>
  <c r="AF477" i="67"/>
  <c r="AF476" i="67"/>
  <c r="AF475" i="67"/>
  <c r="AF474" i="67"/>
  <c r="AF473" i="67"/>
  <c r="AF472" i="67"/>
  <c r="AF471" i="67"/>
  <c r="AF470" i="67"/>
  <c r="AF469" i="67"/>
  <c r="AF468" i="67"/>
  <c r="AF467" i="67"/>
  <c r="AF466" i="67"/>
  <c r="AF465" i="67"/>
  <c r="AF464" i="67"/>
  <c r="AF463" i="67"/>
  <c r="AF462" i="67"/>
  <c r="AF461" i="67"/>
  <c r="AF460" i="67"/>
  <c r="AF459" i="67"/>
  <c r="AF458" i="67"/>
  <c r="AF457" i="67"/>
  <c r="AF456" i="67"/>
  <c r="AF455" i="67"/>
  <c r="AF454" i="67"/>
  <c r="AF453" i="67"/>
  <c r="AF452" i="67"/>
  <c r="AF451" i="67"/>
  <c r="AF450" i="67"/>
  <c r="AF449" i="67"/>
  <c r="AF448" i="67"/>
  <c r="AF447" i="67"/>
  <c r="AF446" i="67"/>
  <c r="AF445" i="67"/>
  <c r="AF444" i="67"/>
  <c r="AF443" i="67"/>
  <c r="AF442" i="67"/>
  <c r="AF441" i="67"/>
  <c r="AF440" i="67"/>
  <c r="AF439" i="67"/>
  <c r="AF438" i="67"/>
  <c r="AF437" i="67"/>
  <c r="AF436" i="67"/>
  <c r="AF435" i="67"/>
  <c r="AF434" i="67"/>
  <c r="AF433" i="67"/>
  <c r="AF432" i="67"/>
  <c r="AF431" i="67"/>
  <c r="AF430" i="67"/>
  <c r="AF429" i="67"/>
  <c r="AF428" i="67"/>
  <c r="AF427" i="67"/>
  <c r="AF426" i="67"/>
  <c r="AF425" i="67"/>
  <c r="AF424" i="67"/>
  <c r="AF423" i="67"/>
  <c r="AF422" i="67"/>
  <c r="AF421" i="67"/>
  <c r="AF420" i="67"/>
  <c r="AF419" i="67"/>
  <c r="AF418" i="67"/>
  <c r="AF417" i="67"/>
  <c r="AF416" i="67"/>
  <c r="AF415" i="67"/>
  <c r="AF414" i="67"/>
  <c r="AF413" i="67"/>
  <c r="AF412" i="67"/>
  <c r="AF411" i="67"/>
  <c r="AF410" i="67"/>
  <c r="AF409" i="67"/>
  <c r="AF408" i="67"/>
  <c r="AF407" i="67"/>
  <c r="AF406" i="67"/>
  <c r="AF405" i="67"/>
  <c r="AF404" i="67"/>
  <c r="AF403" i="67"/>
  <c r="AF402" i="67"/>
  <c r="AF401" i="67"/>
  <c r="AF400" i="67"/>
  <c r="AF399" i="67"/>
  <c r="AF398" i="67"/>
  <c r="AF397" i="67"/>
  <c r="AF396" i="67"/>
  <c r="AF395" i="67"/>
  <c r="AF394" i="67"/>
  <c r="AF393" i="67"/>
  <c r="AF392" i="67"/>
  <c r="AF391" i="67"/>
  <c r="AF390" i="67"/>
  <c r="AF389" i="67"/>
  <c r="AF388" i="67"/>
  <c r="AF387" i="67"/>
  <c r="AF386" i="67"/>
  <c r="AF385" i="67"/>
  <c r="AF384" i="67"/>
  <c r="AF383" i="67"/>
  <c r="AF382" i="67"/>
  <c r="AF381" i="67"/>
  <c r="AF380" i="67"/>
  <c r="AF379" i="67"/>
  <c r="AF378" i="67"/>
  <c r="AF377" i="67"/>
  <c r="AF376" i="67"/>
  <c r="AF375" i="67"/>
  <c r="AF374" i="67"/>
  <c r="AF373" i="67"/>
  <c r="AF372" i="67"/>
  <c r="AF371" i="67"/>
  <c r="AF370" i="67"/>
  <c r="AF369" i="67"/>
  <c r="AF368" i="67"/>
  <c r="AF367" i="67"/>
  <c r="AF366" i="67"/>
  <c r="AF365" i="67"/>
  <c r="AF364" i="67"/>
  <c r="AF363" i="67"/>
  <c r="AF362" i="67"/>
  <c r="AF361" i="67"/>
  <c r="AF360" i="67"/>
  <c r="AF359" i="67"/>
  <c r="AF358" i="67"/>
  <c r="AF357" i="67"/>
  <c r="AF356" i="67"/>
  <c r="AF355" i="67"/>
  <c r="AF354" i="67"/>
  <c r="AF353" i="67"/>
  <c r="AF352" i="67"/>
  <c r="AF351" i="67"/>
  <c r="AF350" i="67"/>
  <c r="AF349" i="67"/>
  <c r="AF348" i="67"/>
  <c r="AF347" i="67"/>
  <c r="AF346" i="67"/>
  <c r="AF345" i="67"/>
  <c r="AF344" i="67"/>
  <c r="AF343" i="67"/>
  <c r="AF342" i="67"/>
  <c r="AF341" i="67"/>
  <c r="AF340" i="67"/>
  <c r="AF339" i="67"/>
  <c r="AF338" i="67"/>
  <c r="AF337" i="67"/>
  <c r="AF336" i="67"/>
  <c r="AF335" i="67"/>
  <c r="AF334" i="67"/>
  <c r="AF333" i="67"/>
  <c r="AF332" i="67"/>
  <c r="AF331" i="67"/>
  <c r="AF330" i="67"/>
  <c r="AF329" i="67"/>
  <c r="AF328" i="67"/>
  <c r="AF327" i="67"/>
  <c r="AF326" i="67"/>
  <c r="AF325" i="67"/>
  <c r="AF324" i="67"/>
  <c r="AF323" i="67"/>
  <c r="AF322" i="67"/>
  <c r="AF321" i="67"/>
  <c r="AF320" i="67"/>
  <c r="AF319" i="67"/>
  <c r="AF318" i="67"/>
  <c r="AF317" i="67"/>
  <c r="AF316" i="67"/>
  <c r="AF315" i="67"/>
  <c r="AF314" i="67"/>
  <c r="AF313" i="67"/>
  <c r="AF312" i="67"/>
  <c r="AF311" i="67"/>
  <c r="AF310" i="67"/>
  <c r="AF309" i="67"/>
  <c r="AF308" i="67"/>
  <c r="AF307" i="67"/>
  <c r="AF306" i="67"/>
  <c r="AF305" i="67"/>
  <c r="AF304" i="67"/>
  <c r="AF303" i="67"/>
  <c r="AF302" i="67"/>
  <c r="AF301" i="67"/>
  <c r="AF300" i="67"/>
  <c r="AF299" i="67"/>
  <c r="AF298" i="67"/>
  <c r="AF297" i="67"/>
  <c r="AF296" i="67"/>
  <c r="AF295" i="67"/>
  <c r="AF294" i="67"/>
  <c r="AF293" i="67"/>
  <c r="AF292" i="67"/>
  <c r="AF291" i="67"/>
  <c r="AF290" i="67"/>
  <c r="AF289" i="67"/>
  <c r="AF288" i="67"/>
  <c r="AF287" i="67"/>
  <c r="AF286" i="67"/>
  <c r="AF285" i="67"/>
  <c r="AF284" i="67"/>
  <c r="AF283" i="67"/>
  <c r="AF282" i="67"/>
  <c r="AF281" i="67"/>
  <c r="AF280" i="67"/>
  <c r="AF279" i="67"/>
  <c r="AF278" i="67"/>
  <c r="AF277" i="67"/>
  <c r="AF276" i="67"/>
  <c r="AF275" i="67"/>
  <c r="AF274" i="67"/>
  <c r="AF273" i="67"/>
  <c r="AF272" i="67"/>
  <c r="AF271" i="67"/>
  <c r="AF270" i="67"/>
  <c r="AF269" i="67"/>
  <c r="AF268" i="67"/>
  <c r="AF267" i="67"/>
  <c r="AF266" i="67"/>
  <c r="AF265" i="67"/>
  <c r="AF264" i="67"/>
  <c r="AF263" i="67"/>
  <c r="AF262" i="67"/>
  <c r="AF261" i="67"/>
  <c r="AF260" i="67"/>
  <c r="AF259" i="67"/>
  <c r="AF258" i="67"/>
  <c r="AF257" i="67"/>
  <c r="AF256" i="67"/>
  <c r="AF255" i="67"/>
  <c r="AF254" i="67"/>
  <c r="AF253" i="67"/>
  <c r="AF252" i="67"/>
  <c r="AF251" i="67"/>
  <c r="AF250" i="67"/>
  <c r="AF249" i="67"/>
  <c r="AF248" i="67"/>
  <c r="AF247" i="67"/>
  <c r="AF246" i="67"/>
  <c r="AF245" i="67"/>
  <c r="AF244" i="67"/>
  <c r="AF243" i="67"/>
  <c r="AF242" i="67"/>
  <c r="AF241" i="67"/>
  <c r="AF240" i="67"/>
  <c r="AF239" i="67"/>
  <c r="AF238" i="67"/>
  <c r="AF237" i="67"/>
  <c r="AF236" i="67"/>
  <c r="AF235" i="67"/>
  <c r="AF234" i="67"/>
  <c r="AF233" i="67"/>
  <c r="AF232" i="67"/>
  <c r="AF231" i="67"/>
  <c r="AF230" i="67"/>
  <c r="AF229" i="67"/>
  <c r="AF228" i="67"/>
  <c r="AF227" i="67"/>
  <c r="AF226" i="67"/>
  <c r="AF225" i="67"/>
  <c r="AF224" i="67"/>
  <c r="AF223" i="67"/>
  <c r="AF222" i="67"/>
  <c r="AF221" i="67"/>
  <c r="AF220" i="67"/>
  <c r="AF219" i="67"/>
  <c r="AF218" i="67"/>
  <c r="AF217" i="67"/>
  <c r="AF216" i="67"/>
  <c r="AF215" i="67"/>
  <c r="AF214" i="67"/>
  <c r="AF213" i="67"/>
  <c r="AF212" i="67"/>
  <c r="AF211" i="67"/>
  <c r="AF210" i="67"/>
  <c r="AF209" i="67"/>
  <c r="AF208" i="67"/>
  <c r="AF207" i="67"/>
  <c r="AF206" i="67"/>
  <c r="AF205" i="67"/>
  <c r="AF204" i="67"/>
  <c r="AF203" i="67"/>
  <c r="AF202" i="67"/>
  <c r="AF201" i="67"/>
  <c r="AF200" i="67"/>
  <c r="AF199" i="67"/>
  <c r="AF198" i="67"/>
  <c r="AF197" i="67"/>
  <c r="AF196" i="67"/>
  <c r="AF195" i="67"/>
  <c r="AF194" i="67"/>
  <c r="AF193" i="67"/>
  <c r="AF192" i="67"/>
  <c r="AF191" i="67"/>
  <c r="AF190" i="67"/>
  <c r="AF189" i="67"/>
  <c r="AF188" i="67"/>
  <c r="AF187" i="67"/>
  <c r="AF186" i="67"/>
  <c r="AF185" i="67"/>
  <c r="AF184" i="67"/>
  <c r="AF183" i="67"/>
  <c r="AF182" i="67"/>
  <c r="AF181" i="67"/>
  <c r="AF180" i="67"/>
  <c r="AF179" i="67"/>
  <c r="AF178" i="67"/>
  <c r="AF177" i="67"/>
  <c r="AF176" i="67"/>
  <c r="AF175" i="67"/>
  <c r="AF174" i="67"/>
  <c r="AF173" i="67"/>
  <c r="AF172" i="67"/>
  <c r="AF171" i="67"/>
  <c r="AF170" i="67"/>
  <c r="AF169" i="67"/>
  <c r="AF168" i="67"/>
  <c r="AF167" i="67"/>
  <c r="AF166" i="67"/>
  <c r="AF165" i="67"/>
  <c r="AF164" i="67"/>
  <c r="AF163" i="67"/>
  <c r="AF162" i="67"/>
  <c r="AF161" i="67"/>
  <c r="AF160" i="67"/>
  <c r="AF159" i="67"/>
  <c r="AF158" i="67"/>
  <c r="AF157" i="67"/>
  <c r="AF156" i="67"/>
  <c r="AF155" i="67"/>
  <c r="AF154" i="67"/>
  <c r="AF153" i="67"/>
  <c r="AF152" i="67"/>
  <c r="AF151" i="67"/>
  <c r="AF150" i="67"/>
  <c r="AF149" i="67"/>
  <c r="AF148" i="67"/>
  <c r="AF147" i="67"/>
  <c r="AF146" i="67"/>
  <c r="AF145" i="67"/>
  <c r="AF144" i="67"/>
  <c r="AF143" i="67"/>
  <c r="AF142" i="67"/>
  <c r="AF141" i="67"/>
  <c r="AF140" i="67"/>
  <c r="AF139" i="67"/>
  <c r="AF138" i="67"/>
  <c r="AF137" i="67"/>
  <c r="AF136" i="67"/>
  <c r="AF135" i="67"/>
  <c r="AF134" i="67"/>
  <c r="AF133" i="67"/>
  <c r="AF132" i="67"/>
  <c r="AF131" i="67"/>
  <c r="AF130" i="67"/>
  <c r="AF129" i="67"/>
  <c r="AF128" i="67"/>
  <c r="AF127" i="67"/>
  <c r="AF126" i="67"/>
  <c r="AF125" i="67"/>
  <c r="AF124" i="67"/>
  <c r="AF123" i="67"/>
  <c r="AF122" i="67"/>
  <c r="AF121" i="67"/>
  <c r="AF120" i="67"/>
  <c r="AF119" i="67"/>
  <c r="AF118" i="67"/>
  <c r="AF117" i="67"/>
  <c r="AF116" i="67"/>
  <c r="AF115" i="67"/>
  <c r="AF114" i="67"/>
  <c r="AF113" i="67"/>
  <c r="AF112" i="67"/>
  <c r="AF111" i="67"/>
  <c r="AF110" i="67"/>
  <c r="AF109" i="67"/>
  <c r="AF108" i="67"/>
  <c r="AF107" i="67"/>
  <c r="AF106" i="67"/>
  <c r="AF105" i="67"/>
  <c r="AF104" i="67"/>
  <c r="AF103" i="67"/>
  <c r="AF102" i="67"/>
  <c r="AF101" i="67"/>
  <c r="AF100" i="67"/>
  <c r="AF99" i="67"/>
  <c r="AF98" i="67"/>
  <c r="AF97" i="67"/>
  <c r="AF96" i="67"/>
  <c r="AF95" i="67"/>
  <c r="AF94" i="67"/>
  <c r="AF93" i="67"/>
  <c r="AF92" i="67"/>
  <c r="AF91" i="67"/>
  <c r="AF90" i="67"/>
  <c r="AF89" i="67"/>
  <c r="AF88" i="67"/>
  <c r="AF87" i="67"/>
  <c r="AF86" i="67"/>
  <c r="AF85" i="67"/>
  <c r="AF84" i="67"/>
  <c r="AF83" i="67"/>
  <c r="AF82" i="67"/>
  <c r="AF81" i="67"/>
  <c r="AF80" i="67"/>
  <c r="AF79" i="67"/>
  <c r="AF78" i="67"/>
  <c r="AF77" i="67"/>
  <c r="AF76" i="67"/>
  <c r="AF75" i="67"/>
  <c r="AF74" i="67"/>
  <c r="AF73" i="67"/>
  <c r="AF72" i="67"/>
  <c r="AF71" i="67"/>
  <c r="AF70" i="67"/>
  <c r="AF69" i="67"/>
  <c r="AF68" i="67"/>
  <c r="AF67" i="67"/>
  <c r="AF66" i="67"/>
  <c r="AF65" i="67"/>
  <c r="AF64" i="67"/>
  <c r="AF63" i="67"/>
  <c r="AF62" i="67"/>
  <c r="AF61" i="67"/>
  <c r="AF60" i="67"/>
  <c r="AF59" i="67"/>
  <c r="AF58" i="67"/>
  <c r="AF57" i="67"/>
  <c r="AF56" i="67"/>
  <c r="AF55" i="67"/>
  <c r="AF54" i="67"/>
  <c r="AF53" i="67"/>
  <c r="AF52" i="67"/>
  <c r="AF51" i="67"/>
  <c r="AF50" i="67"/>
  <c r="AF49" i="67"/>
  <c r="AF48" i="67"/>
  <c r="AF47" i="67"/>
  <c r="AF46" i="67"/>
  <c r="AF45" i="67"/>
  <c r="AF44" i="67"/>
  <c r="AF43" i="67"/>
  <c r="AF42" i="67"/>
  <c r="AF41" i="67"/>
  <c r="AF40" i="67"/>
  <c r="AF39" i="67"/>
  <c r="AF38" i="67"/>
  <c r="AF37" i="67"/>
  <c r="AF36" i="67"/>
  <c r="AF35" i="67"/>
  <c r="AF34" i="67"/>
  <c r="AF33" i="67"/>
  <c r="AF32" i="67"/>
  <c r="AF31" i="67"/>
  <c r="AF30" i="67"/>
  <c r="AF29" i="67"/>
  <c r="AF28" i="67"/>
  <c r="AF27" i="67"/>
  <c r="AF26" i="67"/>
  <c r="AF25" i="67"/>
  <c r="AF24" i="67"/>
  <c r="AF23" i="67"/>
  <c r="AF22" i="67"/>
  <c r="AF21" i="67"/>
  <c r="AF20" i="67"/>
  <c r="AF19" i="67"/>
  <c r="AF18" i="67"/>
  <c r="AF17" i="67"/>
  <c r="AF16" i="67"/>
  <c r="AF15" i="67"/>
  <c r="AF14" i="67"/>
  <c r="AF13" i="67"/>
  <c r="AF12" i="67"/>
  <c r="AF11" i="67"/>
  <c r="AF10" i="67"/>
  <c r="AF9" i="67"/>
  <c r="AF8" i="67"/>
  <c r="AF7" i="67"/>
  <c r="AF6" i="67"/>
  <c r="AF5" i="67"/>
  <c r="AF4" i="67"/>
  <c r="AF3" i="67"/>
  <c r="AI3" i="67"/>
  <c r="AI4" i="67"/>
  <c r="AI5" i="67"/>
  <c r="AI6" i="67"/>
  <c r="AI7" i="67"/>
  <c r="AI8" i="67"/>
  <c r="AI9" i="67"/>
  <c r="AI10" i="67"/>
  <c r="AI11" i="67"/>
  <c r="AI12" i="67"/>
  <c r="AI13" i="67"/>
  <c r="AI14" i="67"/>
  <c r="AI15" i="67"/>
  <c r="AI16" i="67"/>
  <c r="AI17" i="67"/>
  <c r="AI18" i="67"/>
  <c r="AI19" i="67"/>
  <c r="AI20" i="67"/>
  <c r="AI21" i="67"/>
  <c r="AI22" i="67"/>
  <c r="AI23" i="67"/>
  <c r="AI24" i="67"/>
  <c r="AI25" i="67"/>
  <c r="AI26" i="67"/>
  <c r="AI27" i="67"/>
  <c r="AI28" i="67"/>
  <c r="AI29" i="67"/>
  <c r="AI30" i="67"/>
  <c r="AI31" i="67"/>
  <c r="AI32" i="67"/>
  <c r="AI33" i="67"/>
  <c r="AI34" i="67"/>
  <c r="AI35" i="67"/>
  <c r="AI36" i="67"/>
  <c r="AI37" i="67"/>
  <c r="AI38" i="67"/>
  <c r="AI39" i="67"/>
  <c r="AI40" i="67"/>
  <c r="AI41" i="67"/>
  <c r="AI42" i="67"/>
  <c r="AI43" i="67"/>
  <c r="AI44" i="67"/>
  <c r="AI45" i="67"/>
  <c r="AI46" i="67"/>
  <c r="AI47" i="67"/>
  <c r="AI48" i="67"/>
  <c r="AI49" i="67"/>
  <c r="AI50" i="67"/>
  <c r="AI51" i="67"/>
  <c r="AI52" i="67"/>
  <c r="AI53" i="67"/>
  <c r="AI54" i="67"/>
  <c r="AI55" i="67"/>
  <c r="AI56" i="67"/>
  <c r="AI57" i="67"/>
  <c r="AI58" i="67"/>
  <c r="AI59" i="67"/>
  <c r="AI60" i="67"/>
  <c r="AI61" i="67"/>
  <c r="AI62" i="67"/>
  <c r="AI63" i="67"/>
  <c r="AI64" i="67"/>
  <c r="AI65" i="67"/>
  <c r="AI66" i="67"/>
  <c r="AI67" i="67"/>
  <c r="AI68" i="67"/>
  <c r="AI69" i="67"/>
  <c r="AI70" i="67"/>
  <c r="AI71" i="67"/>
  <c r="AI72" i="67"/>
  <c r="AI73" i="67"/>
  <c r="AI74" i="67"/>
  <c r="AI75" i="67"/>
  <c r="AI76" i="67"/>
  <c r="AI77" i="67"/>
  <c r="AI78" i="67"/>
  <c r="AI79" i="67"/>
  <c r="AI80" i="67"/>
  <c r="AI81" i="67"/>
  <c r="AI82" i="67"/>
  <c r="AI83" i="67"/>
  <c r="AI84" i="67"/>
  <c r="AI85" i="67"/>
  <c r="AI86" i="67"/>
  <c r="AI87" i="67"/>
  <c r="AI88" i="67"/>
  <c r="AI89" i="67"/>
  <c r="AI90" i="67"/>
  <c r="AI91" i="67"/>
  <c r="AI92" i="67"/>
  <c r="AI93" i="67"/>
  <c r="AI94" i="67"/>
  <c r="AI95" i="67"/>
  <c r="AI96" i="67"/>
  <c r="AI97" i="67"/>
  <c r="AI98" i="67"/>
  <c r="AI99" i="67"/>
  <c r="AI100" i="67"/>
  <c r="AI101" i="67"/>
  <c r="AI102" i="67"/>
  <c r="AI103" i="67"/>
  <c r="AI104" i="67"/>
  <c r="AI105" i="67"/>
  <c r="AI106" i="67"/>
  <c r="AI107" i="67"/>
  <c r="AI108" i="67"/>
  <c r="AI109" i="67"/>
  <c r="AI110" i="67"/>
  <c r="AI111" i="67"/>
  <c r="AI112" i="67"/>
  <c r="AI113" i="67"/>
  <c r="AI114" i="67"/>
  <c r="AI115" i="67"/>
  <c r="AI116" i="67"/>
  <c r="AI117" i="67"/>
  <c r="AI118" i="67"/>
  <c r="AI119" i="67"/>
  <c r="AI120" i="67"/>
  <c r="AI121" i="67"/>
  <c r="AI122" i="67"/>
  <c r="AI123" i="67"/>
  <c r="AI124" i="67"/>
  <c r="AI125" i="67"/>
  <c r="AI126" i="67"/>
  <c r="AI127" i="67"/>
  <c r="AI128" i="67"/>
  <c r="AI129" i="67"/>
  <c r="AI130" i="67"/>
  <c r="AI131" i="67"/>
  <c r="AI132" i="67"/>
  <c r="AI133" i="67"/>
  <c r="AI134" i="67"/>
  <c r="AI135" i="67"/>
  <c r="AI136" i="67"/>
  <c r="AI137" i="67"/>
  <c r="AI138" i="67"/>
  <c r="AI139" i="67"/>
  <c r="AI140" i="67"/>
  <c r="AI141" i="67"/>
  <c r="AI142" i="67"/>
  <c r="AI143" i="67"/>
  <c r="AI144" i="67"/>
  <c r="AI145" i="67"/>
  <c r="AI146" i="67"/>
  <c r="AI147" i="67"/>
  <c r="AI148" i="67"/>
  <c r="AI149" i="67"/>
  <c r="AI150" i="67"/>
  <c r="AI151" i="67"/>
  <c r="AI152" i="67"/>
  <c r="AI153" i="67"/>
  <c r="AI154" i="67"/>
  <c r="AI155" i="67"/>
  <c r="AI156" i="67"/>
  <c r="AI157" i="67"/>
  <c r="AI158" i="67"/>
  <c r="AI159" i="67"/>
  <c r="AI160" i="67"/>
  <c r="AI161" i="67"/>
  <c r="AI162" i="67"/>
  <c r="AI163" i="67"/>
  <c r="AI164" i="67"/>
  <c r="AI165" i="67"/>
  <c r="AI166" i="67"/>
  <c r="AI167" i="67"/>
  <c r="AI168" i="67"/>
  <c r="AI169" i="67"/>
  <c r="AI170" i="67"/>
  <c r="AI171" i="67"/>
  <c r="AI172" i="67"/>
  <c r="AI173" i="67"/>
  <c r="AI174" i="67"/>
  <c r="AI175" i="67"/>
  <c r="AI176" i="67"/>
  <c r="AI177" i="67"/>
  <c r="AI178" i="67"/>
  <c r="AI179" i="67"/>
  <c r="AI180" i="67"/>
  <c r="AI181" i="67"/>
  <c r="AI182" i="67"/>
  <c r="AI183" i="67"/>
  <c r="AI184" i="67"/>
  <c r="AI185" i="67"/>
  <c r="AI186" i="67"/>
  <c r="AI187" i="67"/>
  <c r="AI188" i="67"/>
  <c r="AI189" i="67"/>
  <c r="AI190" i="67"/>
  <c r="AI191" i="67"/>
  <c r="AI192" i="67"/>
  <c r="AI193" i="67"/>
  <c r="AI194" i="67"/>
  <c r="AI195" i="67"/>
  <c r="AI196" i="67"/>
  <c r="AI197" i="67"/>
  <c r="AI198" i="67"/>
  <c r="AI199" i="67"/>
  <c r="AI200" i="67"/>
  <c r="AI201" i="67"/>
  <c r="AI202" i="67"/>
  <c r="AI203" i="67"/>
  <c r="AI204" i="67"/>
  <c r="AI205" i="67"/>
  <c r="AI206" i="67"/>
  <c r="AI207" i="67"/>
  <c r="AI208" i="67"/>
  <c r="AI209" i="67"/>
  <c r="AI210" i="67"/>
  <c r="AI211" i="67"/>
  <c r="AI212" i="67"/>
  <c r="AI213" i="67"/>
  <c r="AI214" i="67"/>
  <c r="AI215" i="67"/>
  <c r="AI216" i="67"/>
  <c r="AI217" i="67"/>
  <c r="AI218" i="67"/>
  <c r="AI219" i="67"/>
  <c r="AI220" i="67"/>
  <c r="AI221" i="67"/>
  <c r="AI222" i="67"/>
  <c r="AI223" i="67"/>
  <c r="AI224" i="67"/>
  <c r="AI225" i="67"/>
  <c r="AI226" i="67"/>
  <c r="AI227" i="67"/>
  <c r="AI228" i="67"/>
  <c r="AI229" i="67"/>
  <c r="AI230" i="67"/>
  <c r="AI231" i="67"/>
  <c r="AI232" i="67"/>
  <c r="AI233" i="67"/>
  <c r="AI234" i="67"/>
  <c r="AI235" i="67"/>
  <c r="AI236" i="67"/>
  <c r="AI237" i="67"/>
  <c r="AI238" i="67"/>
  <c r="AI239" i="67"/>
  <c r="AI240" i="67"/>
  <c r="AI241" i="67"/>
  <c r="AI242" i="67"/>
  <c r="AI243" i="67"/>
  <c r="AI244" i="67"/>
  <c r="AI245" i="67"/>
  <c r="AI246" i="67"/>
  <c r="AI247" i="67"/>
  <c r="AI248" i="67"/>
  <c r="AI249" i="67"/>
  <c r="AI250" i="67"/>
  <c r="AI251" i="67"/>
  <c r="AI252" i="67"/>
  <c r="AI253" i="67"/>
  <c r="AI254" i="67"/>
  <c r="AI255" i="67"/>
  <c r="AI256" i="67"/>
  <c r="AI257" i="67"/>
  <c r="AI258" i="67"/>
  <c r="AI259" i="67"/>
  <c r="AI260" i="67"/>
  <c r="AI261" i="67"/>
  <c r="AI262" i="67"/>
  <c r="AI263" i="67"/>
  <c r="AI264" i="67"/>
  <c r="AI265" i="67"/>
  <c r="AI266" i="67"/>
  <c r="AI267" i="67"/>
  <c r="AI268" i="67"/>
  <c r="AI269" i="67"/>
  <c r="AI270" i="67"/>
  <c r="AI271" i="67"/>
  <c r="AI272" i="67"/>
  <c r="AI273" i="67"/>
  <c r="AI274" i="67"/>
  <c r="AI275" i="67"/>
  <c r="AI276" i="67"/>
  <c r="AI277" i="67"/>
  <c r="AI278" i="67"/>
  <c r="AI279" i="67"/>
  <c r="AI280" i="67"/>
  <c r="AI281" i="67"/>
  <c r="AI282" i="67"/>
  <c r="AI283" i="67"/>
  <c r="AI284" i="67"/>
  <c r="AI285" i="67"/>
  <c r="AI286" i="67"/>
  <c r="AI287" i="67"/>
  <c r="AI288" i="67"/>
  <c r="AI289" i="67"/>
  <c r="AI290" i="67"/>
  <c r="AI291" i="67"/>
  <c r="AI292" i="67"/>
  <c r="AI293" i="67"/>
  <c r="AI294" i="67"/>
  <c r="AI295" i="67"/>
  <c r="AI296" i="67"/>
  <c r="AI297" i="67"/>
  <c r="AI298" i="67"/>
  <c r="AI299" i="67"/>
  <c r="AI300" i="67"/>
  <c r="AI301" i="67"/>
  <c r="AI302" i="67"/>
  <c r="AI303" i="67"/>
  <c r="AI304" i="67"/>
  <c r="AI305" i="67"/>
  <c r="AI306" i="67"/>
  <c r="AI307" i="67"/>
  <c r="AI308" i="67"/>
  <c r="AI309" i="67"/>
  <c r="AI310" i="67"/>
  <c r="AI311" i="67"/>
  <c r="AI312" i="67"/>
  <c r="AI313" i="67"/>
  <c r="AI314" i="67"/>
  <c r="AI315" i="67"/>
  <c r="AI316" i="67"/>
  <c r="AI317" i="67"/>
  <c r="AI318" i="67"/>
  <c r="AI319" i="67"/>
  <c r="AI320" i="67"/>
  <c r="AI321" i="67"/>
  <c r="AI322" i="67"/>
  <c r="AI323" i="67"/>
  <c r="AI324" i="67"/>
  <c r="AI325" i="67"/>
  <c r="AI326" i="67"/>
  <c r="AI327" i="67"/>
  <c r="AI328" i="67"/>
  <c r="AI329" i="67"/>
  <c r="AI330" i="67"/>
  <c r="AI331" i="67"/>
  <c r="AI332" i="67"/>
  <c r="AI333" i="67"/>
  <c r="AI334" i="67"/>
  <c r="AI335" i="67"/>
  <c r="AI336" i="67"/>
  <c r="AI337" i="67"/>
  <c r="AI338" i="67"/>
  <c r="AI339" i="67"/>
  <c r="AI340" i="67"/>
  <c r="AI341" i="67"/>
  <c r="AI342" i="67"/>
  <c r="AI343" i="67"/>
  <c r="AI344" i="67"/>
  <c r="AI345" i="67"/>
  <c r="AI346" i="67"/>
  <c r="AI347" i="67"/>
  <c r="AI348" i="67"/>
  <c r="AI349" i="67"/>
  <c r="AI350" i="67"/>
  <c r="AI351" i="67"/>
  <c r="AI352" i="67"/>
  <c r="AI353" i="67"/>
  <c r="AI354" i="67"/>
  <c r="AI355" i="67"/>
  <c r="AI356" i="67"/>
  <c r="AI357" i="67"/>
  <c r="AI358" i="67"/>
  <c r="AI359" i="67"/>
  <c r="AI360" i="67"/>
  <c r="AI361" i="67"/>
  <c r="AI362" i="67"/>
  <c r="AI363" i="67"/>
  <c r="AI364" i="67"/>
  <c r="AI365" i="67"/>
  <c r="AI366" i="67"/>
  <c r="AI367" i="67"/>
  <c r="AI368" i="67"/>
  <c r="AI369" i="67"/>
  <c r="AI370" i="67"/>
  <c r="AI371" i="67"/>
  <c r="AI372" i="67"/>
  <c r="AI373" i="67"/>
  <c r="AI374" i="67"/>
  <c r="AI375" i="67"/>
  <c r="AI376" i="67"/>
  <c r="AI377" i="67"/>
  <c r="AI378" i="67"/>
  <c r="AI379" i="67"/>
  <c r="AI380" i="67"/>
  <c r="AI381" i="67"/>
  <c r="AI382" i="67"/>
  <c r="AI383" i="67"/>
  <c r="AI384" i="67"/>
  <c r="AI385" i="67"/>
  <c r="AI386" i="67"/>
  <c r="AI387" i="67"/>
  <c r="AI388" i="67"/>
  <c r="AI389" i="67"/>
  <c r="AI390" i="67"/>
  <c r="AI391" i="67"/>
  <c r="AI392" i="67"/>
  <c r="AI393" i="67"/>
  <c r="AI394" i="67"/>
  <c r="AI395" i="67"/>
  <c r="AI396" i="67"/>
  <c r="AI397" i="67"/>
  <c r="AI398" i="67"/>
  <c r="AI399" i="67"/>
  <c r="AI400" i="67"/>
  <c r="AI401" i="67"/>
  <c r="AI402" i="67"/>
  <c r="AI403" i="67"/>
  <c r="AI404" i="67"/>
  <c r="AI405" i="67"/>
  <c r="AI406" i="67"/>
  <c r="AI407" i="67"/>
  <c r="AI408" i="67"/>
  <c r="AI409" i="67"/>
  <c r="AI410" i="67"/>
  <c r="AI411" i="67"/>
  <c r="AI412" i="67"/>
  <c r="AI413" i="67"/>
  <c r="AI414" i="67"/>
  <c r="AI415" i="67"/>
  <c r="AI416" i="67"/>
  <c r="AI417" i="67"/>
  <c r="AI418" i="67"/>
  <c r="AI419" i="67"/>
  <c r="AI420" i="67"/>
  <c r="AI421" i="67"/>
  <c r="AI422" i="67"/>
  <c r="AI423" i="67"/>
  <c r="AI424" i="67"/>
  <c r="AI425" i="67"/>
  <c r="AI426" i="67"/>
  <c r="AI427" i="67"/>
  <c r="AI428" i="67"/>
  <c r="AI429" i="67"/>
  <c r="AI430" i="67"/>
  <c r="AI431" i="67"/>
  <c r="AI432" i="67"/>
  <c r="AI433" i="67"/>
  <c r="AI434" i="67"/>
  <c r="AI435" i="67"/>
  <c r="AI436" i="67"/>
  <c r="AI437" i="67"/>
  <c r="AI438" i="67"/>
  <c r="AI439" i="67"/>
  <c r="AI440" i="67"/>
  <c r="AI441" i="67"/>
  <c r="AI442" i="67"/>
  <c r="AI443" i="67"/>
  <c r="AI444" i="67"/>
  <c r="AI445" i="67"/>
  <c r="AI446" i="67"/>
  <c r="AI447" i="67"/>
  <c r="AI448" i="67"/>
  <c r="AI449" i="67"/>
  <c r="AI450" i="67"/>
  <c r="AI451" i="67"/>
  <c r="AI452" i="67"/>
  <c r="AI453" i="67"/>
  <c r="AI454" i="67"/>
  <c r="AI455" i="67"/>
  <c r="AI456" i="67"/>
  <c r="AI457" i="67"/>
  <c r="AI458" i="67"/>
  <c r="AI459" i="67"/>
  <c r="AI460" i="67"/>
  <c r="AI461" i="67"/>
  <c r="AI462" i="67"/>
  <c r="AI463" i="67"/>
  <c r="AI464" i="67"/>
  <c r="AI465" i="67"/>
  <c r="AI466" i="67"/>
  <c r="AI467" i="67"/>
  <c r="AI468" i="67"/>
  <c r="AI469" i="67"/>
  <c r="AI470" i="67"/>
  <c r="AI471" i="67"/>
  <c r="AI472" i="67"/>
  <c r="AI473" i="67"/>
  <c r="AI474" i="67"/>
  <c r="AI475" i="67"/>
  <c r="AI476" i="67"/>
  <c r="AI477" i="67"/>
  <c r="AI478" i="67"/>
  <c r="AI479" i="67"/>
  <c r="AI480" i="67"/>
  <c r="AI481" i="67"/>
  <c r="AI482" i="67"/>
  <c r="AI483" i="67"/>
  <c r="AI484" i="67"/>
  <c r="AI485" i="67"/>
  <c r="AI486" i="67"/>
  <c r="AI487" i="67"/>
  <c r="AI488" i="67"/>
  <c r="AI489" i="67"/>
  <c r="AI490" i="67"/>
  <c r="AI491" i="67"/>
  <c r="AI492" i="67"/>
  <c r="AI493" i="67"/>
  <c r="AI494" i="67"/>
  <c r="AI495" i="67"/>
  <c r="AI496" i="67"/>
  <c r="AI497" i="67"/>
  <c r="AI498" i="67"/>
  <c r="AI499" i="67"/>
  <c r="AI500" i="67"/>
  <c r="AI501" i="67"/>
  <c r="AI502" i="67"/>
  <c r="AI503" i="67"/>
  <c r="AI504" i="67"/>
  <c r="AI505" i="67"/>
  <c r="AI506" i="67"/>
  <c r="AI507" i="67"/>
  <c r="AI508" i="67"/>
  <c r="AI509" i="67"/>
  <c r="AI510" i="67"/>
  <c r="AI511" i="67"/>
  <c r="AI512" i="67"/>
  <c r="AI513" i="67"/>
  <c r="AI514" i="67"/>
  <c r="AI515" i="67"/>
  <c r="AI516" i="67"/>
  <c r="AI517" i="67"/>
  <c r="AI518" i="67"/>
  <c r="AI519" i="67"/>
  <c r="AI520" i="67"/>
  <c r="AI521" i="67"/>
  <c r="AI522" i="67"/>
  <c r="AI523" i="67"/>
  <c r="AI524" i="67"/>
  <c r="AI525" i="67"/>
  <c r="AI526" i="67"/>
  <c r="AI527" i="67"/>
  <c r="AI528" i="67"/>
  <c r="AI529" i="67"/>
  <c r="AI530" i="67"/>
  <c r="AI531" i="67"/>
  <c r="AI532" i="67"/>
  <c r="AI533" i="67"/>
  <c r="AI534" i="67"/>
  <c r="AI535" i="67"/>
  <c r="AI536" i="67"/>
  <c r="AI537" i="67"/>
  <c r="AI538" i="67"/>
  <c r="AI539" i="67"/>
  <c r="AI540" i="67"/>
  <c r="AI541" i="67"/>
  <c r="AI542" i="67"/>
  <c r="AI543" i="67"/>
  <c r="AI544" i="67"/>
  <c r="AI545" i="67"/>
  <c r="AI546" i="67"/>
  <c r="AI547" i="67"/>
  <c r="AI548" i="67"/>
  <c r="AI549" i="67"/>
  <c r="AI550" i="67"/>
  <c r="AI551" i="67"/>
  <c r="AI552" i="67"/>
  <c r="AI553" i="67"/>
  <c r="AI554" i="67"/>
  <c r="AI555" i="67"/>
  <c r="AI556" i="67"/>
  <c r="AI557" i="67"/>
  <c r="AI558" i="67"/>
  <c r="AI559" i="67"/>
  <c r="AI560" i="67"/>
  <c r="AI561" i="67"/>
  <c r="AI562" i="67"/>
  <c r="AI563" i="67"/>
  <c r="AI564" i="67"/>
  <c r="AI565" i="67"/>
  <c r="AI566" i="67"/>
  <c r="AI567" i="67"/>
  <c r="AI568" i="67"/>
  <c r="AI569" i="67"/>
  <c r="AI570" i="67"/>
  <c r="AI571" i="67"/>
  <c r="AI572" i="67"/>
  <c r="AI573" i="67"/>
  <c r="AI574" i="67"/>
  <c r="AI575" i="67"/>
  <c r="AI576" i="67"/>
  <c r="AI577" i="67"/>
  <c r="AI578" i="67"/>
  <c r="AI579" i="67"/>
  <c r="AI580" i="67"/>
  <c r="AI581" i="67"/>
  <c r="AI582" i="67"/>
  <c r="AI583" i="67"/>
  <c r="AI584" i="67"/>
  <c r="AI585" i="67"/>
  <c r="AI586" i="67"/>
  <c r="AI587" i="67"/>
  <c r="AI588" i="67"/>
  <c r="AI589" i="67"/>
  <c r="AI590" i="67"/>
  <c r="AI591" i="67"/>
  <c r="AI592" i="67"/>
  <c r="AI593" i="67"/>
  <c r="AI594" i="67"/>
  <c r="AI595" i="67"/>
  <c r="AI596" i="67"/>
  <c r="AI597" i="67"/>
  <c r="AI598" i="67"/>
  <c r="AI599" i="67"/>
  <c r="AI600" i="67"/>
  <c r="AI601" i="67"/>
  <c r="AI602" i="67"/>
  <c r="AI603" i="67"/>
  <c r="AI604" i="67"/>
  <c r="AI605" i="67"/>
  <c r="AI606" i="67"/>
  <c r="AI607" i="67"/>
  <c r="AI608" i="67"/>
  <c r="AI609" i="67"/>
  <c r="AI610" i="67"/>
  <c r="AI611" i="67"/>
  <c r="AI612" i="67"/>
  <c r="AI613" i="67"/>
  <c r="AI614" i="67"/>
  <c r="AI615" i="67"/>
  <c r="AI616" i="67"/>
  <c r="AI617" i="67"/>
  <c r="AI618" i="67"/>
  <c r="AI619" i="67"/>
  <c r="AI620" i="67"/>
  <c r="AI621" i="67"/>
  <c r="AI622" i="67"/>
  <c r="AI623" i="67"/>
  <c r="AI624" i="67"/>
  <c r="AI625" i="67"/>
  <c r="AI626" i="67"/>
  <c r="AI627" i="67"/>
  <c r="AI628" i="67"/>
  <c r="AI629" i="67"/>
  <c r="AI630" i="67"/>
  <c r="AI631" i="67"/>
  <c r="AI632" i="67"/>
  <c r="AI633" i="67"/>
  <c r="AI634" i="67"/>
  <c r="AI635" i="67"/>
  <c r="AI636" i="67"/>
  <c r="AI637" i="67"/>
  <c r="AI638" i="67"/>
  <c r="AI639" i="67"/>
  <c r="AI640" i="67"/>
  <c r="AI641" i="67"/>
  <c r="AI642" i="67"/>
  <c r="AI643" i="67"/>
  <c r="AI644" i="67"/>
  <c r="AI645" i="67"/>
  <c r="AI646" i="67"/>
  <c r="AI647" i="67"/>
  <c r="AI648" i="67"/>
  <c r="AI649" i="67"/>
  <c r="AI650" i="67"/>
  <c r="AI651" i="67"/>
  <c r="AI652" i="67"/>
  <c r="AI653" i="67"/>
  <c r="AI654" i="67"/>
  <c r="AI655" i="67"/>
  <c r="AI656" i="67"/>
  <c r="AI657" i="67"/>
  <c r="AI658" i="67"/>
  <c r="AI659" i="67"/>
  <c r="AI660" i="67"/>
  <c r="AI661" i="67"/>
  <c r="AI662" i="67"/>
  <c r="AI663" i="67"/>
  <c r="AI664" i="67"/>
  <c r="AI665" i="67"/>
  <c r="AI666" i="67"/>
  <c r="AI667" i="67"/>
  <c r="AI668" i="67"/>
  <c r="AI669" i="67"/>
  <c r="AI670" i="67"/>
  <c r="AI671" i="67"/>
  <c r="AI672" i="67"/>
  <c r="AI673" i="67"/>
  <c r="AI674" i="67"/>
  <c r="AI675" i="67"/>
  <c r="AI676" i="67"/>
  <c r="AI677" i="67"/>
  <c r="AI678" i="67"/>
  <c r="AI679" i="67"/>
  <c r="AI680" i="67"/>
  <c r="AI681" i="67"/>
  <c r="AI682" i="67"/>
  <c r="AI683" i="67"/>
  <c r="AI684" i="67"/>
  <c r="AI685" i="67"/>
  <c r="AI686" i="67"/>
  <c r="AI687" i="67"/>
  <c r="AI688" i="67"/>
  <c r="AI689" i="67"/>
  <c r="AI690" i="67"/>
  <c r="AI691" i="67"/>
  <c r="AI692" i="67"/>
  <c r="AI693" i="67"/>
  <c r="AI694" i="67"/>
  <c r="AI695" i="67"/>
  <c r="AI696" i="67"/>
  <c r="AI697" i="67"/>
  <c r="AI698" i="67"/>
  <c r="AI699" i="67"/>
  <c r="AI700" i="67"/>
  <c r="AI701" i="67"/>
  <c r="AI702" i="67"/>
  <c r="AI703" i="67"/>
  <c r="AI704" i="67"/>
  <c r="AI705" i="67"/>
  <c r="AI706" i="67"/>
  <c r="AI707" i="67"/>
  <c r="AI708" i="67"/>
  <c r="AI709" i="67"/>
  <c r="AI710" i="67"/>
  <c r="AI711" i="67"/>
  <c r="AI712" i="67"/>
  <c r="AI713" i="67"/>
  <c r="BF3" i="67"/>
  <c r="BF4" i="67"/>
  <c r="BF5" i="67"/>
  <c r="BF6" i="67"/>
  <c r="BF7" i="67"/>
  <c r="BF8" i="67"/>
  <c r="BF9" i="67"/>
  <c r="BF10" i="67"/>
  <c r="BF11" i="67"/>
  <c r="BF12" i="67"/>
  <c r="BF13" i="67"/>
  <c r="BF14" i="67"/>
  <c r="BF15" i="67"/>
  <c r="BF16" i="67"/>
  <c r="BF17" i="67"/>
  <c r="BF18" i="67"/>
  <c r="BF19" i="67"/>
  <c r="BF20" i="67"/>
  <c r="BF21" i="67"/>
  <c r="BF22" i="67"/>
  <c r="BF23" i="67"/>
  <c r="BF24" i="67"/>
  <c r="BF25" i="67"/>
  <c r="BF26" i="67"/>
  <c r="BF27" i="67"/>
  <c r="BF28" i="67"/>
  <c r="BF29" i="67"/>
  <c r="BF30" i="67"/>
  <c r="BF31" i="67"/>
  <c r="BF32" i="67"/>
  <c r="BF33" i="67"/>
  <c r="BF34" i="67"/>
  <c r="BF35" i="67"/>
  <c r="BF36" i="67"/>
  <c r="BF37" i="67"/>
  <c r="BF38" i="67"/>
  <c r="BF39" i="67"/>
  <c r="BF40" i="67"/>
  <c r="BF41" i="67"/>
  <c r="BF42" i="67"/>
  <c r="BF43" i="67"/>
  <c r="BF44" i="67"/>
  <c r="BF45" i="67"/>
  <c r="BF46" i="67"/>
  <c r="BF47" i="67"/>
  <c r="BF48" i="67"/>
  <c r="BF49" i="67"/>
  <c r="BF50" i="67"/>
  <c r="BF51" i="67"/>
  <c r="BF52" i="67"/>
  <c r="BF53" i="67"/>
  <c r="BF54" i="67"/>
  <c r="BF55" i="67"/>
  <c r="BF56" i="67"/>
  <c r="BF57" i="67"/>
  <c r="BF58" i="67"/>
  <c r="BF59" i="67"/>
  <c r="BF60" i="67"/>
  <c r="BF61" i="67"/>
  <c r="BF62" i="67"/>
  <c r="BF63" i="67"/>
  <c r="BF64" i="67"/>
  <c r="BF65" i="67"/>
  <c r="BF66" i="67"/>
  <c r="BF67" i="67"/>
  <c r="BF68" i="67"/>
  <c r="BF69" i="67"/>
  <c r="BF70" i="67"/>
  <c r="BF71" i="67"/>
  <c r="BF72" i="67"/>
  <c r="BF73" i="67"/>
  <c r="BF74" i="67"/>
  <c r="BF75" i="67"/>
  <c r="BF76" i="67"/>
  <c r="BF77" i="67"/>
  <c r="BF78" i="67"/>
  <c r="BF79" i="67"/>
  <c r="BF80" i="67"/>
  <c r="BF81" i="67"/>
  <c r="BF82" i="67"/>
  <c r="BF83" i="67"/>
  <c r="BF84" i="67"/>
  <c r="BF85" i="67"/>
  <c r="BF86" i="67"/>
  <c r="BF87" i="67"/>
  <c r="BF88" i="67"/>
  <c r="BF89" i="67"/>
  <c r="BF90" i="67"/>
  <c r="BF91" i="67"/>
  <c r="BF92" i="67"/>
  <c r="BF93" i="67"/>
  <c r="BF94" i="67"/>
  <c r="BF95" i="67"/>
  <c r="BF96" i="67"/>
  <c r="BF97" i="67"/>
  <c r="BF98" i="67"/>
  <c r="BF99" i="67"/>
  <c r="BF100" i="67"/>
  <c r="BF101" i="67"/>
  <c r="BF102" i="67"/>
  <c r="BF103" i="67"/>
  <c r="BF104" i="67"/>
  <c r="BF105" i="67"/>
  <c r="BF106" i="67"/>
  <c r="BF107" i="67"/>
  <c r="BF108" i="67"/>
  <c r="BF109" i="67"/>
  <c r="BF110" i="67"/>
  <c r="BF111" i="67"/>
  <c r="BF112" i="67"/>
  <c r="BF113" i="67"/>
  <c r="BF114" i="67"/>
  <c r="BF115" i="67"/>
  <c r="BF116" i="67"/>
  <c r="BF117" i="67"/>
  <c r="BF118" i="67"/>
  <c r="BF119" i="67"/>
  <c r="BF120" i="67"/>
  <c r="BF121" i="67"/>
  <c r="BF122" i="67"/>
  <c r="BF123" i="67"/>
  <c r="BF124" i="67"/>
  <c r="BF125" i="67"/>
  <c r="BF126" i="67"/>
  <c r="BF127" i="67"/>
  <c r="BF128" i="67"/>
  <c r="BF129" i="67"/>
  <c r="BF130" i="67"/>
  <c r="BF131" i="67"/>
  <c r="BF132" i="67"/>
  <c r="BF133" i="67"/>
  <c r="BF134" i="67"/>
  <c r="BF135" i="67"/>
  <c r="BF136" i="67"/>
  <c r="BF137" i="67"/>
  <c r="BF138" i="67"/>
  <c r="BF139" i="67"/>
  <c r="BF140" i="67"/>
  <c r="BF141" i="67"/>
  <c r="BF142" i="67"/>
  <c r="BF143" i="67"/>
  <c r="BF144" i="67"/>
  <c r="BF145" i="67"/>
  <c r="BF146" i="67"/>
  <c r="BF147" i="67"/>
  <c r="BF148" i="67"/>
  <c r="BF149" i="67"/>
  <c r="BF150" i="67"/>
  <c r="BF151" i="67"/>
  <c r="BF152" i="67"/>
  <c r="BF153" i="67"/>
  <c r="BF154" i="67"/>
  <c r="BF155" i="67"/>
  <c r="BF156" i="67"/>
  <c r="BF157" i="67"/>
  <c r="BF158" i="67"/>
  <c r="BF159" i="67"/>
  <c r="BF160" i="67"/>
  <c r="BF161" i="67"/>
  <c r="BF162" i="67"/>
  <c r="BF163" i="67"/>
  <c r="BF164" i="67"/>
  <c r="BF165" i="67"/>
  <c r="BF166" i="67"/>
  <c r="BF167" i="67"/>
  <c r="BF168" i="67"/>
  <c r="BF169" i="67"/>
  <c r="BF170" i="67"/>
  <c r="BF171" i="67"/>
  <c r="BF172" i="67"/>
  <c r="BF173" i="67"/>
  <c r="BF174" i="67"/>
  <c r="BF175" i="67"/>
  <c r="BF176" i="67"/>
  <c r="BF177" i="67"/>
  <c r="BF178" i="67"/>
  <c r="BF179" i="67"/>
  <c r="BF180" i="67"/>
  <c r="BF181" i="67"/>
  <c r="BF182" i="67"/>
  <c r="BF183" i="67"/>
  <c r="BF184" i="67"/>
  <c r="BF185" i="67"/>
  <c r="BF186" i="67"/>
  <c r="BF187" i="67"/>
  <c r="BF188" i="67"/>
  <c r="BF189" i="67"/>
  <c r="BF190" i="67"/>
  <c r="BF191" i="67"/>
  <c r="BF192" i="67"/>
  <c r="BF193" i="67"/>
  <c r="BF194" i="67"/>
  <c r="BF195" i="67"/>
  <c r="BF196" i="67"/>
  <c r="BF197" i="67"/>
  <c r="BF198" i="67"/>
  <c r="BF199" i="67"/>
  <c r="BF200" i="67"/>
  <c r="BF201" i="67"/>
  <c r="BF202" i="67"/>
  <c r="BF203" i="67"/>
  <c r="BF204" i="67"/>
  <c r="BF205" i="67"/>
  <c r="BF206" i="67"/>
  <c r="BF207" i="67"/>
  <c r="BF208" i="67"/>
  <c r="BF209" i="67"/>
  <c r="BF210" i="67"/>
  <c r="BF211" i="67"/>
  <c r="BF212" i="67"/>
  <c r="BF213" i="67"/>
  <c r="BF214" i="67"/>
  <c r="BF215" i="67"/>
  <c r="BF216" i="67"/>
  <c r="BF217" i="67"/>
  <c r="BF218" i="67"/>
  <c r="BF219" i="67"/>
  <c r="BF220" i="67"/>
  <c r="BF221" i="67"/>
  <c r="BF222" i="67"/>
  <c r="BF223" i="67"/>
  <c r="BF224" i="67"/>
  <c r="BF225" i="67"/>
  <c r="BF226" i="67"/>
  <c r="BF227" i="67"/>
  <c r="BF228" i="67"/>
  <c r="BF229" i="67"/>
  <c r="BF230" i="67"/>
  <c r="BF231" i="67"/>
  <c r="BF232" i="67"/>
  <c r="BF233" i="67"/>
  <c r="BF234" i="67"/>
  <c r="BF235" i="67"/>
  <c r="BF236" i="67"/>
  <c r="BF237" i="67"/>
  <c r="BF238" i="67"/>
  <c r="BF239" i="67"/>
  <c r="BF240" i="67"/>
  <c r="BF241" i="67"/>
  <c r="BF242" i="67"/>
  <c r="BF243" i="67"/>
  <c r="BF244" i="67"/>
  <c r="BF245" i="67"/>
  <c r="BF246" i="67"/>
  <c r="BF247" i="67"/>
  <c r="BF248" i="67"/>
  <c r="BF249" i="67"/>
  <c r="BF250" i="67"/>
  <c r="BF251" i="67"/>
  <c r="BF252" i="67"/>
  <c r="BF253" i="67"/>
  <c r="BF254" i="67"/>
  <c r="BF255" i="67"/>
  <c r="BF256" i="67"/>
  <c r="BF257" i="67"/>
  <c r="BF258" i="67"/>
  <c r="BF259" i="67"/>
  <c r="BF260" i="67"/>
  <c r="BF261" i="67"/>
  <c r="BF262" i="67"/>
  <c r="BF263" i="67"/>
  <c r="BF264" i="67"/>
  <c r="BF265" i="67"/>
  <c r="BF266" i="67"/>
  <c r="BF267" i="67"/>
  <c r="BF268" i="67"/>
  <c r="BF269" i="67"/>
  <c r="BF270" i="67"/>
  <c r="BF271" i="67"/>
  <c r="BF272" i="67"/>
  <c r="BF273" i="67"/>
  <c r="BF274" i="67"/>
  <c r="BF275" i="67"/>
  <c r="BF276" i="67"/>
  <c r="BF277" i="67"/>
  <c r="BF278" i="67"/>
  <c r="BF279" i="67"/>
  <c r="BF280" i="67"/>
  <c r="BF281" i="67"/>
  <c r="BF282" i="67"/>
  <c r="BF283" i="67"/>
  <c r="BF284" i="67"/>
  <c r="BF285" i="67"/>
  <c r="BF286" i="67"/>
  <c r="BF287" i="67"/>
  <c r="BF288" i="67"/>
  <c r="BF289" i="67"/>
  <c r="BF290" i="67"/>
  <c r="BF291" i="67"/>
  <c r="BF292" i="67"/>
  <c r="BF293" i="67"/>
  <c r="BF294" i="67"/>
  <c r="BF295" i="67"/>
  <c r="BF296" i="67"/>
  <c r="BF297" i="67"/>
  <c r="BF298" i="67"/>
  <c r="BF299" i="67"/>
  <c r="BF300" i="67"/>
  <c r="BF301" i="67"/>
  <c r="BF302" i="67"/>
  <c r="BF303" i="67"/>
  <c r="BF304" i="67"/>
  <c r="BF305" i="67"/>
  <c r="BF306" i="67"/>
  <c r="BF307" i="67"/>
  <c r="BF308" i="67"/>
  <c r="BF309" i="67"/>
  <c r="BF310" i="67"/>
  <c r="BF311" i="67"/>
  <c r="BF312" i="67"/>
  <c r="BF313" i="67"/>
  <c r="BF314" i="67"/>
  <c r="BF315" i="67"/>
  <c r="BF316" i="67"/>
  <c r="BF317" i="67"/>
  <c r="BF318" i="67"/>
  <c r="BF319" i="67"/>
  <c r="BF320" i="67"/>
  <c r="BF321" i="67"/>
  <c r="BF322" i="67"/>
  <c r="BF323" i="67"/>
  <c r="BF324" i="67"/>
  <c r="BF325" i="67"/>
  <c r="BF326" i="67"/>
  <c r="BF327" i="67"/>
  <c r="BF328" i="67"/>
  <c r="BF329" i="67"/>
  <c r="BF330" i="67"/>
  <c r="BF331" i="67"/>
  <c r="BF332" i="67"/>
  <c r="BF333" i="67"/>
  <c r="BF334" i="67"/>
  <c r="BF335" i="67"/>
  <c r="BF336" i="67"/>
  <c r="BF337" i="67"/>
  <c r="BF338" i="67"/>
  <c r="BF339" i="67"/>
  <c r="BF340" i="67"/>
  <c r="BF341" i="67"/>
  <c r="BF342" i="67"/>
  <c r="BF343" i="67"/>
  <c r="BF344" i="67"/>
  <c r="BF345" i="67"/>
  <c r="BF346" i="67"/>
  <c r="BF347" i="67"/>
  <c r="BF348" i="67"/>
  <c r="BF349" i="67"/>
  <c r="BF350" i="67"/>
  <c r="BF351" i="67"/>
  <c r="BF352" i="67"/>
  <c r="BF353" i="67"/>
  <c r="BF354" i="67"/>
  <c r="BF355" i="67"/>
  <c r="BF356" i="67"/>
  <c r="BF357" i="67"/>
  <c r="BF358" i="67"/>
  <c r="BF359" i="67"/>
  <c r="BF360" i="67"/>
  <c r="BF361" i="67"/>
  <c r="BF362" i="67"/>
  <c r="BF363" i="67"/>
  <c r="BF364" i="67"/>
  <c r="BF365" i="67"/>
  <c r="BF366" i="67"/>
  <c r="BF367" i="67"/>
  <c r="BF368" i="67"/>
  <c r="BF369" i="67"/>
  <c r="BF370" i="67"/>
  <c r="BF371" i="67"/>
  <c r="BF372" i="67"/>
  <c r="BF373" i="67"/>
  <c r="BF374" i="67"/>
  <c r="BF375" i="67"/>
  <c r="BF376" i="67"/>
  <c r="BF377" i="67"/>
  <c r="BF378" i="67"/>
  <c r="BF379" i="67"/>
  <c r="BF380" i="67"/>
  <c r="BF381" i="67"/>
  <c r="BF382" i="67"/>
  <c r="BF383" i="67"/>
  <c r="BF384" i="67"/>
  <c r="BF385" i="67"/>
  <c r="BF386" i="67"/>
  <c r="BF387" i="67"/>
  <c r="BF388" i="67"/>
  <c r="BF389" i="67"/>
  <c r="BF390" i="67"/>
  <c r="BF391" i="67"/>
  <c r="BF392" i="67"/>
  <c r="BF393" i="67"/>
  <c r="BF394" i="67"/>
  <c r="BF395" i="67"/>
  <c r="BF396" i="67"/>
  <c r="BF397" i="67"/>
  <c r="BF398" i="67"/>
  <c r="BF399" i="67"/>
  <c r="BF400" i="67"/>
  <c r="BF401" i="67"/>
  <c r="BF402" i="67"/>
  <c r="BF403" i="67"/>
  <c r="BF404" i="67"/>
  <c r="BF405" i="67"/>
  <c r="BF406" i="67"/>
  <c r="BF407" i="67"/>
  <c r="BF408" i="67"/>
  <c r="BF409" i="67"/>
  <c r="BF410" i="67"/>
  <c r="BF411" i="67"/>
  <c r="BF412" i="67"/>
  <c r="BF413" i="67"/>
  <c r="BF414" i="67"/>
  <c r="BF415" i="67"/>
  <c r="BF416" i="67"/>
  <c r="BF417" i="67"/>
  <c r="BF418" i="67"/>
  <c r="BF419" i="67"/>
  <c r="BF420" i="67"/>
  <c r="BF421" i="67"/>
  <c r="BF422" i="67"/>
  <c r="BF423" i="67"/>
  <c r="BF424" i="67"/>
  <c r="BF425" i="67"/>
  <c r="BF426" i="67"/>
  <c r="BF427" i="67"/>
  <c r="BF428" i="67"/>
  <c r="BF429" i="67"/>
  <c r="BF430" i="67"/>
  <c r="BF431" i="67"/>
  <c r="BF432" i="67"/>
  <c r="BF433" i="67"/>
  <c r="BF434" i="67"/>
  <c r="BF435" i="67"/>
  <c r="BF436" i="67"/>
  <c r="BF437" i="67"/>
  <c r="BF438" i="67"/>
  <c r="BF439" i="67"/>
  <c r="BF440" i="67"/>
  <c r="BF441" i="67"/>
  <c r="BF442" i="67"/>
  <c r="BF443" i="67"/>
  <c r="BF444" i="67"/>
  <c r="BF445" i="67"/>
  <c r="BF446" i="67"/>
  <c r="BF447" i="67"/>
  <c r="BF448" i="67"/>
  <c r="BF449" i="67"/>
  <c r="BF450" i="67"/>
  <c r="BF451" i="67"/>
  <c r="BF452" i="67"/>
  <c r="BF453" i="67"/>
  <c r="BF454" i="67"/>
  <c r="BF455" i="67"/>
  <c r="BF456" i="67"/>
  <c r="BF457" i="67"/>
  <c r="BF458" i="67"/>
  <c r="BF459" i="67"/>
  <c r="BF460" i="67"/>
  <c r="BF461" i="67"/>
  <c r="BF462" i="67"/>
  <c r="BF463" i="67"/>
  <c r="BF464" i="67"/>
  <c r="BF465" i="67"/>
  <c r="BF466" i="67"/>
  <c r="BF467" i="67"/>
  <c r="BF468" i="67"/>
  <c r="BF469" i="67"/>
  <c r="BF470" i="67"/>
  <c r="BF471" i="67"/>
  <c r="BF472" i="67"/>
  <c r="BF473" i="67"/>
  <c r="BF474" i="67"/>
  <c r="BF475" i="67"/>
  <c r="BF476" i="67"/>
  <c r="BF477" i="67"/>
  <c r="BF478" i="67"/>
  <c r="BF479" i="67"/>
  <c r="BF480" i="67"/>
  <c r="BF481" i="67"/>
  <c r="BF482" i="67"/>
  <c r="BF483" i="67"/>
  <c r="BF484" i="67"/>
  <c r="BF485" i="67"/>
  <c r="BF486" i="67"/>
  <c r="BF487" i="67"/>
  <c r="BF488" i="67"/>
  <c r="BF489" i="67"/>
  <c r="BF490" i="67"/>
  <c r="BF491" i="67"/>
  <c r="BF492" i="67"/>
  <c r="BF493" i="67"/>
  <c r="BF494" i="67"/>
  <c r="BF495" i="67"/>
  <c r="BF496" i="67"/>
  <c r="BF497" i="67"/>
  <c r="BF498" i="67"/>
  <c r="BF499" i="67"/>
  <c r="BF500" i="67"/>
  <c r="BF501" i="67"/>
  <c r="BF502" i="67"/>
  <c r="BF503" i="67"/>
  <c r="BF504" i="67"/>
  <c r="BF505" i="67"/>
  <c r="BF506" i="67"/>
  <c r="BF507" i="67"/>
  <c r="BF508" i="67"/>
  <c r="BF509" i="67"/>
  <c r="BF510" i="67"/>
  <c r="BF511" i="67"/>
  <c r="BF512" i="67"/>
  <c r="BF513" i="67"/>
  <c r="BF514" i="67"/>
  <c r="BF515" i="67"/>
  <c r="BF516" i="67"/>
  <c r="BF517" i="67"/>
  <c r="BF518" i="67"/>
  <c r="BF519" i="67"/>
  <c r="BF520" i="67"/>
  <c r="BF521" i="67"/>
  <c r="BF522" i="67"/>
  <c r="BF523" i="67"/>
  <c r="BF524" i="67"/>
  <c r="BF525" i="67"/>
  <c r="BF526" i="67"/>
  <c r="BF527" i="67"/>
  <c r="BF528" i="67"/>
  <c r="BF529" i="67"/>
  <c r="BF530" i="67"/>
  <c r="BF531" i="67"/>
  <c r="BF532" i="67"/>
  <c r="BF533" i="67"/>
  <c r="BF534" i="67"/>
  <c r="BF535" i="67"/>
  <c r="BF536" i="67"/>
  <c r="BF537" i="67"/>
  <c r="BF538" i="67"/>
  <c r="BF539" i="67"/>
  <c r="BF540" i="67"/>
  <c r="BF541" i="67"/>
  <c r="BF542" i="67"/>
  <c r="BF543" i="67"/>
  <c r="BF544" i="67"/>
  <c r="BF545" i="67"/>
  <c r="BF546" i="67"/>
  <c r="BF547" i="67"/>
  <c r="BF548" i="67"/>
  <c r="BF549" i="67"/>
  <c r="BF550" i="67"/>
  <c r="BF551" i="67"/>
  <c r="BF552" i="67"/>
  <c r="BF553" i="67"/>
  <c r="BF554" i="67"/>
  <c r="BF555" i="67"/>
  <c r="BF556" i="67"/>
  <c r="BF557" i="67"/>
  <c r="BF558" i="67"/>
  <c r="BF559" i="67"/>
  <c r="BF560" i="67"/>
  <c r="BF561" i="67"/>
  <c r="BF562" i="67"/>
  <c r="BF563" i="67"/>
  <c r="BF564" i="67"/>
  <c r="BF565" i="67"/>
  <c r="BF566" i="67"/>
  <c r="BF567" i="67"/>
  <c r="BF568" i="67"/>
  <c r="BF569" i="67"/>
  <c r="BF570" i="67"/>
  <c r="BF571" i="67"/>
  <c r="BF572" i="67"/>
  <c r="BF573" i="67"/>
  <c r="BF574" i="67"/>
  <c r="BF575" i="67"/>
  <c r="BF576" i="67"/>
  <c r="BF577" i="67"/>
  <c r="BF578" i="67"/>
  <c r="BF579" i="67"/>
  <c r="BF580" i="67"/>
  <c r="BF581" i="67"/>
  <c r="BF582" i="67"/>
  <c r="BF583" i="67"/>
  <c r="BF584" i="67"/>
  <c r="BF585" i="67"/>
  <c r="BF586" i="67"/>
  <c r="BF587" i="67"/>
  <c r="BF588" i="67"/>
  <c r="BF589" i="67"/>
  <c r="BF590" i="67"/>
  <c r="BF591" i="67"/>
  <c r="BF592" i="67"/>
  <c r="BF593" i="67"/>
  <c r="BF594" i="67"/>
  <c r="BF595" i="67"/>
  <c r="BF596" i="67"/>
  <c r="BF597" i="67"/>
  <c r="BF598" i="67"/>
  <c r="BF599" i="67"/>
  <c r="BF600" i="67"/>
  <c r="BF601" i="67"/>
  <c r="BF602" i="67"/>
  <c r="BF603" i="67"/>
  <c r="BF604" i="67"/>
  <c r="BF605" i="67"/>
  <c r="BF606" i="67"/>
  <c r="BF607" i="67"/>
  <c r="BF608" i="67"/>
  <c r="BF609" i="67"/>
  <c r="BF610" i="67"/>
  <c r="BF611" i="67"/>
  <c r="BF612" i="67"/>
  <c r="BF613" i="67"/>
  <c r="BF614" i="67"/>
  <c r="BF615" i="67"/>
  <c r="BF616" i="67"/>
  <c r="BF617" i="67"/>
  <c r="BF618" i="67"/>
  <c r="BF619" i="67"/>
  <c r="BF620" i="67"/>
  <c r="BF621" i="67"/>
  <c r="BF622" i="67"/>
  <c r="BF623" i="67"/>
  <c r="BF624" i="67"/>
  <c r="BF625" i="67"/>
  <c r="BF626" i="67"/>
  <c r="BF627" i="67"/>
  <c r="BF628" i="67"/>
  <c r="BF629" i="67"/>
  <c r="BF630" i="67"/>
  <c r="BF631" i="67"/>
  <c r="BF632" i="67"/>
  <c r="BF633" i="67"/>
  <c r="BF634" i="67"/>
  <c r="BF635" i="67"/>
  <c r="BF636" i="67"/>
  <c r="BF637" i="67"/>
  <c r="BF638" i="67"/>
  <c r="BF639" i="67"/>
  <c r="BF640" i="67"/>
  <c r="BF641" i="67"/>
  <c r="BF642" i="67"/>
  <c r="BF643" i="67"/>
  <c r="BF644" i="67"/>
  <c r="BF645" i="67"/>
  <c r="BF646" i="67"/>
  <c r="BF647" i="67"/>
  <c r="BF648" i="67"/>
  <c r="BF649" i="67"/>
  <c r="BF650" i="67"/>
  <c r="BF651" i="67"/>
  <c r="BF652" i="67"/>
  <c r="BF653" i="67"/>
  <c r="BF654" i="67"/>
  <c r="BF655" i="67"/>
  <c r="BF656" i="67"/>
  <c r="BF657" i="67"/>
  <c r="BF658" i="67"/>
  <c r="BF659" i="67"/>
  <c r="BF660" i="67"/>
  <c r="BF661" i="67"/>
  <c r="BF662" i="67"/>
  <c r="BF663" i="67"/>
  <c r="BF664" i="67"/>
  <c r="BF665" i="67"/>
  <c r="BF666" i="67"/>
  <c r="BF667" i="67"/>
  <c r="BF668" i="67"/>
  <c r="BF669" i="67"/>
  <c r="BF670" i="67"/>
  <c r="BF671" i="67"/>
  <c r="BF672" i="67"/>
  <c r="BF673" i="67"/>
  <c r="BF674" i="67"/>
  <c r="BF675" i="67"/>
  <c r="BF676" i="67"/>
  <c r="BF677" i="67"/>
  <c r="BF678" i="67"/>
  <c r="BF679" i="67"/>
  <c r="BF680" i="67"/>
  <c r="BF681" i="67"/>
  <c r="BF682" i="67"/>
  <c r="BF683" i="67"/>
  <c r="BF684" i="67"/>
  <c r="BF685" i="67"/>
  <c r="BF686" i="67"/>
  <c r="BF687" i="67"/>
  <c r="BF688" i="67"/>
  <c r="BF689" i="67"/>
  <c r="BF690" i="67"/>
  <c r="BF691" i="67"/>
  <c r="BF692" i="67"/>
  <c r="BF693" i="67"/>
  <c r="BF694" i="67"/>
  <c r="BF695" i="67"/>
  <c r="BF696" i="67"/>
  <c r="BF697" i="67"/>
  <c r="BF698" i="67"/>
  <c r="BF699" i="67"/>
  <c r="BF700" i="67"/>
  <c r="BF701" i="67"/>
  <c r="BF702" i="67"/>
  <c r="BF703" i="67"/>
  <c r="BF704" i="67"/>
  <c r="BF705" i="67"/>
  <c r="BF706" i="67"/>
  <c r="BF707" i="67"/>
  <c r="BF708" i="67"/>
  <c r="BF709" i="67"/>
  <c r="BF710" i="67"/>
  <c r="BF711" i="67"/>
  <c r="BF712" i="67"/>
  <c r="BF713" i="67"/>
  <c r="BF714" i="67"/>
  <c r="BF715" i="67"/>
  <c r="BF716" i="67"/>
  <c r="BF717" i="67"/>
  <c r="BF718" i="67"/>
  <c r="BF719" i="67"/>
  <c r="BF720" i="67"/>
  <c r="BF721" i="67"/>
  <c r="BF722" i="67"/>
  <c r="BF723" i="67"/>
  <c r="BF724" i="67"/>
  <c r="BF725" i="67"/>
  <c r="BF726" i="67"/>
  <c r="BF727" i="67"/>
  <c r="BF728" i="67"/>
  <c r="BF729" i="67"/>
  <c r="BF730" i="67"/>
  <c r="BF731" i="67"/>
  <c r="BF732" i="67"/>
  <c r="BF733" i="67"/>
  <c r="BF734" i="67"/>
  <c r="BF735" i="67"/>
  <c r="BF736" i="67"/>
  <c r="BF737" i="67"/>
  <c r="BF738" i="67"/>
  <c r="BF739" i="67"/>
  <c r="BF740" i="67"/>
  <c r="BF741" i="67"/>
  <c r="BF742" i="67"/>
  <c r="BF743" i="67"/>
  <c r="BF744" i="67"/>
  <c r="BF745" i="67"/>
  <c r="BF746" i="67"/>
  <c r="BF747" i="67"/>
  <c r="BF748" i="67"/>
  <c r="BF749" i="67"/>
  <c r="BF750" i="67"/>
  <c r="BF751" i="67"/>
  <c r="BF752" i="67"/>
  <c r="BF753" i="67"/>
  <c r="BF754" i="67"/>
  <c r="BF755" i="67"/>
  <c r="BF756" i="67"/>
  <c r="BF757" i="67"/>
  <c r="BF758" i="67"/>
  <c r="BF759" i="67"/>
  <c r="BF760" i="67"/>
  <c r="BF761" i="67"/>
  <c r="BF762" i="67"/>
  <c r="BF763" i="67"/>
  <c r="BF764" i="67"/>
  <c r="BF765" i="67"/>
  <c r="BF766" i="67"/>
  <c r="BF767" i="67"/>
  <c r="BF768" i="67"/>
  <c r="BF769" i="67"/>
  <c r="BF770" i="67"/>
  <c r="BF771" i="67"/>
  <c r="BF772" i="67"/>
  <c r="BF773" i="67"/>
  <c r="BF774" i="67"/>
  <c r="BF775" i="67"/>
  <c r="BF776" i="67"/>
  <c r="BF777" i="67"/>
  <c r="BF778" i="67"/>
  <c r="BF779" i="67"/>
  <c r="BF780" i="67"/>
  <c r="BF781" i="67"/>
  <c r="BF782" i="67"/>
  <c r="BF783" i="67"/>
  <c r="BF784" i="67"/>
  <c r="BF785" i="67"/>
  <c r="BF786" i="67"/>
  <c r="BF787" i="67"/>
  <c r="BF788" i="67"/>
  <c r="BF789" i="67"/>
  <c r="BF790" i="67"/>
  <c r="BF791" i="67"/>
  <c r="BF792" i="67"/>
  <c r="BF793" i="67"/>
  <c r="BF794" i="67"/>
  <c r="BF795" i="67"/>
  <c r="BF796" i="67"/>
  <c r="BF797" i="67"/>
  <c r="BF798" i="67"/>
  <c r="BF799" i="67"/>
  <c r="BF800" i="67"/>
  <c r="BF801" i="67"/>
  <c r="BF802" i="67"/>
  <c r="BF803" i="67"/>
  <c r="BF804" i="67"/>
  <c r="BF805" i="67"/>
  <c r="BF806" i="67"/>
  <c r="BF807" i="67"/>
  <c r="BF808" i="67"/>
  <c r="BF809" i="67"/>
  <c r="BF810" i="67"/>
  <c r="BF811" i="67"/>
  <c r="BF812" i="67"/>
  <c r="BF813" i="67"/>
  <c r="BF814" i="67"/>
  <c r="BF815" i="67"/>
  <c r="BF816" i="67"/>
  <c r="BF817" i="67"/>
  <c r="BF818" i="67"/>
  <c r="BF819" i="67"/>
  <c r="BF820" i="67"/>
  <c r="BF821" i="67"/>
  <c r="BF822" i="67"/>
  <c r="BF823" i="67"/>
  <c r="BF824" i="67"/>
  <c r="BF825" i="67"/>
  <c r="BF826" i="67"/>
  <c r="BF827" i="67"/>
  <c r="BF828" i="67"/>
  <c r="BF829" i="67"/>
  <c r="BF830" i="67"/>
  <c r="BF831" i="67"/>
  <c r="BF832" i="67"/>
  <c r="BF833" i="67"/>
  <c r="BF834" i="67"/>
  <c r="BF835" i="67"/>
  <c r="BF836" i="67"/>
  <c r="BF837" i="67"/>
  <c r="BF838" i="67"/>
  <c r="BF839" i="67"/>
  <c r="BF840" i="67"/>
  <c r="BF841" i="67"/>
  <c r="BF842" i="67"/>
  <c r="BF843" i="67"/>
  <c r="BF844" i="67"/>
  <c r="BF845" i="67"/>
  <c r="BF846" i="67"/>
  <c r="BF847" i="67"/>
  <c r="BF848" i="67"/>
  <c r="BF849" i="67"/>
  <c r="BF850" i="67"/>
  <c r="BF851" i="67"/>
  <c r="BF852" i="67"/>
  <c r="BF853" i="67"/>
  <c r="BF854" i="67"/>
  <c r="BF855" i="67"/>
  <c r="BF856" i="67"/>
  <c r="BF857" i="67"/>
  <c r="BF858" i="67"/>
  <c r="BF859" i="67"/>
  <c r="BF860" i="67"/>
  <c r="BF861" i="67"/>
  <c r="BF862" i="67"/>
  <c r="BF863" i="67"/>
  <c r="BF864" i="67"/>
  <c r="BF865" i="67"/>
  <c r="BF866" i="67"/>
  <c r="BF867" i="67"/>
  <c r="BF868" i="67"/>
  <c r="BF869" i="67"/>
  <c r="BF870" i="67"/>
  <c r="BF871" i="67"/>
  <c r="BF872" i="67"/>
  <c r="BF873" i="67"/>
  <c r="BF874" i="67"/>
  <c r="BF875" i="67"/>
  <c r="BF876" i="67"/>
  <c r="BF877" i="67"/>
  <c r="BF878" i="67"/>
  <c r="BF879" i="67"/>
  <c r="BF880" i="67"/>
  <c r="BF881" i="67"/>
  <c r="BF882" i="67"/>
  <c r="BF883" i="67"/>
  <c r="BF884" i="67"/>
  <c r="BF885" i="67"/>
  <c r="BF886" i="67"/>
  <c r="BF887" i="67"/>
  <c r="BF888" i="67"/>
  <c r="BF889" i="67"/>
  <c r="BF890" i="67"/>
  <c r="BF891" i="67"/>
  <c r="BF892" i="67"/>
  <c r="BF893" i="67"/>
  <c r="BF894" i="67"/>
  <c r="BF895" i="67"/>
  <c r="BF896" i="67"/>
  <c r="BF897" i="67"/>
  <c r="BF898" i="67"/>
  <c r="BF899" i="67"/>
  <c r="BF900" i="67"/>
  <c r="BF901" i="67"/>
  <c r="BF902" i="67"/>
  <c r="BF903" i="67"/>
  <c r="BF904" i="67"/>
  <c r="BF905" i="67"/>
  <c r="BF906" i="67"/>
  <c r="BF907" i="67"/>
  <c r="BF908" i="67"/>
  <c r="BF909" i="67"/>
  <c r="BF910" i="67"/>
  <c r="BF911" i="67"/>
  <c r="BF912" i="67"/>
  <c r="BF913" i="67"/>
  <c r="BF914" i="67"/>
  <c r="BF915" i="67"/>
  <c r="BF916" i="67"/>
  <c r="BF917" i="67"/>
  <c r="BF918" i="67"/>
  <c r="BF919" i="67"/>
  <c r="BF920" i="67"/>
  <c r="BF921" i="67"/>
  <c r="BF922" i="67"/>
  <c r="BF923" i="67"/>
  <c r="BF924" i="67"/>
  <c r="BF925" i="67"/>
  <c r="BF926" i="67"/>
  <c r="BF927" i="67"/>
  <c r="BF928" i="67"/>
  <c r="BF929" i="67"/>
  <c r="BF930" i="67"/>
  <c r="BF931" i="67"/>
  <c r="BF932" i="67"/>
  <c r="BF933" i="67"/>
  <c r="BF934" i="67"/>
  <c r="BF935" i="67"/>
  <c r="BF936" i="67"/>
  <c r="BF937" i="67"/>
  <c r="BF938" i="67"/>
  <c r="BF939" i="67"/>
  <c r="BF940" i="67"/>
  <c r="BF941" i="67"/>
  <c r="BF942" i="67"/>
  <c r="BF943" i="67"/>
  <c r="BF944" i="67"/>
  <c r="BF945" i="67"/>
  <c r="BF946" i="67"/>
  <c r="BF947" i="67"/>
  <c r="BF948" i="67"/>
  <c r="BF949" i="67"/>
  <c r="BF950" i="67"/>
  <c r="BF951" i="67"/>
  <c r="BF952" i="67"/>
  <c r="BF953" i="67"/>
  <c r="BF954" i="67"/>
  <c r="BF955" i="67"/>
  <c r="BF956" i="67"/>
  <c r="BF957" i="67"/>
  <c r="BF958" i="67"/>
  <c r="BF959" i="67"/>
  <c r="BF960" i="67"/>
  <c r="BF961" i="67"/>
  <c r="BF962" i="67"/>
  <c r="BF963" i="67"/>
  <c r="BF964" i="67"/>
  <c r="BF965" i="67"/>
  <c r="BF966" i="67"/>
  <c r="BF967" i="67"/>
  <c r="BF968" i="67"/>
  <c r="BF969" i="67"/>
  <c r="BF970" i="67"/>
  <c r="BF971" i="67"/>
  <c r="BF972" i="67"/>
  <c r="BF973" i="67"/>
  <c r="BF974" i="67"/>
  <c r="BF975" i="67"/>
  <c r="BF976" i="67"/>
  <c r="BF977" i="67"/>
  <c r="BF978" i="67"/>
  <c r="BF979" i="67"/>
  <c r="BF980" i="67"/>
  <c r="BF981" i="67"/>
  <c r="BF982" i="67"/>
  <c r="BF983" i="67"/>
  <c r="BF984" i="67"/>
  <c r="BF985" i="67"/>
  <c r="BF986" i="67"/>
  <c r="BF987" i="67"/>
  <c r="BF988" i="67"/>
  <c r="BF989" i="67"/>
  <c r="BF990" i="67"/>
  <c r="BF991" i="67"/>
  <c r="BF992" i="67"/>
  <c r="BF993" i="67"/>
  <c r="BF994" i="67"/>
  <c r="BF995" i="67"/>
  <c r="BF996" i="67"/>
  <c r="BF997" i="67"/>
  <c r="BF998" i="67"/>
  <c r="BF999" i="67"/>
  <c r="BF1000" i="67"/>
  <c r="BP3" i="67"/>
  <c r="BP4" i="67"/>
  <c r="BP5" i="67"/>
  <c r="BP6" i="67"/>
  <c r="BP7" i="67"/>
  <c r="BP8" i="67"/>
  <c r="BP9" i="67"/>
  <c r="BP10" i="67"/>
  <c r="BP11" i="67"/>
  <c r="BP12" i="67"/>
  <c r="BP13" i="67"/>
  <c r="BP14" i="67"/>
  <c r="BP15" i="67"/>
  <c r="BP16" i="67"/>
  <c r="BP17" i="67"/>
  <c r="BP18" i="67"/>
  <c r="BP19" i="67"/>
  <c r="BP20" i="67"/>
  <c r="BP21" i="67"/>
  <c r="BP22" i="67"/>
  <c r="BP23" i="67"/>
  <c r="BP24" i="67"/>
  <c r="BP25" i="67"/>
  <c r="BP26" i="67"/>
  <c r="BP27" i="67"/>
  <c r="BP28" i="67"/>
  <c r="BP29" i="67"/>
  <c r="BP30" i="67"/>
  <c r="BP31" i="67"/>
  <c r="BP32" i="67"/>
  <c r="BP33" i="67"/>
  <c r="BP34" i="67"/>
  <c r="BP35" i="67"/>
  <c r="BP36" i="67"/>
  <c r="BP37" i="67"/>
  <c r="BP38" i="67"/>
  <c r="BP39" i="67"/>
  <c r="BP40" i="67"/>
  <c r="BP41" i="67"/>
  <c r="BP42" i="67"/>
  <c r="BP43" i="67"/>
  <c r="BP44" i="67"/>
  <c r="BP45" i="67"/>
  <c r="BP46" i="67"/>
  <c r="BP47" i="67"/>
  <c r="BP48" i="67"/>
  <c r="BP49" i="67"/>
  <c r="BP50" i="67"/>
  <c r="BP51" i="67"/>
  <c r="BP52" i="67"/>
  <c r="BP53" i="67"/>
  <c r="BP54" i="67"/>
  <c r="BP55" i="67"/>
  <c r="BP56" i="67"/>
  <c r="BP57" i="67"/>
  <c r="BP58" i="67"/>
  <c r="BP59" i="67"/>
  <c r="BP60" i="67"/>
  <c r="BP61" i="67"/>
  <c r="BP62" i="67"/>
  <c r="BP63" i="67"/>
  <c r="BP64" i="67"/>
  <c r="BP65" i="67"/>
  <c r="BP66" i="67"/>
  <c r="BP67" i="67"/>
  <c r="BP68" i="67"/>
  <c r="BP69" i="67"/>
  <c r="BP70" i="67"/>
  <c r="BP71" i="67"/>
  <c r="BP72" i="67"/>
  <c r="BP73" i="67"/>
  <c r="BP74" i="67"/>
  <c r="BP75" i="67"/>
  <c r="BP76" i="67"/>
  <c r="BP77" i="67"/>
  <c r="BP78" i="67"/>
  <c r="BP79" i="67"/>
  <c r="BP80" i="67"/>
  <c r="BP81" i="67"/>
  <c r="BP82" i="67"/>
  <c r="BP83" i="67"/>
  <c r="BP84" i="67"/>
  <c r="BP85" i="67"/>
  <c r="BP86" i="67"/>
  <c r="BP87" i="67"/>
  <c r="BP88" i="67"/>
  <c r="BP89" i="67"/>
  <c r="BP90" i="67"/>
  <c r="BP91" i="67"/>
  <c r="BP92" i="67"/>
  <c r="BP93" i="67"/>
  <c r="BP94" i="67"/>
  <c r="BP95" i="67"/>
  <c r="BP96" i="67"/>
  <c r="BP97" i="67"/>
  <c r="BP98" i="67"/>
  <c r="BP99" i="67"/>
  <c r="BP100" i="67"/>
  <c r="BP101" i="67"/>
  <c r="BP102" i="67"/>
  <c r="BP103" i="67"/>
  <c r="BP104" i="67"/>
  <c r="BP105" i="67"/>
  <c r="BP106" i="67"/>
  <c r="BP107" i="67"/>
  <c r="BP108" i="67"/>
  <c r="BP109" i="67"/>
  <c r="BP110" i="67"/>
  <c r="BP111" i="67"/>
  <c r="BP112" i="67"/>
  <c r="BP113" i="67"/>
  <c r="BP114" i="67"/>
  <c r="BP115" i="67"/>
  <c r="BP116" i="67"/>
  <c r="BP117" i="67"/>
  <c r="BP118" i="67"/>
  <c r="BP119" i="67"/>
  <c r="BP120" i="67"/>
  <c r="BP121" i="67"/>
  <c r="BP122" i="67"/>
  <c r="BP123" i="67"/>
  <c r="BP124" i="67"/>
  <c r="BP125" i="67"/>
  <c r="BP126" i="67"/>
  <c r="BP127" i="67"/>
  <c r="BP128" i="67"/>
  <c r="BP129" i="67"/>
  <c r="BP130" i="67"/>
  <c r="BP131" i="67"/>
  <c r="BP132" i="67"/>
  <c r="BP133" i="67"/>
  <c r="BP134" i="67"/>
  <c r="BP135" i="67"/>
  <c r="BP136" i="67"/>
  <c r="BP137" i="67"/>
  <c r="BP138" i="67"/>
  <c r="BP139" i="67"/>
  <c r="BP140" i="67"/>
  <c r="BP141" i="67"/>
  <c r="BP142" i="67"/>
  <c r="BP143" i="67"/>
  <c r="BP144" i="67"/>
  <c r="BP145" i="67"/>
  <c r="BP146" i="67"/>
  <c r="BP147" i="67"/>
  <c r="BP148" i="67"/>
  <c r="BP149" i="67"/>
  <c r="BP150" i="67"/>
  <c r="BP151" i="67"/>
  <c r="BP152" i="67"/>
  <c r="BP153" i="67"/>
  <c r="BP154" i="67"/>
  <c r="BP155" i="67"/>
  <c r="BP156" i="67"/>
  <c r="BP157" i="67"/>
  <c r="BP158" i="67"/>
  <c r="BP159" i="67"/>
  <c r="BP160" i="67"/>
  <c r="BP161" i="67"/>
  <c r="BP162" i="67"/>
  <c r="BP163" i="67"/>
  <c r="BP164" i="67"/>
  <c r="BP165" i="67"/>
  <c r="BP166" i="67"/>
  <c r="BP167" i="67"/>
  <c r="BP168" i="67"/>
  <c r="BP169" i="67"/>
  <c r="BP170" i="67"/>
  <c r="BP171" i="67"/>
  <c r="BP172" i="67"/>
  <c r="BP173" i="67"/>
  <c r="BP174" i="67"/>
  <c r="BP175" i="67"/>
  <c r="BP176" i="67"/>
  <c r="BP177" i="67"/>
  <c r="BP178" i="67"/>
  <c r="BP179" i="67"/>
  <c r="BP180" i="67"/>
  <c r="BP181" i="67"/>
  <c r="BP182" i="67"/>
  <c r="BP183" i="67"/>
  <c r="BP184" i="67"/>
  <c r="BP185" i="67"/>
  <c r="BP186" i="67"/>
  <c r="BP187" i="67"/>
  <c r="BP188" i="67"/>
  <c r="BP189" i="67"/>
  <c r="BP190" i="67"/>
  <c r="BP191" i="67"/>
  <c r="BP192" i="67"/>
  <c r="BP193" i="67"/>
  <c r="BP194" i="67"/>
  <c r="BP195" i="67"/>
  <c r="BP196" i="67"/>
  <c r="BP197" i="67"/>
  <c r="BP198" i="67"/>
  <c r="BP199" i="67"/>
  <c r="BP200" i="67"/>
  <c r="BP201" i="67"/>
  <c r="BP202" i="67"/>
  <c r="BP203" i="67"/>
  <c r="BP204" i="67"/>
  <c r="BP205" i="67"/>
  <c r="BP206" i="67"/>
  <c r="BP207" i="67"/>
  <c r="BP208" i="67"/>
  <c r="BP209" i="67"/>
  <c r="BP210" i="67"/>
  <c r="BP211" i="67"/>
  <c r="BP212" i="67"/>
  <c r="BP213" i="67"/>
  <c r="BP214" i="67"/>
  <c r="BP215" i="67"/>
  <c r="BP216" i="67"/>
  <c r="BP217" i="67"/>
  <c r="BP218" i="67"/>
  <c r="BP219" i="67"/>
  <c r="BP220" i="67"/>
  <c r="BP221" i="67"/>
  <c r="BP222" i="67"/>
  <c r="BP223" i="67"/>
  <c r="BP224" i="67"/>
  <c r="BP225" i="67"/>
  <c r="BP226" i="67"/>
  <c r="BP227" i="67"/>
  <c r="BP228" i="67"/>
  <c r="BP229" i="67"/>
  <c r="BP230" i="67"/>
  <c r="BP231" i="67"/>
  <c r="BP232" i="67"/>
  <c r="BP233" i="67"/>
  <c r="BP234" i="67"/>
  <c r="BP235" i="67"/>
  <c r="BP236" i="67"/>
  <c r="BP237" i="67"/>
  <c r="BP238" i="67"/>
  <c r="BP239" i="67"/>
  <c r="BP240" i="67"/>
  <c r="BP241" i="67"/>
  <c r="BP242" i="67"/>
  <c r="BP243" i="67"/>
  <c r="BP244" i="67"/>
  <c r="BP245" i="67"/>
  <c r="BP246" i="67"/>
  <c r="BP247" i="67"/>
  <c r="BP248" i="67"/>
  <c r="BP249" i="67"/>
  <c r="BP250" i="67"/>
  <c r="BP251" i="67"/>
  <c r="BP252" i="67"/>
  <c r="BP253" i="67"/>
  <c r="BP254" i="67"/>
  <c r="BP255" i="67"/>
  <c r="BP256" i="67"/>
  <c r="BP257" i="67"/>
  <c r="BP258" i="67"/>
  <c r="BP259" i="67"/>
  <c r="BP260" i="67"/>
  <c r="BP261" i="67"/>
  <c r="BP262" i="67"/>
  <c r="BP263" i="67"/>
  <c r="BP264" i="67"/>
  <c r="BP265" i="67"/>
  <c r="BP266" i="67"/>
  <c r="BP267" i="67"/>
  <c r="BP268" i="67"/>
  <c r="BP269" i="67"/>
  <c r="BP270" i="67"/>
  <c r="BP271" i="67"/>
  <c r="BP272" i="67"/>
  <c r="BP273" i="67"/>
  <c r="BP274" i="67"/>
  <c r="BP275" i="67"/>
  <c r="BP276" i="67"/>
  <c r="BP277" i="67"/>
  <c r="BP278" i="67"/>
  <c r="BP279" i="67"/>
  <c r="BP280" i="67"/>
  <c r="BP281" i="67"/>
  <c r="BP282" i="67"/>
  <c r="BP283" i="67"/>
  <c r="BP284" i="67"/>
  <c r="BP285" i="67"/>
  <c r="BP286" i="67"/>
  <c r="BP287" i="67"/>
  <c r="BP288" i="67"/>
  <c r="BP289" i="67"/>
  <c r="BP290" i="67"/>
  <c r="BP291" i="67"/>
  <c r="BP292" i="67"/>
  <c r="BP293" i="67"/>
  <c r="BP294" i="67"/>
  <c r="BP295" i="67"/>
  <c r="BP296" i="67"/>
  <c r="BP297" i="67"/>
  <c r="BP298" i="67"/>
  <c r="BP299" i="67"/>
  <c r="BP300" i="67"/>
  <c r="BP301" i="67"/>
  <c r="BP302" i="67"/>
  <c r="BP303" i="67"/>
  <c r="BP304" i="67"/>
  <c r="BP305" i="67"/>
  <c r="BP306" i="67"/>
  <c r="BP307" i="67"/>
  <c r="BP308" i="67"/>
  <c r="BP309" i="67"/>
  <c r="BP310" i="67"/>
  <c r="BP311" i="67"/>
  <c r="BP312" i="67"/>
  <c r="BP313" i="67"/>
  <c r="BP314" i="67"/>
  <c r="BP315" i="67"/>
  <c r="BP316" i="67"/>
  <c r="BP317" i="67"/>
  <c r="BP318" i="67"/>
  <c r="BP319" i="67"/>
  <c r="BP320" i="67"/>
  <c r="BP321" i="67"/>
  <c r="BP322" i="67"/>
  <c r="BP323" i="67"/>
  <c r="BP324" i="67"/>
  <c r="BP325" i="67"/>
  <c r="BP326" i="67"/>
  <c r="BP327" i="67"/>
  <c r="BP328" i="67"/>
  <c r="BP329" i="67"/>
  <c r="BP330" i="67"/>
  <c r="BP331" i="67"/>
  <c r="BP332" i="67"/>
  <c r="BP333" i="67"/>
  <c r="BP334" i="67"/>
  <c r="BP335" i="67"/>
  <c r="BP336" i="67"/>
  <c r="BP337" i="67"/>
  <c r="BP338" i="67"/>
  <c r="BP339" i="67"/>
  <c r="BP340" i="67"/>
  <c r="BP341" i="67"/>
  <c r="BP342" i="67"/>
  <c r="BP343" i="67"/>
  <c r="BP344" i="67"/>
  <c r="BP345" i="67"/>
  <c r="BP346" i="67"/>
  <c r="BP347" i="67"/>
  <c r="BP348" i="67"/>
  <c r="BP349" i="67"/>
  <c r="BP350" i="67"/>
  <c r="BP351" i="67"/>
  <c r="BP352" i="67"/>
  <c r="BP353" i="67"/>
  <c r="BP354" i="67"/>
  <c r="BP355" i="67"/>
  <c r="BP356" i="67"/>
  <c r="BP357" i="67"/>
  <c r="BP358" i="67"/>
  <c r="BP359" i="67"/>
  <c r="BP360" i="67"/>
  <c r="BP361" i="67"/>
  <c r="BP362" i="67"/>
  <c r="BP363" i="67"/>
  <c r="BP364" i="67"/>
  <c r="BP365" i="67"/>
  <c r="BP366" i="67"/>
  <c r="BP367" i="67"/>
  <c r="BP368" i="67"/>
  <c r="BP369" i="67"/>
  <c r="BP370" i="67"/>
  <c r="BP371" i="67"/>
  <c r="BP372" i="67"/>
  <c r="BP373" i="67"/>
  <c r="BP374" i="67"/>
  <c r="BP375" i="67"/>
  <c r="BP376" i="67"/>
  <c r="BP377" i="67"/>
  <c r="BP378" i="67"/>
  <c r="BP379" i="67"/>
  <c r="BP380" i="67"/>
  <c r="BP381" i="67"/>
  <c r="BP382" i="67"/>
  <c r="BP383" i="67"/>
  <c r="BP384" i="67"/>
  <c r="BP385" i="67"/>
  <c r="BP386" i="67"/>
  <c r="BP387" i="67"/>
  <c r="BP388" i="67"/>
  <c r="BP389" i="67"/>
  <c r="BP390" i="67"/>
  <c r="BP391" i="67"/>
  <c r="BP392" i="67"/>
  <c r="BP393" i="67"/>
  <c r="BP394" i="67"/>
  <c r="BP395" i="67"/>
  <c r="BP396" i="67"/>
  <c r="BP397" i="67"/>
  <c r="BP398" i="67"/>
  <c r="BP399" i="67"/>
  <c r="BP400" i="67"/>
  <c r="BP401" i="67"/>
  <c r="BP402" i="67"/>
  <c r="BP403" i="67"/>
  <c r="BP404" i="67"/>
  <c r="BP405" i="67"/>
  <c r="BP406" i="67"/>
  <c r="BP407" i="67"/>
  <c r="BP408" i="67"/>
  <c r="BP409" i="67"/>
  <c r="BP410" i="67"/>
  <c r="BP411" i="67"/>
  <c r="BP412" i="67"/>
  <c r="BP413" i="67"/>
  <c r="BP414" i="67"/>
  <c r="BP415" i="67"/>
  <c r="BP416" i="67"/>
  <c r="BP417" i="67"/>
  <c r="BP418" i="67"/>
  <c r="BP419" i="67"/>
  <c r="BP420" i="67"/>
  <c r="BP421" i="67"/>
  <c r="BP422" i="67"/>
  <c r="BP423" i="67"/>
  <c r="BP424" i="67"/>
  <c r="BP425" i="67"/>
  <c r="BP426" i="67"/>
  <c r="BP427" i="67"/>
  <c r="BP428" i="67"/>
  <c r="BP429" i="67"/>
  <c r="BP430" i="67"/>
  <c r="BP431" i="67"/>
  <c r="BP432" i="67"/>
  <c r="BP433" i="67"/>
  <c r="BP434" i="67"/>
  <c r="BP435" i="67"/>
  <c r="BP436" i="67"/>
  <c r="BP437" i="67"/>
  <c r="BP438" i="67"/>
  <c r="BP439" i="67"/>
  <c r="BP440" i="67"/>
  <c r="BP441" i="67"/>
  <c r="BP442" i="67"/>
  <c r="BP443" i="67"/>
  <c r="BP444" i="67"/>
  <c r="BP445" i="67"/>
  <c r="BP446" i="67"/>
  <c r="BP447" i="67"/>
  <c r="BP448" i="67"/>
  <c r="BP449" i="67"/>
  <c r="BP450" i="67"/>
  <c r="BP451" i="67"/>
  <c r="BP452" i="67"/>
  <c r="BP453" i="67"/>
  <c r="BP454" i="67"/>
  <c r="BP455" i="67"/>
  <c r="BP456" i="67"/>
  <c r="BP457" i="67"/>
  <c r="BP458" i="67"/>
  <c r="BP459" i="67"/>
  <c r="BP460" i="67"/>
  <c r="BP461" i="67"/>
  <c r="BP462" i="67"/>
  <c r="BP463" i="67"/>
  <c r="BP464" i="67"/>
  <c r="BP465" i="67"/>
  <c r="BP466" i="67"/>
  <c r="BP467" i="67"/>
  <c r="BP468" i="67"/>
  <c r="BP469" i="67"/>
  <c r="BP470" i="67"/>
  <c r="BP471" i="67"/>
  <c r="BP472" i="67"/>
  <c r="BP473" i="67"/>
  <c r="BP474" i="67"/>
  <c r="BP475" i="67"/>
  <c r="BP476" i="67"/>
  <c r="BP477" i="67"/>
  <c r="BP478" i="67"/>
  <c r="BP479" i="67"/>
  <c r="BP480" i="67"/>
  <c r="BP481" i="67"/>
  <c r="BP482" i="67"/>
  <c r="BP483" i="67"/>
  <c r="BP484" i="67"/>
  <c r="BP485" i="67"/>
  <c r="BP486" i="67"/>
  <c r="BP487" i="67"/>
  <c r="BP488" i="67"/>
  <c r="BP489" i="67"/>
  <c r="BP490" i="67"/>
  <c r="BP491" i="67"/>
  <c r="BP492" i="67"/>
  <c r="BP493" i="67"/>
  <c r="BP494" i="67"/>
  <c r="BP495" i="67"/>
  <c r="BP496" i="67"/>
  <c r="BP497" i="67"/>
  <c r="BP498" i="67"/>
  <c r="BP499" i="67"/>
  <c r="BP500" i="67"/>
  <c r="BP501" i="67"/>
  <c r="BP502" i="67"/>
  <c r="BP503" i="67"/>
  <c r="BP504" i="67"/>
  <c r="BP505" i="67"/>
  <c r="BP506" i="67"/>
  <c r="BP507" i="67"/>
  <c r="BP508" i="67"/>
  <c r="BP509" i="67"/>
  <c r="BP510" i="67"/>
  <c r="BP511" i="67"/>
  <c r="BP512" i="67"/>
  <c r="BP513" i="67"/>
  <c r="BP514" i="67"/>
  <c r="BP515" i="67"/>
  <c r="BP516" i="67"/>
  <c r="BP517" i="67"/>
  <c r="BP518" i="67"/>
  <c r="BP519" i="67"/>
  <c r="BP520" i="67"/>
  <c r="BP521" i="67"/>
  <c r="BP522" i="67"/>
  <c r="BP523" i="67"/>
  <c r="BP524" i="67"/>
  <c r="BP525" i="67"/>
  <c r="BP526" i="67"/>
  <c r="BP527" i="67"/>
  <c r="BP528" i="67"/>
  <c r="BP529" i="67"/>
  <c r="BP530" i="67"/>
  <c r="BP531" i="67"/>
  <c r="BP532" i="67"/>
  <c r="BP533" i="67"/>
  <c r="BP534" i="67"/>
  <c r="BP535" i="67"/>
  <c r="BP536" i="67"/>
  <c r="BP537" i="67"/>
  <c r="BP538" i="67"/>
  <c r="BP539" i="67"/>
  <c r="BP540" i="67"/>
  <c r="BP541" i="67"/>
  <c r="BP542" i="67"/>
  <c r="BP543" i="67"/>
  <c r="BP544" i="67"/>
  <c r="BP545" i="67"/>
  <c r="BP546" i="67"/>
  <c r="BP547" i="67"/>
  <c r="BP548" i="67"/>
  <c r="BP549" i="67"/>
  <c r="BP550" i="67"/>
  <c r="BP551" i="67"/>
  <c r="BP552" i="67"/>
  <c r="BP553" i="67"/>
  <c r="BP554" i="67"/>
  <c r="BP555" i="67"/>
  <c r="BP556" i="67"/>
  <c r="BP557" i="67"/>
  <c r="BP558" i="67"/>
  <c r="BP559" i="67"/>
  <c r="BP560" i="67"/>
  <c r="BP561" i="67"/>
  <c r="BP562" i="67"/>
  <c r="BP563" i="67"/>
  <c r="BP564" i="67"/>
  <c r="BP565" i="67"/>
  <c r="BP566" i="67"/>
  <c r="BP567" i="67"/>
  <c r="BP568" i="67"/>
  <c r="BP569" i="67"/>
  <c r="BP570" i="67"/>
  <c r="BP571" i="67"/>
  <c r="BP572" i="67"/>
  <c r="BP573" i="67"/>
  <c r="BP574" i="67"/>
  <c r="BP575" i="67"/>
  <c r="BP576" i="67"/>
  <c r="BP577" i="67"/>
  <c r="BP578" i="67"/>
  <c r="BP579" i="67"/>
  <c r="BP580" i="67"/>
  <c r="BP581" i="67"/>
  <c r="BP582" i="67"/>
  <c r="BP583" i="67"/>
  <c r="BP584" i="67"/>
  <c r="BP585" i="67"/>
  <c r="BP586" i="67"/>
  <c r="BP587" i="67"/>
  <c r="BP588" i="67"/>
  <c r="BP589" i="67"/>
  <c r="BP590" i="67"/>
  <c r="BP591" i="67"/>
  <c r="BP592" i="67"/>
  <c r="BP593" i="67"/>
  <c r="BP594" i="67"/>
  <c r="BP595" i="67"/>
  <c r="BP596" i="67"/>
  <c r="BP597" i="67"/>
  <c r="BP598" i="67"/>
  <c r="BP599" i="67"/>
  <c r="BP600" i="67"/>
  <c r="BP601" i="67"/>
  <c r="BP602" i="67"/>
  <c r="BP603" i="67"/>
  <c r="BP604" i="67"/>
  <c r="BP605" i="67"/>
  <c r="BP606" i="67"/>
  <c r="BP607" i="67"/>
  <c r="BP608" i="67"/>
  <c r="BP609" i="67"/>
  <c r="BP610" i="67"/>
  <c r="BP611" i="67"/>
  <c r="BP612" i="67"/>
  <c r="BP613" i="67"/>
  <c r="BP614" i="67"/>
  <c r="BP615" i="67"/>
  <c r="BP616" i="67"/>
  <c r="BP617" i="67"/>
  <c r="BP618" i="67"/>
  <c r="BP619" i="67"/>
  <c r="BP620" i="67"/>
  <c r="BP621" i="67"/>
  <c r="BP622" i="67"/>
  <c r="BP623" i="67"/>
  <c r="BP624" i="67"/>
  <c r="BP625" i="67"/>
  <c r="BP626" i="67"/>
  <c r="BP627" i="67"/>
  <c r="BP628" i="67"/>
  <c r="BP629" i="67"/>
  <c r="BP630" i="67"/>
  <c r="BP631" i="67"/>
  <c r="BP632" i="67"/>
  <c r="BP633" i="67"/>
  <c r="BP634" i="67"/>
  <c r="BP635" i="67"/>
  <c r="BP636" i="67"/>
  <c r="BP637" i="67"/>
  <c r="BP638" i="67"/>
  <c r="BP639" i="67"/>
  <c r="BP640" i="67"/>
  <c r="BP641" i="67"/>
  <c r="BP642" i="67"/>
  <c r="BP643" i="67"/>
  <c r="BP644" i="67"/>
  <c r="BP645" i="67"/>
  <c r="BP646" i="67"/>
  <c r="BP647" i="67"/>
  <c r="BP648" i="67"/>
  <c r="BP649" i="67"/>
  <c r="BP650" i="67"/>
  <c r="BP651" i="67"/>
  <c r="BP652" i="67"/>
  <c r="BP653" i="67"/>
  <c r="BP654" i="67"/>
  <c r="BP655" i="67"/>
  <c r="BP656" i="67"/>
  <c r="BP657" i="67"/>
  <c r="BP658" i="67"/>
  <c r="BP659" i="67"/>
  <c r="BP660" i="67"/>
  <c r="BP661" i="67"/>
  <c r="BP662" i="67"/>
  <c r="BP663" i="67"/>
  <c r="BP664" i="67"/>
  <c r="BP665" i="67"/>
  <c r="BP666" i="67"/>
  <c r="BP667" i="67"/>
  <c r="BP668" i="67"/>
  <c r="BP669" i="67"/>
  <c r="BP670" i="67"/>
  <c r="BP671" i="67"/>
  <c r="BP672" i="67"/>
  <c r="BP673" i="67"/>
  <c r="BP674" i="67"/>
  <c r="BP675" i="67"/>
  <c r="BP676" i="67"/>
  <c r="BP677" i="67"/>
  <c r="BP678" i="67"/>
  <c r="BP679" i="67"/>
  <c r="BP680" i="67"/>
  <c r="BP681" i="67"/>
  <c r="BP682" i="67"/>
  <c r="BP683" i="67"/>
  <c r="BP684" i="67"/>
  <c r="BP685" i="67"/>
  <c r="BP686" i="67"/>
  <c r="BP687" i="67"/>
  <c r="BP688" i="67"/>
  <c r="BP689" i="67"/>
  <c r="BP690" i="67"/>
  <c r="BP691" i="67"/>
  <c r="BP692" i="67"/>
  <c r="BP693" i="67"/>
  <c r="BP694" i="67"/>
  <c r="BP695" i="67"/>
  <c r="BP696" i="67"/>
  <c r="BP697" i="67"/>
  <c r="BP698" i="67"/>
  <c r="BP699" i="67"/>
  <c r="BP700" i="67"/>
  <c r="BP701" i="67"/>
  <c r="BP702" i="67"/>
  <c r="BP703" i="67"/>
  <c r="BP704" i="67"/>
  <c r="BP705" i="67"/>
  <c r="BP706" i="67"/>
  <c r="BP707" i="67"/>
  <c r="BP708" i="67"/>
  <c r="BP709" i="67"/>
  <c r="BP710" i="67"/>
  <c r="BP711" i="67"/>
  <c r="BP712" i="67"/>
  <c r="BP713" i="67"/>
  <c r="BP714" i="67"/>
  <c r="BP715" i="67"/>
  <c r="BP716" i="67"/>
  <c r="BP717" i="67"/>
  <c r="BP718" i="67"/>
  <c r="BP719" i="67"/>
  <c r="BP720" i="67"/>
  <c r="BP721" i="67"/>
  <c r="BP722" i="67"/>
  <c r="BP723" i="67"/>
  <c r="BP724" i="67"/>
  <c r="BP725" i="67"/>
  <c r="BP726" i="67"/>
  <c r="BP727" i="67"/>
  <c r="BP728" i="67"/>
  <c r="BP729" i="67"/>
  <c r="BP730" i="67"/>
  <c r="BP731" i="67"/>
  <c r="BP732" i="67"/>
  <c r="BP733" i="67"/>
  <c r="BP734" i="67"/>
  <c r="BP735" i="67"/>
  <c r="BP736" i="67"/>
  <c r="BP737" i="67"/>
  <c r="BP738" i="67"/>
  <c r="BP739" i="67"/>
  <c r="BP740" i="67"/>
  <c r="BP741" i="67"/>
  <c r="BP742" i="67"/>
  <c r="BP743" i="67"/>
  <c r="BP744" i="67"/>
  <c r="BP745" i="67"/>
  <c r="BP746" i="67"/>
  <c r="BP747" i="67"/>
  <c r="BP748" i="67"/>
  <c r="BP749" i="67"/>
  <c r="BP750" i="67"/>
  <c r="BP751" i="67"/>
  <c r="BP752" i="67"/>
  <c r="BP753" i="67"/>
  <c r="BP754" i="67"/>
  <c r="BP755" i="67"/>
  <c r="BP756" i="67"/>
  <c r="BP757" i="67"/>
  <c r="BP758" i="67"/>
  <c r="BP759" i="67"/>
  <c r="BP760" i="67"/>
  <c r="BP761" i="67"/>
  <c r="BP762" i="67"/>
  <c r="BP763" i="67"/>
  <c r="BP764" i="67"/>
  <c r="BP765" i="67"/>
  <c r="BP766" i="67"/>
  <c r="BP767" i="67"/>
  <c r="BP768" i="67"/>
  <c r="BP769" i="67"/>
  <c r="BP770" i="67"/>
  <c r="BP771" i="67"/>
  <c r="BP772" i="67"/>
  <c r="BP773" i="67"/>
  <c r="BP774" i="67"/>
  <c r="BP775" i="67"/>
  <c r="BP776" i="67"/>
  <c r="BP777" i="67"/>
  <c r="BP778" i="67"/>
  <c r="BP779" i="67"/>
  <c r="BP780" i="67"/>
  <c r="BP781" i="67"/>
  <c r="BP782" i="67"/>
  <c r="BP783" i="67"/>
  <c r="BP784" i="67"/>
  <c r="BP785" i="67"/>
  <c r="BP786" i="67"/>
  <c r="BP787" i="67"/>
  <c r="BP788" i="67"/>
  <c r="BP789" i="67"/>
  <c r="BP790" i="67"/>
  <c r="BP791" i="67"/>
  <c r="BP792" i="67"/>
  <c r="BP793" i="67"/>
  <c r="BP794" i="67"/>
  <c r="BP795" i="67"/>
  <c r="BP796" i="67"/>
  <c r="BP797" i="67"/>
  <c r="BP798" i="67"/>
  <c r="BP799" i="67"/>
  <c r="BP800" i="67"/>
  <c r="BP801" i="67"/>
  <c r="BP802" i="67"/>
  <c r="BP803" i="67"/>
  <c r="BP804" i="67"/>
  <c r="BP805" i="67"/>
  <c r="BP806" i="67"/>
  <c r="BP807" i="67"/>
  <c r="BP808" i="67"/>
  <c r="BP809" i="67"/>
  <c r="BP810" i="67"/>
  <c r="BP811" i="67"/>
  <c r="BP812" i="67"/>
  <c r="BP813" i="67"/>
  <c r="BP814" i="67"/>
  <c r="BP815" i="67"/>
  <c r="BP816" i="67"/>
  <c r="BP817" i="67"/>
  <c r="BP818" i="67"/>
  <c r="BP819" i="67"/>
  <c r="BP820" i="67"/>
  <c r="BP821" i="67"/>
  <c r="BP822" i="67"/>
  <c r="BP823" i="67"/>
  <c r="BP824" i="67"/>
  <c r="BP825" i="67"/>
  <c r="BP826" i="67"/>
  <c r="BP827" i="67"/>
  <c r="BP828" i="67"/>
  <c r="BP829" i="67"/>
  <c r="BP830" i="67"/>
  <c r="BP831" i="67"/>
  <c r="BP832" i="67"/>
  <c r="BP833" i="67"/>
  <c r="BP834" i="67"/>
  <c r="BP835" i="67"/>
  <c r="BP836" i="67"/>
  <c r="BP837" i="67"/>
  <c r="BP838" i="67"/>
  <c r="BP839" i="67"/>
  <c r="BP840" i="67"/>
  <c r="BP841" i="67"/>
  <c r="BP842" i="67"/>
  <c r="BP843" i="67"/>
  <c r="BP844" i="67"/>
  <c r="BP845" i="67"/>
  <c r="BP846" i="67"/>
  <c r="BP847" i="67"/>
  <c r="BP848" i="67"/>
  <c r="BP849" i="67"/>
  <c r="BP850" i="67"/>
  <c r="BP851" i="67"/>
  <c r="BP852" i="67"/>
  <c r="BP853" i="67"/>
  <c r="BP854" i="67"/>
  <c r="BP855" i="67"/>
  <c r="BP856" i="67"/>
  <c r="BP857" i="67"/>
  <c r="BP858" i="67"/>
  <c r="BP859" i="67"/>
  <c r="BP860" i="67"/>
  <c r="BP861" i="67"/>
  <c r="BP862" i="67"/>
  <c r="BP863" i="67"/>
  <c r="BP864" i="67"/>
  <c r="BP865" i="67"/>
  <c r="BP866" i="67"/>
  <c r="BP867" i="67"/>
  <c r="BP868" i="67"/>
  <c r="BP869" i="67"/>
  <c r="BP870" i="67"/>
  <c r="BP871" i="67"/>
  <c r="BP872" i="67"/>
  <c r="BP873" i="67"/>
  <c r="BP874" i="67"/>
  <c r="BP875" i="67"/>
  <c r="BP876" i="67"/>
  <c r="BP877" i="67"/>
  <c r="BP878" i="67"/>
  <c r="BP879" i="67"/>
  <c r="BP880" i="67"/>
  <c r="BP881" i="67"/>
  <c r="BP882" i="67"/>
  <c r="BP883" i="67"/>
  <c r="BP884" i="67"/>
  <c r="BP885" i="67"/>
  <c r="BP886" i="67"/>
  <c r="BP887" i="67"/>
  <c r="BP888" i="67"/>
  <c r="BP889" i="67"/>
  <c r="BP890" i="67"/>
  <c r="BP891" i="67"/>
  <c r="BP892" i="67"/>
  <c r="BP893" i="67"/>
  <c r="BP894" i="67"/>
  <c r="BP895" i="67"/>
  <c r="BP896" i="67"/>
  <c r="BP897" i="67"/>
  <c r="BP898" i="67"/>
  <c r="BP899" i="67"/>
  <c r="BP900" i="67"/>
  <c r="BP901" i="67"/>
  <c r="BP902" i="67"/>
  <c r="BP903" i="67"/>
  <c r="BP904" i="67"/>
  <c r="BP905" i="67"/>
  <c r="BP906" i="67"/>
  <c r="BP907" i="67"/>
  <c r="BP908" i="67"/>
  <c r="BP909" i="67"/>
  <c r="BP910" i="67"/>
  <c r="BP911" i="67"/>
  <c r="BP912" i="67"/>
  <c r="BP913" i="67"/>
  <c r="BP914" i="67"/>
  <c r="BP915" i="67"/>
  <c r="BP916" i="67"/>
  <c r="BP917" i="67"/>
  <c r="BP918" i="67"/>
  <c r="BP919" i="67"/>
  <c r="BP920" i="67"/>
  <c r="BP921" i="67"/>
  <c r="BP922" i="67"/>
  <c r="BP923" i="67"/>
  <c r="BP924" i="67"/>
  <c r="BP925" i="67"/>
  <c r="BP926" i="67"/>
  <c r="BP927" i="67"/>
  <c r="BP928" i="67"/>
  <c r="BP929" i="67"/>
  <c r="BP930" i="67"/>
  <c r="BP931" i="67"/>
  <c r="BP932" i="67"/>
  <c r="BP933" i="67"/>
  <c r="BP934" i="67"/>
  <c r="BP935" i="67"/>
  <c r="BP936" i="67"/>
  <c r="BP937" i="67"/>
  <c r="BP938" i="67"/>
  <c r="BP939" i="67"/>
  <c r="BP940" i="67"/>
  <c r="BP941" i="67"/>
  <c r="BP942" i="67"/>
  <c r="BP943" i="67"/>
  <c r="BP944" i="67"/>
  <c r="BP945" i="67"/>
  <c r="BP946" i="67"/>
  <c r="BP947" i="67"/>
  <c r="BP948" i="67"/>
  <c r="BP949" i="67"/>
  <c r="BP950" i="67"/>
  <c r="BP951" i="67"/>
  <c r="BP952" i="67"/>
  <c r="BP953" i="67"/>
  <c r="BP954" i="67"/>
  <c r="BP955" i="67"/>
  <c r="BP956" i="67"/>
  <c r="BP957" i="67"/>
  <c r="BP958" i="67"/>
  <c r="BP959" i="67"/>
  <c r="BP960" i="67"/>
  <c r="BP961" i="67"/>
  <c r="BP962" i="67"/>
  <c r="BP963" i="67"/>
  <c r="BP964" i="67"/>
  <c r="BP965" i="67"/>
  <c r="BP966" i="67"/>
  <c r="BP967" i="67"/>
  <c r="BP968" i="67"/>
  <c r="BP969" i="67"/>
  <c r="BP970" i="67"/>
  <c r="BP971" i="67"/>
  <c r="BP972" i="67"/>
  <c r="BP973" i="67"/>
  <c r="BP974" i="67"/>
  <c r="BP975" i="67"/>
  <c r="BP976" i="67"/>
  <c r="BP977" i="67"/>
  <c r="BP978" i="67"/>
  <c r="BP979" i="67"/>
  <c r="BP980" i="67"/>
  <c r="BP981" i="67"/>
  <c r="BP982" i="67"/>
  <c r="BP983" i="67"/>
  <c r="BP984" i="67"/>
  <c r="BP985" i="67"/>
  <c r="BP986" i="67"/>
  <c r="BP987" i="67"/>
  <c r="BP988" i="67"/>
  <c r="BP989" i="67"/>
  <c r="BP990" i="67"/>
  <c r="BP991" i="67"/>
  <c r="BP992" i="67"/>
  <c r="BP993" i="67"/>
  <c r="BP994" i="67"/>
  <c r="BP995" i="67"/>
  <c r="BP996" i="67"/>
  <c r="BP997" i="67"/>
  <c r="BP998" i="67"/>
  <c r="BP999" i="67"/>
  <c r="BP1000" i="67"/>
  <c r="BU1000" i="67"/>
  <c r="BT1000" i="67"/>
  <c r="BS1000" i="67"/>
  <c r="BR1000" i="67"/>
  <c r="BQ1000" i="67"/>
  <c r="BO1000" i="67"/>
  <c r="BN1000" i="67"/>
  <c r="AD1000" i="67"/>
  <c r="BM1000" i="67"/>
  <c r="BL1000" i="67"/>
  <c r="BK1000" i="67"/>
  <c r="BJ1000" i="67"/>
  <c r="BI1000" i="67"/>
  <c r="BH1000" i="67"/>
  <c r="BG1000" i="67"/>
  <c r="BE1000" i="67"/>
  <c r="BD1000" i="67"/>
  <c r="BC1000" i="67"/>
  <c r="BB1000" i="67"/>
  <c r="BA1000" i="67"/>
  <c r="AZ1000" i="67"/>
  <c r="AY1000" i="67"/>
  <c r="AX1000" i="67"/>
  <c r="AW1000" i="67"/>
  <c r="AV1000" i="67"/>
  <c r="AU1000" i="67"/>
  <c r="AT1000" i="67"/>
  <c r="AS1000" i="67"/>
  <c r="AR1000" i="67"/>
  <c r="AQ1000" i="67"/>
  <c r="AP1000" i="67"/>
  <c r="AO1000" i="67"/>
  <c r="AN1000" i="67"/>
  <c r="AM1000" i="67"/>
  <c r="AL1000" i="67"/>
  <c r="AK1000" i="67"/>
  <c r="AF1000" i="67"/>
  <c r="AH1000" i="67"/>
  <c r="AG1000" i="67"/>
  <c r="AE1000" i="67"/>
  <c r="BU999" i="67"/>
  <c r="BT999" i="67"/>
  <c r="BS999" i="67"/>
  <c r="BR999" i="67"/>
  <c r="BQ999" i="67"/>
  <c r="BO999" i="67"/>
  <c r="BN999" i="67"/>
  <c r="AD999" i="67"/>
  <c r="BM999" i="67"/>
  <c r="BL999" i="67"/>
  <c r="BK999" i="67"/>
  <c r="BJ999" i="67"/>
  <c r="BI999" i="67"/>
  <c r="BH999" i="67"/>
  <c r="BG999" i="67"/>
  <c r="BE999" i="67"/>
  <c r="BD999" i="67"/>
  <c r="BC999" i="67"/>
  <c r="BB999" i="67"/>
  <c r="BA999" i="67"/>
  <c r="AZ999" i="67"/>
  <c r="AY999" i="67"/>
  <c r="AX999" i="67"/>
  <c r="AW999" i="67"/>
  <c r="AV999" i="67"/>
  <c r="AU999" i="67"/>
  <c r="AT999" i="67"/>
  <c r="AS999" i="67"/>
  <c r="AR999" i="67"/>
  <c r="AQ999" i="67"/>
  <c r="AP999" i="67"/>
  <c r="AO999" i="67"/>
  <c r="AN999" i="67"/>
  <c r="AM999" i="67"/>
  <c r="AL999" i="67"/>
  <c r="AK999" i="67"/>
  <c r="AF999" i="67"/>
  <c r="AH999" i="67"/>
  <c r="AG999" i="67"/>
  <c r="AE999" i="67"/>
  <c r="BU998" i="67"/>
  <c r="BT998" i="67"/>
  <c r="BS998" i="67"/>
  <c r="BR998" i="67"/>
  <c r="BQ998" i="67"/>
  <c r="BO998" i="67"/>
  <c r="BN998" i="67"/>
  <c r="AD998" i="67"/>
  <c r="BM998" i="67"/>
  <c r="BL998" i="67"/>
  <c r="BK998" i="67"/>
  <c r="BJ998" i="67"/>
  <c r="BI998" i="67"/>
  <c r="BH998" i="67"/>
  <c r="BG998" i="67"/>
  <c r="BE998" i="67"/>
  <c r="BD998" i="67"/>
  <c r="BC998" i="67"/>
  <c r="BB998" i="67"/>
  <c r="BA998" i="67"/>
  <c r="AZ998" i="67"/>
  <c r="AY998" i="67"/>
  <c r="AX998" i="67"/>
  <c r="AW998" i="67"/>
  <c r="AV998" i="67"/>
  <c r="AU998" i="67"/>
  <c r="AT998" i="67"/>
  <c r="AS998" i="67"/>
  <c r="AR998" i="67"/>
  <c r="AQ998" i="67"/>
  <c r="AP998" i="67"/>
  <c r="AO998" i="67"/>
  <c r="AN998" i="67"/>
  <c r="AM998" i="67"/>
  <c r="AL998" i="67"/>
  <c r="AK998" i="67"/>
  <c r="AF998" i="67"/>
  <c r="AH998" i="67"/>
  <c r="AG998" i="67"/>
  <c r="AE998" i="67"/>
  <c r="BU997" i="67"/>
  <c r="BT997" i="67"/>
  <c r="BS997" i="67"/>
  <c r="BR997" i="67"/>
  <c r="BQ997" i="67"/>
  <c r="BO997" i="67"/>
  <c r="BN997" i="67"/>
  <c r="AD997" i="67"/>
  <c r="BM997" i="67"/>
  <c r="BL997" i="67"/>
  <c r="BK997" i="67"/>
  <c r="BJ997" i="67"/>
  <c r="BI997" i="67"/>
  <c r="BH997" i="67"/>
  <c r="BG997" i="67"/>
  <c r="BE997" i="67"/>
  <c r="BD997" i="67"/>
  <c r="BC997" i="67"/>
  <c r="BB997" i="67"/>
  <c r="BA997" i="67"/>
  <c r="AZ997" i="67"/>
  <c r="AY997" i="67"/>
  <c r="AX997" i="67"/>
  <c r="AW997" i="67"/>
  <c r="AV997" i="67"/>
  <c r="AU997" i="67"/>
  <c r="AT997" i="67"/>
  <c r="AS997" i="67"/>
  <c r="AR997" i="67"/>
  <c r="AQ997" i="67"/>
  <c r="AP997" i="67"/>
  <c r="AO997" i="67"/>
  <c r="AN997" i="67"/>
  <c r="AM997" i="67"/>
  <c r="AL997" i="67"/>
  <c r="AK997" i="67"/>
  <c r="AF997" i="67"/>
  <c r="AH997" i="67"/>
  <c r="AG997" i="67"/>
  <c r="AE997" i="67"/>
  <c r="BU996" i="67"/>
  <c r="BT996" i="67"/>
  <c r="BS996" i="67"/>
  <c r="BR996" i="67"/>
  <c r="BQ996" i="67"/>
  <c r="BO996" i="67"/>
  <c r="BN996" i="67"/>
  <c r="AD996" i="67"/>
  <c r="BM996" i="67"/>
  <c r="BL996" i="67"/>
  <c r="BK996" i="67"/>
  <c r="BJ996" i="67"/>
  <c r="BI996" i="67"/>
  <c r="BH996" i="67"/>
  <c r="BG996" i="67"/>
  <c r="BE996" i="67"/>
  <c r="BD996" i="67"/>
  <c r="BC996" i="67"/>
  <c r="BB996" i="67"/>
  <c r="BA996" i="67"/>
  <c r="AZ996" i="67"/>
  <c r="AY996" i="67"/>
  <c r="AX996" i="67"/>
  <c r="AW996" i="67"/>
  <c r="AV996" i="67"/>
  <c r="AU996" i="67"/>
  <c r="AT996" i="67"/>
  <c r="AS996" i="67"/>
  <c r="AR996" i="67"/>
  <c r="AQ996" i="67"/>
  <c r="AP996" i="67"/>
  <c r="AO996" i="67"/>
  <c r="AN996" i="67"/>
  <c r="AM996" i="67"/>
  <c r="AL996" i="67"/>
  <c r="AK996" i="67"/>
  <c r="AF996" i="67"/>
  <c r="AH996" i="67"/>
  <c r="AG996" i="67"/>
  <c r="AE996" i="67"/>
  <c r="BU995" i="67"/>
  <c r="BT995" i="67"/>
  <c r="BS995" i="67"/>
  <c r="BR995" i="67"/>
  <c r="BQ995" i="67"/>
  <c r="BO995" i="67"/>
  <c r="BN995" i="67"/>
  <c r="AD995" i="67"/>
  <c r="BM995" i="67"/>
  <c r="BL995" i="67"/>
  <c r="BK995" i="67"/>
  <c r="BJ995" i="67"/>
  <c r="BI995" i="67"/>
  <c r="BH995" i="67"/>
  <c r="BG995" i="67"/>
  <c r="BE995" i="67"/>
  <c r="BD995" i="67"/>
  <c r="BC995" i="67"/>
  <c r="BB995" i="67"/>
  <c r="BA995" i="67"/>
  <c r="AZ995" i="67"/>
  <c r="AY995" i="67"/>
  <c r="AX995" i="67"/>
  <c r="AW995" i="67"/>
  <c r="AV995" i="67"/>
  <c r="AU995" i="67"/>
  <c r="AT995" i="67"/>
  <c r="AS995" i="67"/>
  <c r="AR995" i="67"/>
  <c r="AQ995" i="67"/>
  <c r="AP995" i="67"/>
  <c r="AO995" i="67"/>
  <c r="AN995" i="67"/>
  <c r="AM995" i="67"/>
  <c r="AL995" i="67"/>
  <c r="AK995" i="67"/>
  <c r="AF995" i="67"/>
  <c r="AH995" i="67"/>
  <c r="AG995" i="67"/>
  <c r="AE995" i="67"/>
  <c r="BU994" i="67"/>
  <c r="BT994" i="67"/>
  <c r="BS994" i="67"/>
  <c r="BR994" i="67"/>
  <c r="BQ994" i="67"/>
  <c r="BO994" i="67"/>
  <c r="BN994" i="67"/>
  <c r="AD994" i="67"/>
  <c r="BM994" i="67"/>
  <c r="BL994" i="67"/>
  <c r="BK994" i="67"/>
  <c r="BJ994" i="67"/>
  <c r="BI994" i="67"/>
  <c r="BH994" i="67"/>
  <c r="BG994" i="67"/>
  <c r="BE994" i="67"/>
  <c r="BD994" i="67"/>
  <c r="BC994" i="67"/>
  <c r="BB994" i="67"/>
  <c r="BA994" i="67"/>
  <c r="AZ994" i="67"/>
  <c r="AY994" i="67"/>
  <c r="AX994" i="67"/>
  <c r="AW994" i="67"/>
  <c r="AV994" i="67"/>
  <c r="AU994" i="67"/>
  <c r="AT994" i="67"/>
  <c r="AS994" i="67"/>
  <c r="AR994" i="67"/>
  <c r="AQ994" i="67"/>
  <c r="AP994" i="67"/>
  <c r="AO994" i="67"/>
  <c r="AN994" i="67"/>
  <c r="AM994" i="67"/>
  <c r="AL994" i="67"/>
  <c r="AK994" i="67"/>
  <c r="AF994" i="67"/>
  <c r="AH994" i="67"/>
  <c r="AG994" i="67"/>
  <c r="AE994" i="67"/>
  <c r="BU993" i="67"/>
  <c r="BT993" i="67"/>
  <c r="BS993" i="67"/>
  <c r="BR993" i="67"/>
  <c r="BQ993" i="67"/>
  <c r="BO993" i="67"/>
  <c r="BN993" i="67"/>
  <c r="AD993" i="67"/>
  <c r="BM993" i="67"/>
  <c r="BL993" i="67"/>
  <c r="BK993" i="67"/>
  <c r="BJ993" i="67"/>
  <c r="BI993" i="67"/>
  <c r="BH993" i="67"/>
  <c r="BG993" i="67"/>
  <c r="BE993" i="67"/>
  <c r="BD993" i="67"/>
  <c r="BC993" i="67"/>
  <c r="BB993" i="67"/>
  <c r="BA993" i="67"/>
  <c r="AZ993" i="67"/>
  <c r="AY993" i="67"/>
  <c r="AX993" i="67"/>
  <c r="AW993" i="67"/>
  <c r="AV993" i="67"/>
  <c r="AU993" i="67"/>
  <c r="AT993" i="67"/>
  <c r="AS993" i="67"/>
  <c r="AR993" i="67"/>
  <c r="AQ993" i="67"/>
  <c r="AP993" i="67"/>
  <c r="AO993" i="67"/>
  <c r="AN993" i="67"/>
  <c r="AM993" i="67"/>
  <c r="AL993" i="67"/>
  <c r="AK993" i="67"/>
  <c r="AF993" i="67"/>
  <c r="AH993" i="67"/>
  <c r="AG993" i="67"/>
  <c r="AE993" i="67"/>
  <c r="BU992" i="67"/>
  <c r="BT992" i="67"/>
  <c r="BS992" i="67"/>
  <c r="BR992" i="67"/>
  <c r="BQ992" i="67"/>
  <c r="BO992" i="67"/>
  <c r="BN992" i="67"/>
  <c r="AD992" i="67"/>
  <c r="BM992" i="67"/>
  <c r="BL992" i="67"/>
  <c r="BK992" i="67"/>
  <c r="BJ992" i="67"/>
  <c r="BI992" i="67"/>
  <c r="BH992" i="67"/>
  <c r="BG992" i="67"/>
  <c r="BE992" i="67"/>
  <c r="BD992" i="67"/>
  <c r="BC992" i="67"/>
  <c r="BB992" i="67"/>
  <c r="BA992" i="67"/>
  <c r="AZ992" i="67"/>
  <c r="AY992" i="67"/>
  <c r="AX992" i="67"/>
  <c r="AW992" i="67"/>
  <c r="AV992" i="67"/>
  <c r="AU992" i="67"/>
  <c r="AT992" i="67"/>
  <c r="AS992" i="67"/>
  <c r="AR992" i="67"/>
  <c r="AQ992" i="67"/>
  <c r="AP992" i="67"/>
  <c r="AO992" i="67"/>
  <c r="AN992" i="67"/>
  <c r="AM992" i="67"/>
  <c r="AL992" i="67"/>
  <c r="AK992" i="67"/>
  <c r="AF992" i="67"/>
  <c r="AH992" i="67"/>
  <c r="AG992" i="67"/>
  <c r="AE992" i="67"/>
  <c r="BU991" i="67"/>
  <c r="BT991" i="67"/>
  <c r="BS991" i="67"/>
  <c r="BR991" i="67"/>
  <c r="BQ991" i="67"/>
  <c r="BO991" i="67"/>
  <c r="BN991" i="67"/>
  <c r="AD991" i="67"/>
  <c r="BM991" i="67"/>
  <c r="BL991" i="67"/>
  <c r="BK991" i="67"/>
  <c r="BJ991" i="67"/>
  <c r="BI991" i="67"/>
  <c r="BH991" i="67"/>
  <c r="BG991" i="67"/>
  <c r="BE991" i="67"/>
  <c r="BD991" i="67"/>
  <c r="BC991" i="67"/>
  <c r="BB991" i="67"/>
  <c r="BA991" i="67"/>
  <c r="AZ991" i="67"/>
  <c r="AY991" i="67"/>
  <c r="AX991" i="67"/>
  <c r="AW991" i="67"/>
  <c r="AV991" i="67"/>
  <c r="AU991" i="67"/>
  <c r="AT991" i="67"/>
  <c r="AS991" i="67"/>
  <c r="AR991" i="67"/>
  <c r="AQ991" i="67"/>
  <c r="AP991" i="67"/>
  <c r="AO991" i="67"/>
  <c r="AN991" i="67"/>
  <c r="AM991" i="67"/>
  <c r="AL991" i="67"/>
  <c r="AK991" i="67"/>
  <c r="AF991" i="67"/>
  <c r="AH991" i="67"/>
  <c r="AG991" i="67"/>
  <c r="AE991" i="67"/>
  <c r="BU990" i="67"/>
  <c r="BT990" i="67"/>
  <c r="BS990" i="67"/>
  <c r="BR990" i="67"/>
  <c r="BQ990" i="67"/>
  <c r="BO990" i="67"/>
  <c r="BN990" i="67"/>
  <c r="AD990" i="67"/>
  <c r="BM990" i="67"/>
  <c r="BL990" i="67"/>
  <c r="BK990" i="67"/>
  <c r="BJ990" i="67"/>
  <c r="BI990" i="67"/>
  <c r="BH990" i="67"/>
  <c r="BG990" i="67"/>
  <c r="BE990" i="67"/>
  <c r="BD990" i="67"/>
  <c r="BC990" i="67"/>
  <c r="BB990" i="67"/>
  <c r="BA990" i="67"/>
  <c r="AZ990" i="67"/>
  <c r="AY990" i="67"/>
  <c r="AX990" i="67"/>
  <c r="AW990" i="67"/>
  <c r="AV990" i="67"/>
  <c r="AU990" i="67"/>
  <c r="AT990" i="67"/>
  <c r="AS990" i="67"/>
  <c r="AR990" i="67"/>
  <c r="AQ990" i="67"/>
  <c r="AP990" i="67"/>
  <c r="AO990" i="67"/>
  <c r="AN990" i="67"/>
  <c r="AM990" i="67"/>
  <c r="AL990" i="67"/>
  <c r="AK990" i="67"/>
  <c r="AF990" i="67"/>
  <c r="AH990" i="67"/>
  <c r="AG990" i="67"/>
  <c r="AE990" i="67"/>
  <c r="BU989" i="67"/>
  <c r="BT989" i="67"/>
  <c r="BS989" i="67"/>
  <c r="BR989" i="67"/>
  <c r="BQ989" i="67"/>
  <c r="BO989" i="67"/>
  <c r="BN989" i="67"/>
  <c r="AD989" i="67"/>
  <c r="BM989" i="67"/>
  <c r="BL989" i="67"/>
  <c r="BK989" i="67"/>
  <c r="BJ989" i="67"/>
  <c r="BI989" i="67"/>
  <c r="BH989" i="67"/>
  <c r="BG989" i="67"/>
  <c r="BE989" i="67"/>
  <c r="BD989" i="67"/>
  <c r="BC989" i="67"/>
  <c r="BB989" i="67"/>
  <c r="BA989" i="67"/>
  <c r="AZ989" i="67"/>
  <c r="AY989" i="67"/>
  <c r="AX989" i="67"/>
  <c r="AW989" i="67"/>
  <c r="AV989" i="67"/>
  <c r="AU989" i="67"/>
  <c r="AT989" i="67"/>
  <c r="AS989" i="67"/>
  <c r="AR989" i="67"/>
  <c r="AQ989" i="67"/>
  <c r="AP989" i="67"/>
  <c r="AO989" i="67"/>
  <c r="AN989" i="67"/>
  <c r="AM989" i="67"/>
  <c r="AL989" i="67"/>
  <c r="AK989" i="67"/>
  <c r="AF989" i="67"/>
  <c r="AH989" i="67"/>
  <c r="AG989" i="67"/>
  <c r="AE989" i="67"/>
  <c r="BU988" i="67"/>
  <c r="BT988" i="67"/>
  <c r="BS988" i="67"/>
  <c r="BR988" i="67"/>
  <c r="BQ988" i="67"/>
  <c r="BO988" i="67"/>
  <c r="BN988" i="67"/>
  <c r="AD988" i="67"/>
  <c r="BM988" i="67"/>
  <c r="BL988" i="67"/>
  <c r="BK988" i="67"/>
  <c r="BJ988" i="67"/>
  <c r="BI988" i="67"/>
  <c r="BH988" i="67"/>
  <c r="BG988" i="67"/>
  <c r="BE988" i="67"/>
  <c r="BD988" i="67"/>
  <c r="BC988" i="67"/>
  <c r="BB988" i="67"/>
  <c r="BA988" i="67"/>
  <c r="AZ988" i="67"/>
  <c r="AY988" i="67"/>
  <c r="AX988" i="67"/>
  <c r="AW988" i="67"/>
  <c r="AV988" i="67"/>
  <c r="AU988" i="67"/>
  <c r="AT988" i="67"/>
  <c r="AS988" i="67"/>
  <c r="AR988" i="67"/>
  <c r="AQ988" i="67"/>
  <c r="AP988" i="67"/>
  <c r="AO988" i="67"/>
  <c r="AN988" i="67"/>
  <c r="AM988" i="67"/>
  <c r="AL988" i="67"/>
  <c r="AK988" i="67"/>
  <c r="AF988" i="67"/>
  <c r="AH988" i="67"/>
  <c r="AG988" i="67"/>
  <c r="AE988" i="67"/>
  <c r="BU987" i="67"/>
  <c r="BT987" i="67"/>
  <c r="BS987" i="67"/>
  <c r="BR987" i="67"/>
  <c r="BQ987" i="67"/>
  <c r="BO987" i="67"/>
  <c r="BN987" i="67"/>
  <c r="AD987" i="67"/>
  <c r="BM987" i="67"/>
  <c r="BL987" i="67"/>
  <c r="BK987" i="67"/>
  <c r="BJ987" i="67"/>
  <c r="BI987" i="67"/>
  <c r="BH987" i="67"/>
  <c r="BG987" i="67"/>
  <c r="BE987" i="67"/>
  <c r="BD987" i="67"/>
  <c r="BC987" i="67"/>
  <c r="BB987" i="67"/>
  <c r="BA987" i="67"/>
  <c r="AZ987" i="67"/>
  <c r="AY987" i="67"/>
  <c r="AX987" i="67"/>
  <c r="AW987" i="67"/>
  <c r="AV987" i="67"/>
  <c r="AU987" i="67"/>
  <c r="AT987" i="67"/>
  <c r="AS987" i="67"/>
  <c r="AR987" i="67"/>
  <c r="AQ987" i="67"/>
  <c r="AP987" i="67"/>
  <c r="AO987" i="67"/>
  <c r="AN987" i="67"/>
  <c r="AM987" i="67"/>
  <c r="AL987" i="67"/>
  <c r="AK987" i="67"/>
  <c r="AF987" i="67"/>
  <c r="AH987" i="67"/>
  <c r="AG987" i="67"/>
  <c r="AE987" i="67"/>
  <c r="BU986" i="67"/>
  <c r="BT986" i="67"/>
  <c r="BS986" i="67"/>
  <c r="BR986" i="67"/>
  <c r="BQ986" i="67"/>
  <c r="BO986" i="67"/>
  <c r="BN986" i="67"/>
  <c r="AD986" i="67"/>
  <c r="BM986" i="67"/>
  <c r="BL986" i="67"/>
  <c r="BK986" i="67"/>
  <c r="BJ986" i="67"/>
  <c r="BI986" i="67"/>
  <c r="BH986" i="67"/>
  <c r="BG986" i="67"/>
  <c r="BE986" i="67"/>
  <c r="BD986" i="67"/>
  <c r="BC986" i="67"/>
  <c r="BB986" i="67"/>
  <c r="BA986" i="67"/>
  <c r="AZ986" i="67"/>
  <c r="AY986" i="67"/>
  <c r="AX986" i="67"/>
  <c r="AW986" i="67"/>
  <c r="AV986" i="67"/>
  <c r="AU986" i="67"/>
  <c r="AT986" i="67"/>
  <c r="AS986" i="67"/>
  <c r="AR986" i="67"/>
  <c r="AQ986" i="67"/>
  <c r="AP986" i="67"/>
  <c r="AO986" i="67"/>
  <c r="AN986" i="67"/>
  <c r="AM986" i="67"/>
  <c r="AL986" i="67"/>
  <c r="AK986" i="67"/>
  <c r="AF986" i="67"/>
  <c r="AH986" i="67"/>
  <c r="AG986" i="67"/>
  <c r="AE986" i="67"/>
  <c r="BU985" i="67"/>
  <c r="BT985" i="67"/>
  <c r="BS985" i="67"/>
  <c r="BR985" i="67"/>
  <c r="BQ985" i="67"/>
  <c r="BO985" i="67"/>
  <c r="BN985" i="67"/>
  <c r="AD985" i="67"/>
  <c r="BM985" i="67"/>
  <c r="BL985" i="67"/>
  <c r="BK985" i="67"/>
  <c r="BJ985" i="67"/>
  <c r="BI985" i="67"/>
  <c r="BH985" i="67"/>
  <c r="BG985" i="67"/>
  <c r="BE985" i="67"/>
  <c r="BD985" i="67"/>
  <c r="BC985" i="67"/>
  <c r="BB985" i="67"/>
  <c r="BA985" i="67"/>
  <c r="AZ985" i="67"/>
  <c r="AY985" i="67"/>
  <c r="AX985" i="67"/>
  <c r="AW985" i="67"/>
  <c r="AV985" i="67"/>
  <c r="AU985" i="67"/>
  <c r="AT985" i="67"/>
  <c r="AS985" i="67"/>
  <c r="AR985" i="67"/>
  <c r="AQ985" i="67"/>
  <c r="AP985" i="67"/>
  <c r="AO985" i="67"/>
  <c r="AN985" i="67"/>
  <c r="AM985" i="67"/>
  <c r="AL985" i="67"/>
  <c r="AK985" i="67"/>
  <c r="AF985" i="67"/>
  <c r="AH985" i="67"/>
  <c r="AG985" i="67"/>
  <c r="AE985" i="67"/>
  <c r="BU984" i="67"/>
  <c r="BT984" i="67"/>
  <c r="BS984" i="67"/>
  <c r="BR984" i="67"/>
  <c r="BQ984" i="67"/>
  <c r="BO984" i="67"/>
  <c r="BN984" i="67"/>
  <c r="AD984" i="67"/>
  <c r="BM984" i="67"/>
  <c r="BL984" i="67"/>
  <c r="BK984" i="67"/>
  <c r="BJ984" i="67"/>
  <c r="BI984" i="67"/>
  <c r="BH984" i="67"/>
  <c r="BG984" i="67"/>
  <c r="BE984" i="67"/>
  <c r="BD984" i="67"/>
  <c r="BC984" i="67"/>
  <c r="BB984" i="67"/>
  <c r="BA984" i="67"/>
  <c r="AZ984" i="67"/>
  <c r="AY984" i="67"/>
  <c r="AX984" i="67"/>
  <c r="AW984" i="67"/>
  <c r="AV984" i="67"/>
  <c r="AU984" i="67"/>
  <c r="AT984" i="67"/>
  <c r="AS984" i="67"/>
  <c r="AR984" i="67"/>
  <c r="AQ984" i="67"/>
  <c r="AP984" i="67"/>
  <c r="AO984" i="67"/>
  <c r="AN984" i="67"/>
  <c r="AM984" i="67"/>
  <c r="AL984" i="67"/>
  <c r="AK984" i="67"/>
  <c r="AF984" i="67"/>
  <c r="AH984" i="67"/>
  <c r="AG984" i="67"/>
  <c r="AE984" i="67"/>
  <c r="BU983" i="67"/>
  <c r="BT983" i="67"/>
  <c r="BS983" i="67"/>
  <c r="BR983" i="67"/>
  <c r="BQ983" i="67"/>
  <c r="BO983" i="67"/>
  <c r="BN983" i="67"/>
  <c r="AD983" i="67"/>
  <c r="BM983" i="67"/>
  <c r="BL983" i="67"/>
  <c r="BK983" i="67"/>
  <c r="BJ983" i="67"/>
  <c r="BI983" i="67"/>
  <c r="BH983" i="67"/>
  <c r="BG983" i="67"/>
  <c r="BE983" i="67"/>
  <c r="BD983" i="67"/>
  <c r="BC983" i="67"/>
  <c r="BB983" i="67"/>
  <c r="BA983" i="67"/>
  <c r="AZ983" i="67"/>
  <c r="AY983" i="67"/>
  <c r="AX983" i="67"/>
  <c r="AW983" i="67"/>
  <c r="AV983" i="67"/>
  <c r="AU983" i="67"/>
  <c r="AT983" i="67"/>
  <c r="AS983" i="67"/>
  <c r="AR983" i="67"/>
  <c r="AQ983" i="67"/>
  <c r="AP983" i="67"/>
  <c r="AO983" i="67"/>
  <c r="AN983" i="67"/>
  <c r="AM983" i="67"/>
  <c r="AL983" i="67"/>
  <c r="AK983" i="67"/>
  <c r="AF983" i="67"/>
  <c r="AH983" i="67"/>
  <c r="AG983" i="67"/>
  <c r="AE983" i="67"/>
  <c r="BU982" i="67"/>
  <c r="BT982" i="67"/>
  <c r="BS982" i="67"/>
  <c r="BR982" i="67"/>
  <c r="BQ982" i="67"/>
  <c r="BO982" i="67"/>
  <c r="BN982" i="67"/>
  <c r="AD982" i="67"/>
  <c r="BM982" i="67"/>
  <c r="BL982" i="67"/>
  <c r="BK982" i="67"/>
  <c r="BJ982" i="67"/>
  <c r="BI982" i="67"/>
  <c r="BH982" i="67"/>
  <c r="BG982" i="67"/>
  <c r="BE982" i="67"/>
  <c r="BD982" i="67"/>
  <c r="BC982" i="67"/>
  <c r="BB982" i="67"/>
  <c r="BA982" i="67"/>
  <c r="AZ982" i="67"/>
  <c r="AY982" i="67"/>
  <c r="AX982" i="67"/>
  <c r="AW982" i="67"/>
  <c r="AV982" i="67"/>
  <c r="AU982" i="67"/>
  <c r="AT982" i="67"/>
  <c r="AS982" i="67"/>
  <c r="AR982" i="67"/>
  <c r="AQ982" i="67"/>
  <c r="AP982" i="67"/>
  <c r="AO982" i="67"/>
  <c r="AN982" i="67"/>
  <c r="AM982" i="67"/>
  <c r="AL982" i="67"/>
  <c r="AK982" i="67"/>
  <c r="AF982" i="67"/>
  <c r="AH982" i="67"/>
  <c r="AG982" i="67"/>
  <c r="AE982" i="67"/>
  <c r="BU981" i="67"/>
  <c r="BT981" i="67"/>
  <c r="BS981" i="67"/>
  <c r="BR981" i="67"/>
  <c r="BQ981" i="67"/>
  <c r="BO981" i="67"/>
  <c r="BN981" i="67"/>
  <c r="AD981" i="67"/>
  <c r="BM981" i="67"/>
  <c r="BL981" i="67"/>
  <c r="BK981" i="67"/>
  <c r="BJ981" i="67"/>
  <c r="BI981" i="67"/>
  <c r="BH981" i="67"/>
  <c r="BG981" i="67"/>
  <c r="BE981" i="67"/>
  <c r="BD981" i="67"/>
  <c r="BC981" i="67"/>
  <c r="BB981" i="67"/>
  <c r="BA981" i="67"/>
  <c r="AZ981" i="67"/>
  <c r="AY981" i="67"/>
  <c r="AX981" i="67"/>
  <c r="AW981" i="67"/>
  <c r="AV981" i="67"/>
  <c r="AU981" i="67"/>
  <c r="AT981" i="67"/>
  <c r="AS981" i="67"/>
  <c r="AR981" i="67"/>
  <c r="AQ981" i="67"/>
  <c r="AP981" i="67"/>
  <c r="AO981" i="67"/>
  <c r="AN981" i="67"/>
  <c r="AM981" i="67"/>
  <c r="AL981" i="67"/>
  <c r="AK981" i="67"/>
  <c r="AF981" i="67"/>
  <c r="AH981" i="67"/>
  <c r="AG981" i="67"/>
  <c r="AE981" i="67"/>
  <c r="BU980" i="67"/>
  <c r="BT980" i="67"/>
  <c r="BS980" i="67"/>
  <c r="BR980" i="67"/>
  <c r="BQ980" i="67"/>
  <c r="BO980" i="67"/>
  <c r="BN980" i="67"/>
  <c r="AD980" i="67"/>
  <c r="BM980" i="67"/>
  <c r="BL980" i="67"/>
  <c r="BK980" i="67"/>
  <c r="BJ980" i="67"/>
  <c r="BI980" i="67"/>
  <c r="BH980" i="67"/>
  <c r="BG980" i="67"/>
  <c r="BE980" i="67"/>
  <c r="BD980" i="67"/>
  <c r="BC980" i="67"/>
  <c r="BB980" i="67"/>
  <c r="BA980" i="67"/>
  <c r="AZ980" i="67"/>
  <c r="AY980" i="67"/>
  <c r="AX980" i="67"/>
  <c r="AW980" i="67"/>
  <c r="AV980" i="67"/>
  <c r="AU980" i="67"/>
  <c r="AT980" i="67"/>
  <c r="AS980" i="67"/>
  <c r="AR980" i="67"/>
  <c r="AQ980" i="67"/>
  <c r="AP980" i="67"/>
  <c r="AO980" i="67"/>
  <c r="AN980" i="67"/>
  <c r="AM980" i="67"/>
  <c r="AL980" i="67"/>
  <c r="AK980" i="67"/>
  <c r="AF980" i="67"/>
  <c r="AH980" i="67"/>
  <c r="AG980" i="67"/>
  <c r="AE980" i="67"/>
  <c r="BU979" i="67"/>
  <c r="BT979" i="67"/>
  <c r="BS979" i="67"/>
  <c r="BR979" i="67"/>
  <c r="BQ979" i="67"/>
  <c r="BO979" i="67"/>
  <c r="BN979" i="67"/>
  <c r="AD979" i="67"/>
  <c r="BM979" i="67"/>
  <c r="BL979" i="67"/>
  <c r="BK979" i="67"/>
  <c r="BJ979" i="67"/>
  <c r="BI979" i="67"/>
  <c r="BH979" i="67"/>
  <c r="BG979" i="67"/>
  <c r="BE979" i="67"/>
  <c r="BD979" i="67"/>
  <c r="BC979" i="67"/>
  <c r="BB979" i="67"/>
  <c r="BA979" i="67"/>
  <c r="AZ979" i="67"/>
  <c r="AY979" i="67"/>
  <c r="AX979" i="67"/>
  <c r="AW979" i="67"/>
  <c r="AV979" i="67"/>
  <c r="AU979" i="67"/>
  <c r="AT979" i="67"/>
  <c r="AS979" i="67"/>
  <c r="AR979" i="67"/>
  <c r="AQ979" i="67"/>
  <c r="AP979" i="67"/>
  <c r="AO979" i="67"/>
  <c r="AN979" i="67"/>
  <c r="AM979" i="67"/>
  <c r="AL979" i="67"/>
  <c r="AK979" i="67"/>
  <c r="AF979" i="67"/>
  <c r="AH979" i="67"/>
  <c r="AG979" i="67"/>
  <c r="AE979" i="67"/>
  <c r="BU978" i="67"/>
  <c r="BT978" i="67"/>
  <c r="BS978" i="67"/>
  <c r="BR978" i="67"/>
  <c r="BQ978" i="67"/>
  <c r="BO978" i="67"/>
  <c r="BN978" i="67"/>
  <c r="AD978" i="67"/>
  <c r="BM978" i="67"/>
  <c r="BL978" i="67"/>
  <c r="BK978" i="67"/>
  <c r="BJ978" i="67"/>
  <c r="BI978" i="67"/>
  <c r="BH978" i="67"/>
  <c r="BG978" i="67"/>
  <c r="BE978" i="67"/>
  <c r="BD978" i="67"/>
  <c r="BC978" i="67"/>
  <c r="BB978" i="67"/>
  <c r="BA978" i="67"/>
  <c r="AZ978" i="67"/>
  <c r="AY978" i="67"/>
  <c r="AX978" i="67"/>
  <c r="AW978" i="67"/>
  <c r="AV978" i="67"/>
  <c r="AU978" i="67"/>
  <c r="AT978" i="67"/>
  <c r="AS978" i="67"/>
  <c r="AR978" i="67"/>
  <c r="AQ978" i="67"/>
  <c r="AP978" i="67"/>
  <c r="AO978" i="67"/>
  <c r="AN978" i="67"/>
  <c r="AM978" i="67"/>
  <c r="AL978" i="67"/>
  <c r="AK978" i="67"/>
  <c r="AF978" i="67"/>
  <c r="AH978" i="67"/>
  <c r="AG978" i="67"/>
  <c r="AE978" i="67"/>
  <c r="BU977" i="67"/>
  <c r="BT977" i="67"/>
  <c r="BS977" i="67"/>
  <c r="BR977" i="67"/>
  <c r="BQ977" i="67"/>
  <c r="BO977" i="67"/>
  <c r="BN977" i="67"/>
  <c r="AD977" i="67"/>
  <c r="BM977" i="67"/>
  <c r="BL977" i="67"/>
  <c r="BK977" i="67"/>
  <c r="BJ977" i="67"/>
  <c r="BI977" i="67"/>
  <c r="BH977" i="67"/>
  <c r="BG977" i="67"/>
  <c r="BE977" i="67"/>
  <c r="BD977" i="67"/>
  <c r="BC977" i="67"/>
  <c r="BB977" i="67"/>
  <c r="BA977" i="67"/>
  <c r="AZ977" i="67"/>
  <c r="AY977" i="67"/>
  <c r="AX977" i="67"/>
  <c r="AW977" i="67"/>
  <c r="AV977" i="67"/>
  <c r="AU977" i="67"/>
  <c r="AT977" i="67"/>
  <c r="AS977" i="67"/>
  <c r="AR977" i="67"/>
  <c r="AQ977" i="67"/>
  <c r="AP977" i="67"/>
  <c r="AO977" i="67"/>
  <c r="AN977" i="67"/>
  <c r="AM977" i="67"/>
  <c r="AL977" i="67"/>
  <c r="AK977" i="67"/>
  <c r="AF977" i="67"/>
  <c r="AH977" i="67"/>
  <c r="AG977" i="67"/>
  <c r="AE977" i="67"/>
  <c r="BU976" i="67"/>
  <c r="BT976" i="67"/>
  <c r="BS976" i="67"/>
  <c r="BR976" i="67"/>
  <c r="BQ976" i="67"/>
  <c r="BO976" i="67"/>
  <c r="BN976" i="67"/>
  <c r="AD976" i="67"/>
  <c r="BM976" i="67"/>
  <c r="BL976" i="67"/>
  <c r="BK976" i="67"/>
  <c r="BJ976" i="67"/>
  <c r="BI976" i="67"/>
  <c r="BH976" i="67"/>
  <c r="BG976" i="67"/>
  <c r="BE976" i="67"/>
  <c r="BD976" i="67"/>
  <c r="BC976" i="67"/>
  <c r="BB976" i="67"/>
  <c r="BA976" i="67"/>
  <c r="AZ976" i="67"/>
  <c r="AY976" i="67"/>
  <c r="AX976" i="67"/>
  <c r="AW976" i="67"/>
  <c r="AV976" i="67"/>
  <c r="AU976" i="67"/>
  <c r="AT976" i="67"/>
  <c r="AS976" i="67"/>
  <c r="AR976" i="67"/>
  <c r="AQ976" i="67"/>
  <c r="AP976" i="67"/>
  <c r="AO976" i="67"/>
  <c r="AN976" i="67"/>
  <c r="AM976" i="67"/>
  <c r="AL976" i="67"/>
  <c r="AK976" i="67"/>
  <c r="AF976" i="67"/>
  <c r="AH976" i="67"/>
  <c r="AG976" i="67"/>
  <c r="AE976" i="67"/>
  <c r="BU975" i="67"/>
  <c r="BT975" i="67"/>
  <c r="BS975" i="67"/>
  <c r="BR975" i="67"/>
  <c r="BQ975" i="67"/>
  <c r="BO975" i="67"/>
  <c r="BN975" i="67"/>
  <c r="AD975" i="67"/>
  <c r="BM975" i="67"/>
  <c r="BL975" i="67"/>
  <c r="BK975" i="67"/>
  <c r="BJ975" i="67"/>
  <c r="BI975" i="67"/>
  <c r="BH975" i="67"/>
  <c r="BG975" i="67"/>
  <c r="BE975" i="67"/>
  <c r="BD975" i="67"/>
  <c r="BC975" i="67"/>
  <c r="BB975" i="67"/>
  <c r="BA975" i="67"/>
  <c r="AZ975" i="67"/>
  <c r="AY975" i="67"/>
  <c r="AX975" i="67"/>
  <c r="AW975" i="67"/>
  <c r="AV975" i="67"/>
  <c r="AU975" i="67"/>
  <c r="AT975" i="67"/>
  <c r="AS975" i="67"/>
  <c r="AR975" i="67"/>
  <c r="AQ975" i="67"/>
  <c r="AP975" i="67"/>
  <c r="AO975" i="67"/>
  <c r="AN975" i="67"/>
  <c r="AM975" i="67"/>
  <c r="AL975" i="67"/>
  <c r="AK975" i="67"/>
  <c r="AF975" i="67"/>
  <c r="AH975" i="67"/>
  <c r="AG975" i="67"/>
  <c r="AE975" i="67"/>
  <c r="BU974" i="67"/>
  <c r="BT974" i="67"/>
  <c r="BS974" i="67"/>
  <c r="BR974" i="67"/>
  <c r="BQ974" i="67"/>
  <c r="BO974" i="67"/>
  <c r="BN974" i="67"/>
  <c r="AD974" i="67"/>
  <c r="BM974" i="67"/>
  <c r="BL974" i="67"/>
  <c r="BK974" i="67"/>
  <c r="BJ974" i="67"/>
  <c r="BI974" i="67"/>
  <c r="BH974" i="67"/>
  <c r="BG974" i="67"/>
  <c r="BE974" i="67"/>
  <c r="BD974" i="67"/>
  <c r="BC974" i="67"/>
  <c r="BB974" i="67"/>
  <c r="BA974" i="67"/>
  <c r="AZ974" i="67"/>
  <c r="AY974" i="67"/>
  <c r="AX974" i="67"/>
  <c r="AW974" i="67"/>
  <c r="AV974" i="67"/>
  <c r="AU974" i="67"/>
  <c r="AT974" i="67"/>
  <c r="AS974" i="67"/>
  <c r="AR974" i="67"/>
  <c r="AQ974" i="67"/>
  <c r="AP974" i="67"/>
  <c r="AO974" i="67"/>
  <c r="AN974" i="67"/>
  <c r="AM974" i="67"/>
  <c r="AL974" i="67"/>
  <c r="AK974" i="67"/>
  <c r="AF974" i="67"/>
  <c r="AH974" i="67"/>
  <c r="AG974" i="67"/>
  <c r="AE974" i="67"/>
  <c r="BU973" i="67"/>
  <c r="BT973" i="67"/>
  <c r="BS973" i="67"/>
  <c r="BR973" i="67"/>
  <c r="BQ973" i="67"/>
  <c r="BO973" i="67"/>
  <c r="BN973" i="67"/>
  <c r="AD973" i="67"/>
  <c r="BM973" i="67"/>
  <c r="BL973" i="67"/>
  <c r="BK973" i="67"/>
  <c r="BJ973" i="67"/>
  <c r="BI973" i="67"/>
  <c r="BH973" i="67"/>
  <c r="BG973" i="67"/>
  <c r="BE973" i="67"/>
  <c r="BD973" i="67"/>
  <c r="BC973" i="67"/>
  <c r="BB973" i="67"/>
  <c r="BA973" i="67"/>
  <c r="AZ973" i="67"/>
  <c r="AY973" i="67"/>
  <c r="AX973" i="67"/>
  <c r="AW973" i="67"/>
  <c r="AV973" i="67"/>
  <c r="AU973" i="67"/>
  <c r="AT973" i="67"/>
  <c r="AS973" i="67"/>
  <c r="AR973" i="67"/>
  <c r="AQ973" i="67"/>
  <c r="AP973" i="67"/>
  <c r="AO973" i="67"/>
  <c r="AN973" i="67"/>
  <c r="AM973" i="67"/>
  <c r="AL973" i="67"/>
  <c r="AK973" i="67"/>
  <c r="AF973" i="67"/>
  <c r="AH973" i="67"/>
  <c r="AG973" i="67"/>
  <c r="AE973" i="67"/>
  <c r="BU972" i="67"/>
  <c r="BT972" i="67"/>
  <c r="BS972" i="67"/>
  <c r="BR972" i="67"/>
  <c r="BQ972" i="67"/>
  <c r="BO972" i="67"/>
  <c r="BN972" i="67"/>
  <c r="AD972" i="67"/>
  <c r="BM972" i="67"/>
  <c r="BL972" i="67"/>
  <c r="BK972" i="67"/>
  <c r="BJ972" i="67"/>
  <c r="BI972" i="67"/>
  <c r="BH972" i="67"/>
  <c r="BG972" i="67"/>
  <c r="BE972" i="67"/>
  <c r="BD972" i="67"/>
  <c r="BC972" i="67"/>
  <c r="BB972" i="67"/>
  <c r="BA972" i="67"/>
  <c r="AZ972" i="67"/>
  <c r="AY972" i="67"/>
  <c r="AX972" i="67"/>
  <c r="AW972" i="67"/>
  <c r="AV972" i="67"/>
  <c r="AU972" i="67"/>
  <c r="AT972" i="67"/>
  <c r="AS972" i="67"/>
  <c r="AR972" i="67"/>
  <c r="AQ972" i="67"/>
  <c r="AP972" i="67"/>
  <c r="AO972" i="67"/>
  <c r="AN972" i="67"/>
  <c r="AM972" i="67"/>
  <c r="AL972" i="67"/>
  <c r="AK972" i="67"/>
  <c r="AF972" i="67"/>
  <c r="AH972" i="67"/>
  <c r="AG972" i="67"/>
  <c r="AE972" i="67"/>
  <c r="BU971" i="67"/>
  <c r="BT971" i="67"/>
  <c r="BS971" i="67"/>
  <c r="BR971" i="67"/>
  <c r="BQ971" i="67"/>
  <c r="BO971" i="67"/>
  <c r="BN971" i="67"/>
  <c r="AD971" i="67"/>
  <c r="BM971" i="67"/>
  <c r="BL971" i="67"/>
  <c r="BK971" i="67"/>
  <c r="BJ971" i="67"/>
  <c r="BI971" i="67"/>
  <c r="BH971" i="67"/>
  <c r="BG971" i="67"/>
  <c r="BE971" i="67"/>
  <c r="BD971" i="67"/>
  <c r="BC971" i="67"/>
  <c r="BB971" i="67"/>
  <c r="BA971" i="67"/>
  <c r="AZ971" i="67"/>
  <c r="AY971" i="67"/>
  <c r="AX971" i="67"/>
  <c r="AW971" i="67"/>
  <c r="AV971" i="67"/>
  <c r="AU971" i="67"/>
  <c r="AT971" i="67"/>
  <c r="AS971" i="67"/>
  <c r="AR971" i="67"/>
  <c r="AQ971" i="67"/>
  <c r="AP971" i="67"/>
  <c r="AO971" i="67"/>
  <c r="AN971" i="67"/>
  <c r="AM971" i="67"/>
  <c r="AL971" i="67"/>
  <c r="AK971" i="67"/>
  <c r="AF971" i="67"/>
  <c r="AH971" i="67"/>
  <c r="AG971" i="67"/>
  <c r="AE971" i="67"/>
  <c r="BU970" i="67"/>
  <c r="BT970" i="67"/>
  <c r="BS970" i="67"/>
  <c r="BR970" i="67"/>
  <c r="BQ970" i="67"/>
  <c r="BO970" i="67"/>
  <c r="BN970" i="67"/>
  <c r="AD970" i="67"/>
  <c r="BM970" i="67"/>
  <c r="BL970" i="67"/>
  <c r="BK970" i="67"/>
  <c r="BJ970" i="67"/>
  <c r="BI970" i="67"/>
  <c r="BH970" i="67"/>
  <c r="BG970" i="67"/>
  <c r="BE970" i="67"/>
  <c r="BD970" i="67"/>
  <c r="BC970" i="67"/>
  <c r="BB970" i="67"/>
  <c r="BA970" i="67"/>
  <c r="AZ970" i="67"/>
  <c r="AY970" i="67"/>
  <c r="AX970" i="67"/>
  <c r="AW970" i="67"/>
  <c r="AV970" i="67"/>
  <c r="AU970" i="67"/>
  <c r="AT970" i="67"/>
  <c r="AS970" i="67"/>
  <c r="AR970" i="67"/>
  <c r="AQ970" i="67"/>
  <c r="AP970" i="67"/>
  <c r="AO970" i="67"/>
  <c r="AN970" i="67"/>
  <c r="AM970" i="67"/>
  <c r="AL970" i="67"/>
  <c r="AK970" i="67"/>
  <c r="AF970" i="67"/>
  <c r="AH970" i="67"/>
  <c r="AG970" i="67"/>
  <c r="AE970" i="67"/>
  <c r="BU969" i="67"/>
  <c r="BT969" i="67"/>
  <c r="BS969" i="67"/>
  <c r="BR969" i="67"/>
  <c r="BQ969" i="67"/>
  <c r="BO969" i="67"/>
  <c r="BN969" i="67"/>
  <c r="AD969" i="67"/>
  <c r="BM969" i="67"/>
  <c r="BL969" i="67"/>
  <c r="BK969" i="67"/>
  <c r="BJ969" i="67"/>
  <c r="BI969" i="67"/>
  <c r="BH969" i="67"/>
  <c r="BG969" i="67"/>
  <c r="BE969" i="67"/>
  <c r="BD969" i="67"/>
  <c r="BC969" i="67"/>
  <c r="BB969" i="67"/>
  <c r="BA969" i="67"/>
  <c r="AZ969" i="67"/>
  <c r="AY969" i="67"/>
  <c r="AX969" i="67"/>
  <c r="AW969" i="67"/>
  <c r="AV969" i="67"/>
  <c r="AU969" i="67"/>
  <c r="AT969" i="67"/>
  <c r="AS969" i="67"/>
  <c r="AR969" i="67"/>
  <c r="AQ969" i="67"/>
  <c r="AP969" i="67"/>
  <c r="AO969" i="67"/>
  <c r="AN969" i="67"/>
  <c r="AM969" i="67"/>
  <c r="AL969" i="67"/>
  <c r="AK969" i="67"/>
  <c r="AF969" i="67"/>
  <c r="AH969" i="67"/>
  <c r="AG969" i="67"/>
  <c r="AE969" i="67"/>
  <c r="BU968" i="67"/>
  <c r="BT968" i="67"/>
  <c r="BS968" i="67"/>
  <c r="BR968" i="67"/>
  <c r="BQ968" i="67"/>
  <c r="BO968" i="67"/>
  <c r="BN968" i="67"/>
  <c r="AD968" i="67"/>
  <c r="BM968" i="67"/>
  <c r="BL968" i="67"/>
  <c r="BK968" i="67"/>
  <c r="BJ968" i="67"/>
  <c r="BI968" i="67"/>
  <c r="BH968" i="67"/>
  <c r="BG968" i="67"/>
  <c r="BE968" i="67"/>
  <c r="BD968" i="67"/>
  <c r="BC968" i="67"/>
  <c r="BB968" i="67"/>
  <c r="BA968" i="67"/>
  <c r="AZ968" i="67"/>
  <c r="AY968" i="67"/>
  <c r="AX968" i="67"/>
  <c r="AW968" i="67"/>
  <c r="AV968" i="67"/>
  <c r="AU968" i="67"/>
  <c r="AT968" i="67"/>
  <c r="AS968" i="67"/>
  <c r="AR968" i="67"/>
  <c r="AQ968" i="67"/>
  <c r="AP968" i="67"/>
  <c r="AO968" i="67"/>
  <c r="AN968" i="67"/>
  <c r="AM968" i="67"/>
  <c r="AL968" i="67"/>
  <c r="AK968" i="67"/>
  <c r="AF968" i="67"/>
  <c r="AH968" i="67"/>
  <c r="AG968" i="67"/>
  <c r="AE968" i="67"/>
  <c r="BU967" i="67"/>
  <c r="BT967" i="67"/>
  <c r="BS967" i="67"/>
  <c r="BR967" i="67"/>
  <c r="BQ967" i="67"/>
  <c r="BO967" i="67"/>
  <c r="BN967" i="67"/>
  <c r="AD967" i="67"/>
  <c r="BM967" i="67"/>
  <c r="BL967" i="67"/>
  <c r="BK967" i="67"/>
  <c r="BJ967" i="67"/>
  <c r="BI967" i="67"/>
  <c r="BH967" i="67"/>
  <c r="BG967" i="67"/>
  <c r="BE967" i="67"/>
  <c r="BD967" i="67"/>
  <c r="BC967" i="67"/>
  <c r="BB967" i="67"/>
  <c r="BA967" i="67"/>
  <c r="AZ967" i="67"/>
  <c r="AY967" i="67"/>
  <c r="AX967" i="67"/>
  <c r="AW967" i="67"/>
  <c r="AV967" i="67"/>
  <c r="AU967" i="67"/>
  <c r="AT967" i="67"/>
  <c r="AS967" i="67"/>
  <c r="AR967" i="67"/>
  <c r="AQ967" i="67"/>
  <c r="AP967" i="67"/>
  <c r="AO967" i="67"/>
  <c r="AN967" i="67"/>
  <c r="AM967" i="67"/>
  <c r="AL967" i="67"/>
  <c r="AK967" i="67"/>
  <c r="AF967" i="67"/>
  <c r="AH967" i="67"/>
  <c r="AG967" i="67"/>
  <c r="AE967" i="67"/>
  <c r="BU966" i="67"/>
  <c r="BT966" i="67"/>
  <c r="BS966" i="67"/>
  <c r="BR966" i="67"/>
  <c r="BQ966" i="67"/>
  <c r="BO966" i="67"/>
  <c r="BN966" i="67"/>
  <c r="AD966" i="67"/>
  <c r="BM966" i="67"/>
  <c r="BL966" i="67"/>
  <c r="BK966" i="67"/>
  <c r="BJ966" i="67"/>
  <c r="BI966" i="67"/>
  <c r="BH966" i="67"/>
  <c r="BG966" i="67"/>
  <c r="BE966" i="67"/>
  <c r="BD966" i="67"/>
  <c r="BC966" i="67"/>
  <c r="BB966" i="67"/>
  <c r="BA966" i="67"/>
  <c r="AZ966" i="67"/>
  <c r="AY966" i="67"/>
  <c r="AX966" i="67"/>
  <c r="AW966" i="67"/>
  <c r="AV966" i="67"/>
  <c r="AU966" i="67"/>
  <c r="AT966" i="67"/>
  <c r="AS966" i="67"/>
  <c r="AR966" i="67"/>
  <c r="AQ966" i="67"/>
  <c r="AP966" i="67"/>
  <c r="AO966" i="67"/>
  <c r="AN966" i="67"/>
  <c r="AM966" i="67"/>
  <c r="AL966" i="67"/>
  <c r="AK966" i="67"/>
  <c r="AF966" i="67"/>
  <c r="AH966" i="67"/>
  <c r="AG966" i="67"/>
  <c r="AE966" i="67"/>
  <c r="BU965" i="67"/>
  <c r="BT965" i="67"/>
  <c r="BS965" i="67"/>
  <c r="BR965" i="67"/>
  <c r="BQ965" i="67"/>
  <c r="BO965" i="67"/>
  <c r="BN965" i="67"/>
  <c r="AD965" i="67"/>
  <c r="BM965" i="67"/>
  <c r="BL965" i="67"/>
  <c r="BK965" i="67"/>
  <c r="BJ965" i="67"/>
  <c r="BI965" i="67"/>
  <c r="BH965" i="67"/>
  <c r="BG965" i="67"/>
  <c r="BE965" i="67"/>
  <c r="BD965" i="67"/>
  <c r="BC965" i="67"/>
  <c r="BB965" i="67"/>
  <c r="BA965" i="67"/>
  <c r="AZ965" i="67"/>
  <c r="AY965" i="67"/>
  <c r="AX965" i="67"/>
  <c r="AW965" i="67"/>
  <c r="AV965" i="67"/>
  <c r="AU965" i="67"/>
  <c r="AT965" i="67"/>
  <c r="AS965" i="67"/>
  <c r="AR965" i="67"/>
  <c r="AQ965" i="67"/>
  <c r="AP965" i="67"/>
  <c r="AO965" i="67"/>
  <c r="AN965" i="67"/>
  <c r="AM965" i="67"/>
  <c r="AL965" i="67"/>
  <c r="AK965" i="67"/>
  <c r="AF965" i="67"/>
  <c r="AH965" i="67"/>
  <c r="AG965" i="67"/>
  <c r="AE965" i="67"/>
  <c r="BU964" i="67"/>
  <c r="BT964" i="67"/>
  <c r="BS964" i="67"/>
  <c r="BR964" i="67"/>
  <c r="BQ964" i="67"/>
  <c r="BO964" i="67"/>
  <c r="BN964" i="67"/>
  <c r="AD964" i="67"/>
  <c r="BM964" i="67"/>
  <c r="BL964" i="67"/>
  <c r="BK964" i="67"/>
  <c r="BJ964" i="67"/>
  <c r="BI964" i="67"/>
  <c r="BH964" i="67"/>
  <c r="BG964" i="67"/>
  <c r="BE964" i="67"/>
  <c r="BD964" i="67"/>
  <c r="BC964" i="67"/>
  <c r="BB964" i="67"/>
  <c r="BA964" i="67"/>
  <c r="AZ964" i="67"/>
  <c r="AY964" i="67"/>
  <c r="AX964" i="67"/>
  <c r="AW964" i="67"/>
  <c r="AV964" i="67"/>
  <c r="AU964" i="67"/>
  <c r="AT964" i="67"/>
  <c r="AS964" i="67"/>
  <c r="AR964" i="67"/>
  <c r="AQ964" i="67"/>
  <c r="AP964" i="67"/>
  <c r="AO964" i="67"/>
  <c r="AN964" i="67"/>
  <c r="AM964" i="67"/>
  <c r="AL964" i="67"/>
  <c r="AK964" i="67"/>
  <c r="AF964" i="67"/>
  <c r="AH964" i="67"/>
  <c r="AG964" i="67"/>
  <c r="AE964" i="67"/>
  <c r="BU963" i="67"/>
  <c r="BT963" i="67"/>
  <c r="BS963" i="67"/>
  <c r="BR963" i="67"/>
  <c r="BQ963" i="67"/>
  <c r="BO963" i="67"/>
  <c r="BN963" i="67"/>
  <c r="AD963" i="67"/>
  <c r="BM963" i="67"/>
  <c r="BL963" i="67"/>
  <c r="BK963" i="67"/>
  <c r="BJ963" i="67"/>
  <c r="BI963" i="67"/>
  <c r="BH963" i="67"/>
  <c r="BG963" i="67"/>
  <c r="BE963" i="67"/>
  <c r="BD963" i="67"/>
  <c r="BC963" i="67"/>
  <c r="BB963" i="67"/>
  <c r="BA963" i="67"/>
  <c r="AZ963" i="67"/>
  <c r="AY963" i="67"/>
  <c r="AX963" i="67"/>
  <c r="AW963" i="67"/>
  <c r="AV963" i="67"/>
  <c r="AU963" i="67"/>
  <c r="AT963" i="67"/>
  <c r="AS963" i="67"/>
  <c r="AR963" i="67"/>
  <c r="AQ963" i="67"/>
  <c r="AP963" i="67"/>
  <c r="AO963" i="67"/>
  <c r="AN963" i="67"/>
  <c r="AM963" i="67"/>
  <c r="AL963" i="67"/>
  <c r="AK963" i="67"/>
  <c r="AF963" i="67"/>
  <c r="AH963" i="67"/>
  <c r="AG963" i="67"/>
  <c r="AE963" i="67"/>
  <c r="BU962" i="67"/>
  <c r="BT962" i="67"/>
  <c r="BS962" i="67"/>
  <c r="BR962" i="67"/>
  <c r="BQ962" i="67"/>
  <c r="BO962" i="67"/>
  <c r="BN962" i="67"/>
  <c r="AD962" i="67"/>
  <c r="BM962" i="67"/>
  <c r="BL962" i="67"/>
  <c r="BK962" i="67"/>
  <c r="BJ962" i="67"/>
  <c r="BI962" i="67"/>
  <c r="BH962" i="67"/>
  <c r="BG962" i="67"/>
  <c r="BE962" i="67"/>
  <c r="BD962" i="67"/>
  <c r="BC962" i="67"/>
  <c r="BB962" i="67"/>
  <c r="BA962" i="67"/>
  <c r="AZ962" i="67"/>
  <c r="AY962" i="67"/>
  <c r="AX962" i="67"/>
  <c r="AW962" i="67"/>
  <c r="AV962" i="67"/>
  <c r="AU962" i="67"/>
  <c r="AT962" i="67"/>
  <c r="AS962" i="67"/>
  <c r="AR962" i="67"/>
  <c r="AQ962" i="67"/>
  <c r="AP962" i="67"/>
  <c r="AO962" i="67"/>
  <c r="AN962" i="67"/>
  <c r="AM962" i="67"/>
  <c r="AL962" i="67"/>
  <c r="AK962" i="67"/>
  <c r="AF962" i="67"/>
  <c r="AH962" i="67"/>
  <c r="AG962" i="67"/>
  <c r="AE962" i="67"/>
  <c r="BU961" i="67"/>
  <c r="BT961" i="67"/>
  <c r="BS961" i="67"/>
  <c r="BR961" i="67"/>
  <c r="BQ961" i="67"/>
  <c r="BO961" i="67"/>
  <c r="BN961" i="67"/>
  <c r="AD961" i="67"/>
  <c r="BM961" i="67"/>
  <c r="BL961" i="67"/>
  <c r="BK961" i="67"/>
  <c r="BJ961" i="67"/>
  <c r="BI961" i="67"/>
  <c r="BH961" i="67"/>
  <c r="BG961" i="67"/>
  <c r="BE961" i="67"/>
  <c r="BD961" i="67"/>
  <c r="BC961" i="67"/>
  <c r="BB961" i="67"/>
  <c r="BA961" i="67"/>
  <c r="AZ961" i="67"/>
  <c r="AY961" i="67"/>
  <c r="AX961" i="67"/>
  <c r="AW961" i="67"/>
  <c r="AV961" i="67"/>
  <c r="AU961" i="67"/>
  <c r="AT961" i="67"/>
  <c r="AS961" i="67"/>
  <c r="AR961" i="67"/>
  <c r="AQ961" i="67"/>
  <c r="AP961" i="67"/>
  <c r="AO961" i="67"/>
  <c r="AN961" i="67"/>
  <c r="AM961" i="67"/>
  <c r="AL961" i="67"/>
  <c r="AK961" i="67"/>
  <c r="AF961" i="67"/>
  <c r="AH961" i="67"/>
  <c r="AG961" i="67"/>
  <c r="AE961" i="67"/>
  <c r="BU960" i="67"/>
  <c r="BT960" i="67"/>
  <c r="BS960" i="67"/>
  <c r="BR960" i="67"/>
  <c r="BQ960" i="67"/>
  <c r="BO960" i="67"/>
  <c r="BN960" i="67"/>
  <c r="AD960" i="67"/>
  <c r="BM960" i="67"/>
  <c r="BL960" i="67"/>
  <c r="BK960" i="67"/>
  <c r="BJ960" i="67"/>
  <c r="BI960" i="67"/>
  <c r="BH960" i="67"/>
  <c r="BG960" i="67"/>
  <c r="BE960" i="67"/>
  <c r="BD960" i="67"/>
  <c r="BC960" i="67"/>
  <c r="BB960" i="67"/>
  <c r="BA960" i="67"/>
  <c r="AZ960" i="67"/>
  <c r="AY960" i="67"/>
  <c r="AX960" i="67"/>
  <c r="AW960" i="67"/>
  <c r="AV960" i="67"/>
  <c r="AU960" i="67"/>
  <c r="AT960" i="67"/>
  <c r="AS960" i="67"/>
  <c r="AR960" i="67"/>
  <c r="AQ960" i="67"/>
  <c r="AP960" i="67"/>
  <c r="AO960" i="67"/>
  <c r="AN960" i="67"/>
  <c r="AM960" i="67"/>
  <c r="AL960" i="67"/>
  <c r="AK960" i="67"/>
  <c r="AF960" i="67"/>
  <c r="AH960" i="67"/>
  <c r="AG960" i="67"/>
  <c r="AE960" i="67"/>
  <c r="BU959" i="67"/>
  <c r="BT959" i="67"/>
  <c r="BS959" i="67"/>
  <c r="BR959" i="67"/>
  <c r="BQ959" i="67"/>
  <c r="BO959" i="67"/>
  <c r="BN959" i="67"/>
  <c r="AD959" i="67"/>
  <c r="BM959" i="67"/>
  <c r="BL959" i="67"/>
  <c r="BK959" i="67"/>
  <c r="BJ959" i="67"/>
  <c r="BI959" i="67"/>
  <c r="BH959" i="67"/>
  <c r="BG959" i="67"/>
  <c r="BE959" i="67"/>
  <c r="BD959" i="67"/>
  <c r="BC959" i="67"/>
  <c r="BB959" i="67"/>
  <c r="BA959" i="67"/>
  <c r="AZ959" i="67"/>
  <c r="AY959" i="67"/>
  <c r="AX959" i="67"/>
  <c r="AW959" i="67"/>
  <c r="AV959" i="67"/>
  <c r="AU959" i="67"/>
  <c r="AT959" i="67"/>
  <c r="AS959" i="67"/>
  <c r="AR959" i="67"/>
  <c r="AQ959" i="67"/>
  <c r="AP959" i="67"/>
  <c r="AO959" i="67"/>
  <c r="AN959" i="67"/>
  <c r="AM959" i="67"/>
  <c r="AL959" i="67"/>
  <c r="AK959" i="67"/>
  <c r="AF959" i="67"/>
  <c r="AH959" i="67"/>
  <c r="AG959" i="67"/>
  <c r="AE959" i="67"/>
  <c r="BU958" i="67"/>
  <c r="BT958" i="67"/>
  <c r="BS958" i="67"/>
  <c r="BR958" i="67"/>
  <c r="BQ958" i="67"/>
  <c r="BO958" i="67"/>
  <c r="BN958" i="67"/>
  <c r="AD958" i="67"/>
  <c r="BM958" i="67"/>
  <c r="BL958" i="67"/>
  <c r="BK958" i="67"/>
  <c r="BJ958" i="67"/>
  <c r="BI958" i="67"/>
  <c r="BH958" i="67"/>
  <c r="BG958" i="67"/>
  <c r="BE958" i="67"/>
  <c r="BD958" i="67"/>
  <c r="BC958" i="67"/>
  <c r="BB958" i="67"/>
  <c r="BA958" i="67"/>
  <c r="AZ958" i="67"/>
  <c r="AY958" i="67"/>
  <c r="AX958" i="67"/>
  <c r="AW958" i="67"/>
  <c r="AV958" i="67"/>
  <c r="AU958" i="67"/>
  <c r="AT958" i="67"/>
  <c r="AS958" i="67"/>
  <c r="AR958" i="67"/>
  <c r="AQ958" i="67"/>
  <c r="AP958" i="67"/>
  <c r="AO958" i="67"/>
  <c r="AN958" i="67"/>
  <c r="AM958" i="67"/>
  <c r="AL958" i="67"/>
  <c r="AK958" i="67"/>
  <c r="AF958" i="67"/>
  <c r="AH958" i="67"/>
  <c r="AG958" i="67"/>
  <c r="AE958" i="67"/>
  <c r="BU957" i="67"/>
  <c r="BT957" i="67"/>
  <c r="BS957" i="67"/>
  <c r="BR957" i="67"/>
  <c r="BQ957" i="67"/>
  <c r="BO957" i="67"/>
  <c r="BN957" i="67"/>
  <c r="AD957" i="67"/>
  <c r="BM957" i="67"/>
  <c r="BL957" i="67"/>
  <c r="BK957" i="67"/>
  <c r="BJ957" i="67"/>
  <c r="BI957" i="67"/>
  <c r="BH957" i="67"/>
  <c r="BG957" i="67"/>
  <c r="BE957" i="67"/>
  <c r="BD957" i="67"/>
  <c r="BC957" i="67"/>
  <c r="BB957" i="67"/>
  <c r="BA957" i="67"/>
  <c r="AZ957" i="67"/>
  <c r="AY957" i="67"/>
  <c r="AX957" i="67"/>
  <c r="AW957" i="67"/>
  <c r="AV957" i="67"/>
  <c r="AU957" i="67"/>
  <c r="AT957" i="67"/>
  <c r="AS957" i="67"/>
  <c r="AR957" i="67"/>
  <c r="AQ957" i="67"/>
  <c r="AP957" i="67"/>
  <c r="AO957" i="67"/>
  <c r="AN957" i="67"/>
  <c r="AM957" i="67"/>
  <c r="AL957" i="67"/>
  <c r="AK957" i="67"/>
  <c r="AF957" i="67"/>
  <c r="AH957" i="67"/>
  <c r="AG957" i="67"/>
  <c r="AE957" i="67"/>
  <c r="BU956" i="67"/>
  <c r="BT956" i="67"/>
  <c r="BS956" i="67"/>
  <c r="BR956" i="67"/>
  <c r="BQ956" i="67"/>
  <c r="BO956" i="67"/>
  <c r="BN956" i="67"/>
  <c r="AD956" i="67"/>
  <c r="BM956" i="67"/>
  <c r="BL956" i="67"/>
  <c r="BK956" i="67"/>
  <c r="BJ956" i="67"/>
  <c r="BI956" i="67"/>
  <c r="BH956" i="67"/>
  <c r="BG956" i="67"/>
  <c r="BE956" i="67"/>
  <c r="BD956" i="67"/>
  <c r="BC956" i="67"/>
  <c r="BB956" i="67"/>
  <c r="BA956" i="67"/>
  <c r="AZ956" i="67"/>
  <c r="AY956" i="67"/>
  <c r="AX956" i="67"/>
  <c r="AW956" i="67"/>
  <c r="AV956" i="67"/>
  <c r="AU956" i="67"/>
  <c r="AT956" i="67"/>
  <c r="AS956" i="67"/>
  <c r="AR956" i="67"/>
  <c r="AQ956" i="67"/>
  <c r="AP956" i="67"/>
  <c r="AO956" i="67"/>
  <c r="AN956" i="67"/>
  <c r="AM956" i="67"/>
  <c r="AL956" i="67"/>
  <c r="AK956" i="67"/>
  <c r="AF956" i="67"/>
  <c r="AH956" i="67"/>
  <c r="AG956" i="67"/>
  <c r="AE956" i="67"/>
  <c r="BU955" i="67"/>
  <c r="BT955" i="67"/>
  <c r="BS955" i="67"/>
  <c r="BR955" i="67"/>
  <c r="BQ955" i="67"/>
  <c r="BO955" i="67"/>
  <c r="BN955" i="67"/>
  <c r="AD955" i="67"/>
  <c r="BM955" i="67"/>
  <c r="BL955" i="67"/>
  <c r="BK955" i="67"/>
  <c r="BJ955" i="67"/>
  <c r="BI955" i="67"/>
  <c r="BH955" i="67"/>
  <c r="BG955" i="67"/>
  <c r="BE955" i="67"/>
  <c r="BD955" i="67"/>
  <c r="BC955" i="67"/>
  <c r="BB955" i="67"/>
  <c r="BA955" i="67"/>
  <c r="AZ955" i="67"/>
  <c r="AY955" i="67"/>
  <c r="AX955" i="67"/>
  <c r="AW955" i="67"/>
  <c r="AV955" i="67"/>
  <c r="AU955" i="67"/>
  <c r="AT955" i="67"/>
  <c r="AS955" i="67"/>
  <c r="AR955" i="67"/>
  <c r="AQ955" i="67"/>
  <c r="AP955" i="67"/>
  <c r="AO955" i="67"/>
  <c r="AN955" i="67"/>
  <c r="AM955" i="67"/>
  <c r="AL955" i="67"/>
  <c r="AK955" i="67"/>
  <c r="AF955" i="67"/>
  <c r="AH955" i="67"/>
  <c r="AG955" i="67"/>
  <c r="AE955" i="67"/>
  <c r="BU954" i="67"/>
  <c r="BT954" i="67"/>
  <c r="BS954" i="67"/>
  <c r="BR954" i="67"/>
  <c r="BQ954" i="67"/>
  <c r="BO954" i="67"/>
  <c r="BN954" i="67"/>
  <c r="AD954" i="67"/>
  <c r="BM954" i="67"/>
  <c r="BL954" i="67"/>
  <c r="BK954" i="67"/>
  <c r="BJ954" i="67"/>
  <c r="BI954" i="67"/>
  <c r="BH954" i="67"/>
  <c r="BG954" i="67"/>
  <c r="BE954" i="67"/>
  <c r="BD954" i="67"/>
  <c r="BC954" i="67"/>
  <c r="BB954" i="67"/>
  <c r="BA954" i="67"/>
  <c r="AZ954" i="67"/>
  <c r="AY954" i="67"/>
  <c r="AX954" i="67"/>
  <c r="AW954" i="67"/>
  <c r="AV954" i="67"/>
  <c r="AU954" i="67"/>
  <c r="AT954" i="67"/>
  <c r="AS954" i="67"/>
  <c r="AR954" i="67"/>
  <c r="AQ954" i="67"/>
  <c r="AP954" i="67"/>
  <c r="AO954" i="67"/>
  <c r="AN954" i="67"/>
  <c r="AM954" i="67"/>
  <c r="AL954" i="67"/>
  <c r="AK954" i="67"/>
  <c r="AF954" i="67"/>
  <c r="AH954" i="67"/>
  <c r="AG954" i="67"/>
  <c r="AE954" i="67"/>
  <c r="BU953" i="67"/>
  <c r="BT953" i="67"/>
  <c r="BS953" i="67"/>
  <c r="BR953" i="67"/>
  <c r="BQ953" i="67"/>
  <c r="BO953" i="67"/>
  <c r="BN953" i="67"/>
  <c r="AD953" i="67"/>
  <c r="BM953" i="67"/>
  <c r="BL953" i="67"/>
  <c r="BK953" i="67"/>
  <c r="BJ953" i="67"/>
  <c r="BI953" i="67"/>
  <c r="BH953" i="67"/>
  <c r="BG953" i="67"/>
  <c r="BE953" i="67"/>
  <c r="BD953" i="67"/>
  <c r="BC953" i="67"/>
  <c r="BB953" i="67"/>
  <c r="BA953" i="67"/>
  <c r="AZ953" i="67"/>
  <c r="AY953" i="67"/>
  <c r="AX953" i="67"/>
  <c r="AW953" i="67"/>
  <c r="AV953" i="67"/>
  <c r="AU953" i="67"/>
  <c r="AT953" i="67"/>
  <c r="AS953" i="67"/>
  <c r="AR953" i="67"/>
  <c r="AQ953" i="67"/>
  <c r="AP953" i="67"/>
  <c r="AO953" i="67"/>
  <c r="AN953" i="67"/>
  <c r="AM953" i="67"/>
  <c r="AL953" i="67"/>
  <c r="AK953" i="67"/>
  <c r="AF953" i="67"/>
  <c r="AH953" i="67"/>
  <c r="AG953" i="67"/>
  <c r="AE953" i="67"/>
  <c r="BU952" i="67"/>
  <c r="BT952" i="67"/>
  <c r="BS952" i="67"/>
  <c r="BR952" i="67"/>
  <c r="BQ952" i="67"/>
  <c r="BO952" i="67"/>
  <c r="BN952" i="67"/>
  <c r="AD952" i="67"/>
  <c r="BM952" i="67"/>
  <c r="BL952" i="67"/>
  <c r="BK952" i="67"/>
  <c r="BJ952" i="67"/>
  <c r="BI952" i="67"/>
  <c r="BH952" i="67"/>
  <c r="BG952" i="67"/>
  <c r="BE952" i="67"/>
  <c r="BD952" i="67"/>
  <c r="BC952" i="67"/>
  <c r="BB952" i="67"/>
  <c r="BA952" i="67"/>
  <c r="AZ952" i="67"/>
  <c r="AY952" i="67"/>
  <c r="AX952" i="67"/>
  <c r="AW952" i="67"/>
  <c r="AV952" i="67"/>
  <c r="AU952" i="67"/>
  <c r="AT952" i="67"/>
  <c r="AS952" i="67"/>
  <c r="AR952" i="67"/>
  <c r="AQ952" i="67"/>
  <c r="AP952" i="67"/>
  <c r="AO952" i="67"/>
  <c r="AN952" i="67"/>
  <c r="AM952" i="67"/>
  <c r="AL952" i="67"/>
  <c r="AK952" i="67"/>
  <c r="AF952" i="67"/>
  <c r="AH952" i="67"/>
  <c r="AG952" i="67"/>
  <c r="AE952" i="67"/>
  <c r="BU951" i="67"/>
  <c r="BT951" i="67"/>
  <c r="BS951" i="67"/>
  <c r="BR951" i="67"/>
  <c r="BQ951" i="67"/>
  <c r="BO951" i="67"/>
  <c r="BN951" i="67"/>
  <c r="AD951" i="67"/>
  <c r="BM951" i="67"/>
  <c r="BL951" i="67"/>
  <c r="BK951" i="67"/>
  <c r="BJ951" i="67"/>
  <c r="BI951" i="67"/>
  <c r="BH951" i="67"/>
  <c r="BG951" i="67"/>
  <c r="BE951" i="67"/>
  <c r="BD951" i="67"/>
  <c r="BC951" i="67"/>
  <c r="BB951" i="67"/>
  <c r="BA951" i="67"/>
  <c r="AZ951" i="67"/>
  <c r="AY951" i="67"/>
  <c r="AX951" i="67"/>
  <c r="AW951" i="67"/>
  <c r="AV951" i="67"/>
  <c r="AU951" i="67"/>
  <c r="AT951" i="67"/>
  <c r="AS951" i="67"/>
  <c r="AR951" i="67"/>
  <c r="AQ951" i="67"/>
  <c r="AP951" i="67"/>
  <c r="AO951" i="67"/>
  <c r="AN951" i="67"/>
  <c r="AM951" i="67"/>
  <c r="AL951" i="67"/>
  <c r="AK951" i="67"/>
  <c r="AF951" i="67"/>
  <c r="AH951" i="67"/>
  <c r="AG951" i="67"/>
  <c r="AE951" i="67"/>
  <c r="BU950" i="67"/>
  <c r="BT950" i="67"/>
  <c r="BS950" i="67"/>
  <c r="BR950" i="67"/>
  <c r="BQ950" i="67"/>
  <c r="BO950" i="67"/>
  <c r="BN950" i="67"/>
  <c r="AD950" i="67"/>
  <c r="BM950" i="67"/>
  <c r="BL950" i="67"/>
  <c r="BK950" i="67"/>
  <c r="BJ950" i="67"/>
  <c r="BI950" i="67"/>
  <c r="BH950" i="67"/>
  <c r="BG950" i="67"/>
  <c r="BE950" i="67"/>
  <c r="BD950" i="67"/>
  <c r="BC950" i="67"/>
  <c r="BB950" i="67"/>
  <c r="BA950" i="67"/>
  <c r="AZ950" i="67"/>
  <c r="AY950" i="67"/>
  <c r="AX950" i="67"/>
  <c r="AW950" i="67"/>
  <c r="AV950" i="67"/>
  <c r="AU950" i="67"/>
  <c r="AT950" i="67"/>
  <c r="AS950" i="67"/>
  <c r="AR950" i="67"/>
  <c r="AQ950" i="67"/>
  <c r="AP950" i="67"/>
  <c r="AO950" i="67"/>
  <c r="AN950" i="67"/>
  <c r="AM950" i="67"/>
  <c r="AL950" i="67"/>
  <c r="AK950" i="67"/>
  <c r="AF950" i="67"/>
  <c r="AH950" i="67"/>
  <c r="AG950" i="67"/>
  <c r="AE950" i="67"/>
  <c r="BU949" i="67"/>
  <c r="BT949" i="67"/>
  <c r="BS949" i="67"/>
  <c r="BR949" i="67"/>
  <c r="BQ949" i="67"/>
  <c r="BO949" i="67"/>
  <c r="BN949" i="67"/>
  <c r="AD949" i="67"/>
  <c r="BM949" i="67"/>
  <c r="BL949" i="67"/>
  <c r="BK949" i="67"/>
  <c r="BJ949" i="67"/>
  <c r="BI949" i="67"/>
  <c r="BH949" i="67"/>
  <c r="BG949" i="67"/>
  <c r="BE949" i="67"/>
  <c r="BD949" i="67"/>
  <c r="BC949" i="67"/>
  <c r="BB949" i="67"/>
  <c r="BA949" i="67"/>
  <c r="AZ949" i="67"/>
  <c r="AY949" i="67"/>
  <c r="AX949" i="67"/>
  <c r="AW949" i="67"/>
  <c r="AV949" i="67"/>
  <c r="AU949" i="67"/>
  <c r="AT949" i="67"/>
  <c r="AS949" i="67"/>
  <c r="AR949" i="67"/>
  <c r="AQ949" i="67"/>
  <c r="AP949" i="67"/>
  <c r="AO949" i="67"/>
  <c r="AN949" i="67"/>
  <c r="AM949" i="67"/>
  <c r="AL949" i="67"/>
  <c r="AK949" i="67"/>
  <c r="AF949" i="67"/>
  <c r="AH949" i="67"/>
  <c r="AG949" i="67"/>
  <c r="AE949" i="67"/>
  <c r="BU948" i="67"/>
  <c r="BT948" i="67"/>
  <c r="BS948" i="67"/>
  <c r="BR948" i="67"/>
  <c r="BQ948" i="67"/>
  <c r="BO948" i="67"/>
  <c r="BN948" i="67"/>
  <c r="AD948" i="67"/>
  <c r="BM948" i="67"/>
  <c r="BL948" i="67"/>
  <c r="BK948" i="67"/>
  <c r="BJ948" i="67"/>
  <c r="BI948" i="67"/>
  <c r="BH948" i="67"/>
  <c r="BG948" i="67"/>
  <c r="BE948" i="67"/>
  <c r="BD948" i="67"/>
  <c r="BC948" i="67"/>
  <c r="BB948" i="67"/>
  <c r="BA948" i="67"/>
  <c r="AZ948" i="67"/>
  <c r="AY948" i="67"/>
  <c r="AX948" i="67"/>
  <c r="AW948" i="67"/>
  <c r="AV948" i="67"/>
  <c r="AU948" i="67"/>
  <c r="AT948" i="67"/>
  <c r="AS948" i="67"/>
  <c r="AR948" i="67"/>
  <c r="AQ948" i="67"/>
  <c r="AP948" i="67"/>
  <c r="AO948" i="67"/>
  <c r="AN948" i="67"/>
  <c r="AM948" i="67"/>
  <c r="AL948" i="67"/>
  <c r="AK948" i="67"/>
  <c r="AF948" i="67"/>
  <c r="AH948" i="67"/>
  <c r="AG948" i="67"/>
  <c r="AE948" i="67"/>
  <c r="BU947" i="67"/>
  <c r="BT947" i="67"/>
  <c r="BS947" i="67"/>
  <c r="BR947" i="67"/>
  <c r="BQ947" i="67"/>
  <c r="BO947" i="67"/>
  <c r="BN947" i="67"/>
  <c r="AD947" i="67"/>
  <c r="BM947" i="67"/>
  <c r="BL947" i="67"/>
  <c r="BK947" i="67"/>
  <c r="BJ947" i="67"/>
  <c r="BI947" i="67"/>
  <c r="BH947" i="67"/>
  <c r="BG947" i="67"/>
  <c r="BE947" i="67"/>
  <c r="BD947" i="67"/>
  <c r="BC947" i="67"/>
  <c r="BB947" i="67"/>
  <c r="BA947" i="67"/>
  <c r="AZ947" i="67"/>
  <c r="AY947" i="67"/>
  <c r="AX947" i="67"/>
  <c r="AW947" i="67"/>
  <c r="AV947" i="67"/>
  <c r="AU947" i="67"/>
  <c r="AT947" i="67"/>
  <c r="AS947" i="67"/>
  <c r="AR947" i="67"/>
  <c r="AQ947" i="67"/>
  <c r="AP947" i="67"/>
  <c r="AO947" i="67"/>
  <c r="AN947" i="67"/>
  <c r="AM947" i="67"/>
  <c r="AL947" i="67"/>
  <c r="AK947" i="67"/>
  <c r="AF947" i="67"/>
  <c r="AH947" i="67"/>
  <c r="AG947" i="67"/>
  <c r="AE947" i="67"/>
  <c r="BU946" i="67"/>
  <c r="BT946" i="67"/>
  <c r="BS946" i="67"/>
  <c r="BR946" i="67"/>
  <c r="BQ946" i="67"/>
  <c r="BO946" i="67"/>
  <c r="BN946" i="67"/>
  <c r="AD946" i="67"/>
  <c r="BM946" i="67"/>
  <c r="BL946" i="67"/>
  <c r="BK946" i="67"/>
  <c r="BJ946" i="67"/>
  <c r="BI946" i="67"/>
  <c r="BH946" i="67"/>
  <c r="BG946" i="67"/>
  <c r="BE946" i="67"/>
  <c r="BD946" i="67"/>
  <c r="BC946" i="67"/>
  <c r="BB946" i="67"/>
  <c r="BA946" i="67"/>
  <c r="AZ946" i="67"/>
  <c r="AY946" i="67"/>
  <c r="AX946" i="67"/>
  <c r="AW946" i="67"/>
  <c r="AV946" i="67"/>
  <c r="AU946" i="67"/>
  <c r="AT946" i="67"/>
  <c r="AS946" i="67"/>
  <c r="AR946" i="67"/>
  <c r="AQ946" i="67"/>
  <c r="AP946" i="67"/>
  <c r="AO946" i="67"/>
  <c r="AN946" i="67"/>
  <c r="AM946" i="67"/>
  <c r="AL946" i="67"/>
  <c r="AK946" i="67"/>
  <c r="AF946" i="67"/>
  <c r="AH946" i="67"/>
  <c r="AG946" i="67"/>
  <c r="AE946" i="67"/>
  <c r="BU945" i="67"/>
  <c r="BT945" i="67"/>
  <c r="BS945" i="67"/>
  <c r="BR945" i="67"/>
  <c r="BQ945" i="67"/>
  <c r="BO945" i="67"/>
  <c r="BN945" i="67"/>
  <c r="AD945" i="67"/>
  <c r="BM945" i="67"/>
  <c r="BL945" i="67"/>
  <c r="BK945" i="67"/>
  <c r="BJ945" i="67"/>
  <c r="BI945" i="67"/>
  <c r="BH945" i="67"/>
  <c r="BG945" i="67"/>
  <c r="BE945" i="67"/>
  <c r="BD945" i="67"/>
  <c r="BC945" i="67"/>
  <c r="BB945" i="67"/>
  <c r="BA945" i="67"/>
  <c r="AZ945" i="67"/>
  <c r="AY945" i="67"/>
  <c r="AX945" i="67"/>
  <c r="AW945" i="67"/>
  <c r="AV945" i="67"/>
  <c r="AU945" i="67"/>
  <c r="AT945" i="67"/>
  <c r="AS945" i="67"/>
  <c r="AR945" i="67"/>
  <c r="AQ945" i="67"/>
  <c r="AP945" i="67"/>
  <c r="AO945" i="67"/>
  <c r="AN945" i="67"/>
  <c r="AM945" i="67"/>
  <c r="AL945" i="67"/>
  <c r="AK945" i="67"/>
  <c r="AF945" i="67"/>
  <c r="AH945" i="67"/>
  <c r="AG945" i="67"/>
  <c r="AE945" i="67"/>
  <c r="BU944" i="67"/>
  <c r="BT944" i="67"/>
  <c r="BS944" i="67"/>
  <c r="BR944" i="67"/>
  <c r="BQ944" i="67"/>
  <c r="BO944" i="67"/>
  <c r="BN944" i="67"/>
  <c r="AD944" i="67"/>
  <c r="BM944" i="67"/>
  <c r="BL944" i="67"/>
  <c r="BK944" i="67"/>
  <c r="BJ944" i="67"/>
  <c r="BI944" i="67"/>
  <c r="BH944" i="67"/>
  <c r="BG944" i="67"/>
  <c r="BE944" i="67"/>
  <c r="BD944" i="67"/>
  <c r="BC944" i="67"/>
  <c r="BB944" i="67"/>
  <c r="BA944" i="67"/>
  <c r="AZ944" i="67"/>
  <c r="AY944" i="67"/>
  <c r="AX944" i="67"/>
  <c r="AW944" i="67"/>
  <c r="AV944" i="67"/>
  <c r="AU944" i="67"/>
  <c r="AT944" i="67"/>
  <c r="AS944" i="67"/>
  <c r="AR944" i="67"/>
  <c r="AQ944" i="67"/>
  <c r="AP944" i="67"/>
  <c r="AO944" i="67"/>
  <c r="AN944" i="67"/>
  <c r="AM944" i="67"/>
  <c r="AL944" i="67"/>
  <c r="AK944" i="67"/>
  <c r="AF944" i="67"/>
  <c r="AH944" i="67"/>
  <c r="AG944" i="67"/>
  <c r="AE944" i="67"/>
  <c r="BU943" i="67"/>
  <c r="BT943" i="67"/>
  <c r="BS943" i="67"/>
  <c r="BR943" i="67"/>
  <c r="BQ943" i="67"/>
  <c r="BO943" i="67"/>
  <c r="BN943" i="67"/>
  <c r="AD943" i="67"/>
  <c r="BM943" i="67"/>
  <c r="BL943" i="67"/>
  <c r="BK943" i="67"/>
  <c r="BJ943" i="67"/>
  <c r="BI943" i="67"/>
  <c r="BH943" i="67"/>
  <c r="BG943" i="67"/>
  <c r="BE943" i="67"/>
  <c r="BD943" i="67"/>
  <c r="BC943" i="67"/>
  <c r="BB943" i="67"/>
  <c r="BA943" i="67"/>
  <c r="AZ943" i="67"/>
  <c r="AY943" i="67"/>
  <c r="AX943" i="67"/>
  <c r="AW943" i="67"/>
  <c r="AV943" i="67"/>
  <c r="AU943" i="67"/>
  <c r="AT943" i="67"/>
  <c r="AS943" i="67"/>
  <c r="AR943" i="67"/>
  <c r="AQ943" i="67"/>
  <c r="AP943" i="67"/>
  <c r="AO943" i="67"/>
  <c r="AN943" i="67"/>
  <c r="AM943" i="67"/>
  <c r="AL943" i="67"/>
  <c r="AK943" i="67"/>
  <c r="AF943" i="67"/>
  <c r="AH943" i="67"/>
  <c r="AG943" i="67"/>
  <c r="AE943" i="67"/>
  <c r="BU942" i="67"/>
  <c r="BT942" i="67"/>
  <c r="BS942" i="67"/>
  <c r="BR942" i="67"/>
  <c r="BQ942" i="67"/>
  <c r="BO942" i="67"/>
  <c r="BN942" i="67"/>
  <c r="AD942" i="67"/>
  <c r="BM942" i="67"/>
  <c r="BL942" i="67"/>
  <c r="BK942" i="67"/>
  <c r="BJ942" i="67"/>
  <c r="BI942" i="67"/>
  <c r="BH942" i="67"/>
  <c r="BG942" i="67"/>
  <c r="BE942" i="67"/>
  <c r="BD942" i="67"/>
  <c r="BC942" i="67"/>
  <c r="BB942" i="67"/>
  <c r="BA942" i="67"/>
  <c r="AZ942" i="67"/>
  <c r="AY942" i="67"/>
  <c r="AX942" i="67"/>
  <c r="AW942" i="67"/>
  <c r="AV942" i="67"/>
  <c r="AU942" i="67"/>
  <c r="AT942" i="67"/>
  <c r="AS942" i="67"/>
  <c r="AR942" i="67"/>
  <c r="AQ942" i="67"/>
  <c r="AP942" i="67"/>
  <c r="AO942" i="67"/>
  <c r="AN942" i="67"/>
  <c r="AM942" i="67"/>
  <c r="AL942" i="67"/>
  <c r="AK942" i="67"/>
  <c r="AF942" i="67"/>
  <c r="AH942" i="67"/>
  <c r="AG942" i="67"/>
  <c r="AE942" i="67"/>
  <c r="BU941" i="67"/>
  <c r="BT941" i="67"/>
  <c r="BS941" i="67"/>
  <c r="BR941" i="67"/>
  <c r="BQ941" i="67"/>
  <c r="BO941" i="67"/>
  <c r="BN941" i="67"/>
  <c r="AD941" i="67"/>
  <c r="BM941" i="67"/>
  <c r="BL941" i="67"/>
  <c r="BK941" i="67"/>
  <c r="BJ941" i="67"/>
  <c r="BI941" i="67"/>
  <c r="BH941" i="67"/>
  <c r="BG941" i="67"/>
  <c r="BE941" i="67"/>
  <c r="BD941" i="67"/>
  <c r="BC941" i="67"/>
  <c r="BB941" i="67"/>
  <c r="BA941" i="67"/>
  <c r="AZ941" i="67"/>
  <c r="AY941" i="67"/>
  <c r="AX941" i="67"/>
  <c r="AW941" i="67"/>
  <c r="AV941" i="67"/>
  <c r="AU941" i="67"/>
  <c r="AT941" i="67"/>
  <c r="AS941" i="67"/>
  <c r="AR941" i="67"/>
  <c r="AQ941" i="67"/>
  <c r="AP941" i="67"/>
  <c r="AO941" i="67"/>
  <c r="AN941" i="67"/>
  <c r="AM941" i="67"/>
  <c r="AL941" i="67"/>
  <c r="AK941" i="67"/>
  <c r="AF941" i="67"/>
  <c r="AH941" i="67"/>
  <c r="AG941" i="67"/>
  <c r="AE941" i="67"/>
  <c r="BU940" i="67"/>
  <c r="BT940" i="67"/>
  <c r="BS940" i="67"/>
  <c r="BR940" i="67"/>
  <c r="BQ940" i="67"/>
  <c r="BO940" i="67"/>
  <c r="BN940" i="67"/>
  <c r="AD940" i="67"/>
  <c r="BM940" i="67"/>
  <c r="BL940" i="67"/>
  <c r="BK940" i="67"/>
  <c r="BJ940" i="67"/>
  <c r="BI940" i="67"/>
  <c r="BH940" i="67"/>
  <c r="BG940" i="67"/>
  <c r="BE940" i="67"/>
  <c r="BD940" i="67"/>
  <c r="BC940" i="67"/>
  <c r="BB940" i="67"/>
  <c r="BA940" i="67"/>
  <c r="AZ940" i="67"/>
  <c r="AY940" i="67"/>
  <c r="AX940" i="67"/>
  <c r="AW940" i="67"/>
  <c r="AV940" i="67"/>
  <c r="AU940" i="67"/>
  <c r="AT940" i="67"/>
  <c r="AS940" i="67"/>
  <c r="AR940" i="67"/>
  <c r="AQ940" i="67"/>
  <c r="AP940" i="67"/>
  <c r="AO940" i="67"/>
  <c r="AN940" i="67"/>
  <c r="AM940" i="67"/>
  <c r="AL940" i="67"/>
  <c r="AK940" i="67"/>
  <c r="AF940" i="67"/>
  <c r="AH940" i="67"/>
  <c r="AG940" i="67"/>
  <c r="AE940" i="67"/>
  <c r="BU939" i="67"/>
  <c r="BT939" i="67"/>
  <c r="BS939" i="67"/>
  <c r="BR939" i="67"/>
  <c r="BQ939" i="67"/>
  <c r="BO939" i="67"/>
  <c r="BN939" i="67"/>
  <c r="AD939" i="67"/>
  <c r="BM939" i="67"/>
  <c r="BL939" i="67"/>
  <c r="BK939" i="67"/>
  <c r="BJ939" i="67"/>
  <c r="BI939" i="67"/>
  <c r="BH939" i="67"/>
  <c r="BG939" i="67"/>
  <c r="BE939" i="67"/>
  <c r="BD939" i="67"/>
  <c r="BC939" i="67"/>
  <c r="BB939" i="67"/>
  <c r="BA939" i="67"/>
  <c r="AZ939" i="67"/>
  <c r="AY939" i="67"/>
  <c r="AX939" i="67"/>
  <c r="AW939" i="67"/>
  <c r="AV939" i="67"/>
  <c r="AU939" i="67"/>
  <c r="AT939" i="67"/>
  <c r="AS939" i="67"/>
  <c r="AR939" i="67"/>
  <c r="AQ939" i="67"/>
  <c r="AP939" i="67"/>
  <c r="AO939" i="67"/>
  <c r="AN939" i="67"/>
  <c r="AM939" i="67"/>
  <c r="AL939" i="67"/>
  <c r="AK939" i="67"/>
  <c r="AF939" i="67"/>
  <c r="AH939" i="67"/>
  <c r="AG939" i="67"/>
  <c r="AE939" i="67"/>
  <c r="BU938" i="67"/>
  <c r="BT938" i="67"/>
  <c r="BS938" i="67"/>
  <c r="BR938" i="67"/>
  <c r="BQ938" i="67"/>
  <c r="BO938" i="67"/>
  <c r="BN938" i="67"/>
  <c r="AD938" i="67"/>
  <c r="BM938" i="67"/>
  <c r="BL938" i="67"/>
  <c r="BK938" i="67"/>
  <c r="BJ938" i="67"/>
  <c r="BI938" i="67"/>
  <c r="BH938" i="67"/>
  <c r="BG938" i="67"/>
  <c r="BE938" i="67"/>
  <c r="BD938" i="67"/>
  <c r="BC938" i="67"/>
  <c r="BB938" i="67"/>
  <c r="BA938" i="67"/>
  <c r="AZ938" i="67"/>
  <c r="AY938" i="67"/>
  <c r="AX938" i="67"/>
  <c r="AW938" i="67"/>
  <c r="AV938" i="67"/>
  <c r="AU938" i="67"/>
  <c r="AT938" i="67"/>
  <c r="AS938" i="67"/>
  <c r="AR938" i="67"/>
  <c r="AQ938" i="67"/>
  <c r="AP938" i="67"/>
  <c r="AO938" i="67"/>
  <c r="AN938" i="67"/>
  <c r="AM938" i="67"/>
  <c r="AL938" i="67"/>
  <c r="AK938" i="67"/>
  <c r="AF938" i="67"/>
  <c r="AH938" i="67"/>
  <c r="AG938" i="67"/>
  <c r="AE938" i="67"/>
  <c r="BU937" i="67"/>
  <c r="BT937" i="67"/>
  <c r="BS937" i="67"/>
  <c r="BR937" i="67"/>
  <c r="BQ937" i="67"/>
  <c r="BO937" i="67"/>
  <c r="BN937" i="67"/>
  <c r="AD937" i="67"/>
  <c r="BM937" i="67"/>
  <c r="BL937" i="67"/>
  <c r="BK937" i="67"/>
  <c r="BJ937" i="67"/>
  <c r="BI937" i="67"/>
  <c r="BH937" i="67"/>
  <c r="BG937" i="67"/>
  <c r="BE937" i="67"/>
  <c r="BD937" i="67"/>
  <c r="BC937" i="67"/>
  <c r="BB937" i="67"/>
  <c r="BA937" i="67"/>
  <c r="AZ937" i="67"/>
  <c r="AY937" i="67"/>
  <c r="AX937" i="67"/>
  <c r="AW937" i="67"/>
  <c r="AV937" i="67"/>
  <c r="AU937" i="67"/>
  <c r="AT937" i="67"/>
  <c r="AS937" i="67"/>
  <c r="AR937" i="67"/>
  <c r="AQ937" i="67"/>
  <c r="AP937" i="67"/>
  <c r="AO937" i="67"/>
  <c r="AN937" i="67"/>
  <c r="AM937" i="67"/>
  <c r="AL937" i="67"/>
  <c r="AK937" i="67"/>
  <c r="AF937" i="67"/>
  <c r="AH937" i="67"/>
  <c r="AG937" i="67"/>
  <c r="AE937" i="67"/>
  <c r="BU936" i="67"/>
  <c r="BT936" i="67"/>
  <c r="BS936" i="67"/>
  <c r="BR936" i="67"/>
  <c r="BQ936" i="67"/>
  <c r="BO936" i="67"/>
  <c r="BN936" i="67"/>
  <c r="AD936" i="67"/>
  <c r="BM936" i="67"/>
  <c r="BL936" i="67"/>
  <c r="BK936" i="67"/>
  <c r="BJ936" i="67"/>
  <c r="BI936" i="67"/>
  <c r="BH936" i="67"/>
  <c r="BG936" i="67"/>
  <c r="BE936" i="67"/>
  <c r="BD936" i="67"/>
  <c r="BC936" i="67"/>
  <c r="BB936" i="67"/>
  <c r="BA936" i="67"/>
  <c r="AZ936" i="67"/>
  <c r="AY936" i="67"/>
  <c r="AX936" i="67"/>
  <c r="AW936" i="67"/>
  <c r="AV936" i="67"/>
  <c r="AU936" i="67"/>
  <c r="AT936" i="67"/>
  <c r="AS936" i="67"/>
  <c r="AR936" i="67"/>
  <c r="AQ936" i="67"/>
  <c r="AP936" i="67"/>
  <c r="AO936" i="67"/>
  <c r="AN936" i="67"/>
  <c r="AM936" i="67"/>
  <c r="AL936" i="67"/>
  <c r="AK936" i="67"/>
  <c r="AF936" i="67"/>
  <c r="AH936" i="67"/>
  <c r="AG936" i="67"/>
  <c r="AE936" i="67"/>
  <c r="BU935" i="67"/>
  <c r="BT935" i="67"/>
  <c r="BS935" i="67"/>
  <c r="BR935" i="67"/>
  <c r="BQ935" i="67"/>
  <c r="BO935" i="67"/>
  <c r="BN935" i="67"/>
  <c r="AD935" i="67"/>
  <c r="BM935" i="67"/>
  <c r="BL935" i="67"/>
  <c r="BK935" i="67"/>
  <c r="BJ935" i="67"/>
  <c r="BI935" i="67"/>
  <c r="BH935" i="67"/>
  <c r="BG935" i="67"/>
  <c r="BE935" i="67"/>
  <c r="BD935" i="67"/>
  <c r="BC935" i="67"/>
  <c r="BB935" i="67"/>
  <c r="BA935" i="67"/>
  <c r="AZ935" i="67"/>
  <c r="AY935" i="67"/>
  <c r="AX935" i="67"/>
  <c r="AW935" i="67"/>
  <c r="AV935" i="67"/>
  <c r="AU935" i="67"/>
  <c r="AT935" i="67"/>
  <c r="AS935" i="67"/>
  <c r="AR935" i="67"/>
  <c r="AQ935" i="67"/>
  <c r="AP935" i="67"/>
  <c r="AO935" i="67"/>
  <c r="AN935" i="67"/>
  <c r="AM935" i="67"/>
  <c r="AL935" i="67"/>
  <c r="AK935" i="67"/>
  <c r="AF935" i="67"/>
  <c r="AH935" i="67"/>
  <c r="AG935" i="67"/>
  <c r="AE935" i="67"/>
  <c r="BU934" i="67"/>
  <c r="BT934" i="67"/>
  <c r="BS934" i="67"/>
  <c r="BR934" i="67"/>
  <c r="BQ934" i="67"/>
  <c r="BO934" i="67"/>
  <c r="BN934" i="67"/>
  <c r="AD934" i="67"/>
  <c r="BM934" i="67"/>
  <c r="BL934" i="67"/>
  <c r="BK934" i="67"/>
  <c r="BJ934" i="67"/>
  <c r="BI934" i="67"/>
  <c r="BH934" i="67"/>
  <c r="BG934" i="67"/>
  <c r="BE934" i="67"/>
  <c r="BD934" i="67"/>
  <c r="BC934" i="67"/>
  <c r="BB934" i="67"/>
  <c r="BA934" i="67"/>
  <c r="AZ934" i="67"/>
  <c r="AY934" i="67"/>
  <c r="AX934" i="67"/>
  <c r="AW934" i="67"/>
  <c r="AV934" i="67"/>
  <c r="AU934" i="67"/>
  <c r="AT934" i="67"/>
  <c r="AS934" i="67"/>
  <c r="AR934" i="67"/>
  <c r="AQ934" i="67"/>
  <c r="AP934" i="67"/>
  <c r="AO934" i="67"/>
  <c r="AN934" i="67"/>
  <c r="AM934" i="67"/>
  <c r="AL934" i="67"/>
  <c r="AK934" i="67"/>
  <c r="AF934" i="67"/>
  <c r="AH934" i="67"/>
  <c r="AG934" i="67"/>
  <c r="AE934" i="67"/>
  <c r="BU933" i="67"/>
  <c r="BT933" i="67"/>
  <c r="BS933" i="67"/>
  <c r="BR933" i="67"/>
  <c r="BQ933" i="67"/>
  <c r="BO933" i="67"/>
  <c r="BN933" i="67"/>
  <c r="AD933" i="67"/>
  <c r="BM933" i="67"/>
  <c r="BL933" i="67"/>
  <c r="BK933" i="67"/>
  <c r="BJ933" i="67"/>
  <c r="BI933" i="67"/>
  <c r="BH933" i="67"/>
  <c r="BG933" i="67"/>
  <c r="BE933" i="67"/>
  <c r="BD933" i="67"/>
  <c r="BC933" i="67"/>
  <c r="BB933" i="67"/>
  <c r="BA933" i="67"/>
  <c r="AZ933" i="67"/>
  <c r="AY933" i="67"/>
  <c r="AX933" i="67"/>
  <c r="AW933" i="67"/>
  <c r="AV933" i="67"/>
  <c r="AU933" i="67"/>
  <c r="AT933" i="67"/>
  <c r="AS933" i="67"/>
  <c r="AR933" i="67"/>
  <c r="AQ933" i="67"/>
  <c r="AP933" i="67"/>
  <c r="AO933" i="67"/>
  <c r="AN933" i="67"/>
  <c r="AM933" i="67"/>
  <c r="AL933" i="67"/>
  <c r="AK933" i="67"/>
  <c r="AF933" i="67"/>
  <c r="AH933" i="67"/>
  <c r="AG933" i="67"/>
  <c r="AE933" i="67"/>
  <c r="BU932" i="67"/>
  <c r="BT932" i="67"/>
  <c r="BS932" i="67"/>
  <c r="BR932" i="67"/>
  <c r="BQ932" i="67"/>
  <c r="BO932" i="67"/>
  <c r="BN932" i="67"/>
  <c r="AD932" i="67"/>
  <c r="BM932" i="67"/>
  <c r="BL932" i="67"/>
  <c r="BK932" i="67"/>
  <c r="BJ932" i="67"/>
  <c r="BI932" i="67"/>
  <c r="BH932" i="67"/>
  <c r="BG932" i="67"/>
  <c r="BE932" i="67"/>
  <c r="BD932" i="67"/>
  <c r="BC932" i="67"/>
  <c r="BB932" i="67"/>
  <c r="BA932" i="67"/>
  <c r="AZ932" i="67"/>
  <c r="AY932" i="67"/>
  <c r="AX932" i="67"/>
  <c r="AW932" i="67"/>
  <c r="AV932" i="67"/>
  <c r="AU932" i="67"/>
  <c r="AT932" i="67"/>
  <c r="AS932" i="67"/>
  <c r="AR932" i="67"/>
  <c r="AQ932" i="67"/>
  <c r="AP932" i="67"/>
  <c r="AO932" i="67"/>
  <c r="AN932" i="67"/>
  <c r="AM932" i="67"/>
  <c r="AL932" i="67"/>
  <c r="AK932" i="67"/>
  <c r="AF932" i="67"/>
  <c r="AH932" i="67"/>
  <c r="AG932" i="67"/>
  <c r="AE932" i="67"/>
  <c r="BU931" i="67"/>
  <c r="BT931" i="67"/>
  <c r="BS931" i="67"/>
  <c r="BR931" i="67"/>
  <c r="BQ931" i="67"/>
  <c r="BO931" i="67"/>
  <c r="BN931" i="67"/>
  <c r="AD931" i="67"/>
  <c r="BM931" i="67"/>
  <c r="BL931" i="67"/>
  <c r="BK931" i="67"/>
  <c r="BJ931" i="67"/>
  <c r="BI931" i="67"/>
  <c r="BH931" i="67"/>
  <c r="BG931" i="67"/>
  <c r="BE931" i="67"/>
  <c r="BD931" i="67"/>
  <c r="BC931" i="67"/>
  <c r="BB931" i="67"/>
  <c r="BA931" i="67"/>
  <c r="AZ931" i="67"/>
  <c r="AY931" i="67"/>
  <c r="AX931" i="67"/>
  <c r="AW931" i="67"/>
  <c r="AV931" i="67"/>
  <c r="AU931" i="67"/>
  <c r="AT931" i="67"/>
  <c r="AS931" i="67"/>
  <c r="AR931" i="67"/>
  <c r="AQ931" i="67"/>
  <c r="AP931" i="67"/>
  <c r="AO931" i="67"/>
  <c r="AN931" i="67"/>
  <c r="AM931" i="67"/>
  <c r="AL931" i="67"/>
  <c r="AK931" i="67"/>
  <c r="AF931" i="67"/>
  <c r="AH931" i="67"/>
  <c r="AG931" i="67"/>
  <c r="AE931" i="67"/>
  <c r="BU930" i="67"/>
  <c r="BT930" i="67"/>
  <c r="BS930" i="67"/>
  <c r="BR930" i="67"/>
  <c r="BQ930" i="67"/>
  <c r="BO930" i="67"/>
  <c r="BN930" i="67"/>
  <c r="AD930" i="67"/>
  <c r="BM930" i="67"/>
  <c r="BL930" i="67"/>
  <c r="BK930" i="67"/>
  <c r="BJ930" i="67"/>
  <c r="BI930" i="67"/>
  <c r="BH930" i="67"/>
  <c r="BG930" i="67"/>
  <c r="BE930" i="67"/>
  <c r="BD930" i="67"/>
  <c r="BC930" i="67"/>
  <c r="BB930" i="67"/>
  <c r="BA930" i="67"/>
  <c r="AZ930" i="67"/>
  <c r="AY930" i="67"/>
  <c r="AX930" i="67"/>
  <c r="AW930" i="67"/>
  <c r="AV930" i="67"/>
  <c r="AU930" i="67"/>
  <c r="AT930" i="67"/>
  <c r="AS930" i="67"/>
  <c r="AR930" i="67"/>
  <c r="AQ930" i="67"/>
  <c r="AP930" i="67"/>
  <c r="AO930" i="67"/>
  <c r="AN930" i="67"/>
  <c r="AM930" i="67"/>
  <c r="AL930" i="67"/>
  <c r="AK930" i="67"/>
  <c r="AF930" i="67"/>
  <c r="AH930" i="67"/>
  <c r="AG930" i="67"/>
  <c r="AE930" i="67"/>
  <c r="BU929" i="67"/>
  <c r="BT929" i="67"/>
  <c r="BS929" i="67"/>
  <c r="BR929" i="67"/>
  <c r="BQ929" i="67"/>
  <c r="BO929" i="67"/>
  <c r="BN929" i="67"/>
  <c r="AD929" i="67"/>
  <c r="BM929" i="67"/>
  <c r="BL929" i="67"/>
  <c r="BK929" i="67"/>
  <c r="BJ929" i="67"/>
  <c r="BI929" i="67"/>
  <c r="BH929" i="67"/>
  <c r="BG929" i="67"/>
  <c r="BE929" i="67"/>
  <c r="BD929" i="67"/>
  <c r="BC929" i="67"/>
  <c r="BB929" i="67"/>
  <c r="BA929" i="67"/>
  <c r="AZ929" i="67"/>
  <c r="AY929" i="67"/>
  <c r="AX929" i="67"/>
  <c r="AW929" i="67"/>
  <c r="AV929" i="67"/>
  <c r="AU929" i="67"/>
  <c r="AT929" i="67"/>
  <c r="AS929" i="67"/>
  <c r="AR929" i="67"/>
  <c r="AQ929" i="67"/>
  <c r="AP929" i="67"/>
  <c r="AO929" i="67"/>
  <c r="AN929" i="67"/>
  <c r="AM929" i="67"/>
  <c r="AL929" i="67"/>
  <c r="AK929" i="67"/>
  <c r="AF929" i="67"/>
  <c r="AH929" i="67"/>
  <c r="AG929" i="67"/>
  <c r="AE929" i="67"/>
  <c r="BU928" i="67"/>
  <c r="BT928" i="67"/>
  <c r="BS928" i="67"/>
  <c r="BR928" i="67"/>
  <c r="BQ928" i="67"/>
  <c r="BO928" i="67"/>
  <c r="BN928" i="67"/>
  <c r="AD928" i="67"/>
  <c r="BM928" i="67"/>
  <c r="BL928" i="67"/>
  <c r="BK928" i="67"/>
  <c r="BJ928" i="67"/>
  <c r="BI928" i="67"/>
  <c r="BH928" i="67"/>
  <c r="BG928" i="67"/>
  <c r="BE928" i="67"/>
  <c r="BD928" i="67"/>
  <c r="BC928" i="67"/>
  <c r="BB928" i="67"/>
  <c r="BA928" i="67"/>
  <c r="AZ928" i="67"/>
  <c r="AY928" i="67"/>
  <c r="AX928" i="67"/>
  <c r="AW928" i="67"/>
  <c r="AV928" i="67"/>
  <c r="AU928" i="67"/>
  <c r="AT928" i="67"/>
  <c r="AS928" i="67"/>
  <c r="AR928" i="67"/>
  <c r="AQ928" i="67"/>
  <c r="AP928" i="67"/>
  <c r="AO928" i="67"/>
  <c r="AN928" i="67"/>
  <c r="AM928" i="67"/>
  <c r="AL928" i="67"/>
  <c r="AK928" i="67"/>
  <c r="AF928" i="67"/>
  <c r="AH928" i="67"/>
  <c r="AG928" i="67"/>
  <c r="AE928" i="67"/>
  <c r="BU927" i="67"/>
  <c r="BT927" i="67"/>
  <c r="BS927" i="67"/>
  <c r="BR927" i="67"/>
  <c r="BQ927" i="67"/>
  <c r="BO927" i="67"/>
  <c r="BN927" i="67"/>
  <c r="AD927" i="67"/>
  <c r="BM927" i="67"/>
  <c r="BL927" i="67"/>
  <c r="BK927" i="67"/>
  <c r="BJ927" i="67"/>
  <c r="BI927" i="67"/>
  <c r="BH927" i="67"/>
  <c r="BG927" i="67"/>
  <c r="BE927" i="67"/>
  <c r="BD927" i="67"/>
  <c r="BC927" i="67"/>
  <c r="BB927" i="67"/>
  <c r="BA927" i="67"/>
  <c r="AZ927" i="67"/>
  <c r="AY927" i="67"/>
  <c r="AX927" i="67"/>
  <c r="AW927" i="67"/>
  <c r="AV927" i="67"/>
  <c r="AU927" i="67"/>
  <c r="AT927" i="67"/>
  <c r="AS927" i="67"/>
  <c r="AR927" i="67"/>
  <c r="AQ927" i="67"/>
  <c r="AP927" i="67"/>
  <c r="AO927" i="67"/>
  <c r="AN927" i="67"/>
  <c r="AM927" i="67"/>
  <c r="AL927" i="67"/>
  <c r="AK927" i="67"/>
  <c r="AF927" i="67"/>
  <c r="AH927" i="67"/>
  <c r="AG927" i="67"/>
  <c r="AE927" i="67"/>
  <c r="BU926" i="67"/>
  <c r="BT926" i="67"/>
  <c r="BS926" i="67"/>
  <c r="BR926" i="67"/>
  <c r="BQ926" i="67"/>
  <c r="BO926" i="67"/>
  <c r="BN926" i="67"/>
  <c r="AD926" i="67"/>
  <c r="BM926" i="67"/>
  <c r="BL926" i="67"/>
  <c r="BK926" i="67"/>
  <c r="BJ926" i="67"/>
  <c r="BI926" i="67"/>
  <c r="BH926" i="67"/>
  <c r="BG926" i="67"/>
  <c r="BE926" i="67"/>
  <c r="BD926" i="67"/>
  <c r="BC926" i="67"/>
  <c r="BB926" i="67"/>
  <c r="BA926" i="67"/>
  <c r="AZ926" i="67"/>
  <c r="AY926" i="67"/>
  <c r="AX926" i="67"/>
  <c r="AW926" i="67"/>
  <c r="AV926" i="67"/>
  <c r="AU926" i="67"/>
  <c r="AT926" i="67"/>
  <c r="AS926" i="67"/>
  <c r="AR926" i="67"/>
  <c r="AQ926" i="67"/>
  <c r="AP926" i="67"/>
  <c r="AO926" i="67"/>
  <c r="AN926" i="67"/>
  <c r="AM926" i="67"/>
  <c r="AL926" i="67"/>
  <c r="AK926" i="67"/>
  <c r="AF926" i="67"/>
  <c r="AH926" i="67"/>
  <c r="AG926" i="67"/>
  <c r="AE926" i="67"/>
  <c r="BU925" i="67"/>
  <c r="BT925" i="67"/>
  <c r="BS925" i="67"/>
  <c r="BR925" i="67"/>
  <c r="BQ925" i="67"/>
  <c r="BO925" i="67"/>
  <c r="BN925" i="67"/>
  <c r="AD925" i="67"/>
  <c r="BM925" i="67"/>
  <c r="BL925" i="67"/>
  <c r="BK925" i="67"/>
  <c r="BJ925" i="67"/>
  <c r="BI925" i="67"/>
  <c r="BH925" i="67"/>
  <c r="BG925" i="67"/>
  <c r="BE925" i="67"/>
  <c r="BD925" i="67"/>
  <c r="BC925" i="67"/>
  <c r="BB925" i="67"/>
  <c r="BA925" i="67"/>
  <c r="AZ925" i="67"/>
  <c r="AY925" i="67"/>
  <c r="AX925" i="67"/>
  <c r="AW925" i="67"/>
  <c r="AV925" i="67"/>
  <c r="AU925" i="67"/>
  <c r="AT925" i="67"/>
  <c r="AS925" i="67"/>
  <c r="AR925" i="67"/>
  <c r="AQ925" i="67"/>
  <c r="AP925" i="67"/>
  <c r="AO925" i="67"/>
  <c r="AN925" i="67"/>
  <c r="AM925" i="67"/>
  <c r="AL925" i="67"/>
  <c r="AK925" i="67"/>
  <c r="AF925" i="67"/>
  <c r="AH925" i="67"/>
  <c r="AG925" i="67"/>
  <c r="AE925" i="67"/>
  <c r="BU924" i="67"/>
  <c r="BT924" i="67"/>
  <c r="BS924" i="67"/>
  <c r="BR924" i="67"/>
  <c r="BQ924" i="67"/>
  <c r="BO924" i="67"/>
  <c r="BN924" i="67"/>
  <c r="AD924" i="67"/>
  <c r="BM924" i="67"/>
  <c r="BL924" i="67"/>
  <c r="BK924" i="67"/>
  <c r="BJ924" i="67"/>
  <c r="BI924" i="67"/>
  <c r="BH924" i="67"/>
  <c r="BG924" i="67"/>
  <c r="BE924" i="67"/>
  <c r="BD924" i="67"/>
  <c r="BC924" i="67"/>
  <c r="BB924" i="67"/>
  <c r="BA924" i="67"/>
  <c r="AZ924" i="67"/>
  <c r="AY924" i="67"/>
  <c r="AX924" i="67"/>
  <c r="AW924" i="67"/>
  <c r="AV924" i="67"/>
  <c r="AU924" i="67"/>
  <c r="AT924" i="67"/>
  <c r="AS924" i="67"/>
  <c r="AR924" i="67"/>
  <c r="AQ924" i="67"/>
  <c r="AP924" i="67"/>
  <c r="AO924" i="67"/>
  <c r="AN924" i="67"/>
  <c r="AM924" i="67"/>
  <c r="AL924" i="67"/>
  <c r="AK924" i="67"/>
  <c r="AF924" i="67"/>
  <c r="AH924" i="67"/>
  <c r="AG924" i="67"/>
  <c r="AE924" i="67"/>
  <c r="BU923" i="67"/>
  <c r="BT923" i="67"/>
  <c r="BS923" i="67"/>
  <c r="BR923" i="67"/>
  <c r="BQ923" i="67"/>
  <c r="BO923" i="67"/>
  <c r="BN923" i="67"/>
  <c r="AD923" i="67"/>
  <c r="BM923" i="67"/>
  <c r="BL923" i="67"/>
  <c r="BK923" i="67"/>
  <c r="BJ923" i="67"/>
  <c r="BI923" i="67"/>
  <c r="BH923" i="67"/>
  <c r="BG923" i="67"/>
  <c r="BE923" i="67"/>
  <c r="BD923" i="67"/>
  <c r="BC923" i="67"/>
  <c r="BB923" i="67"/>
  <c r="BA923" i="67"/>
  <c r="AZ923" i="67"/>
  <c r="AY923" i="67"/>
  <c r="AX923" i="67"/>
  <c r="AW923" i="67"/>
  <c r="AV923" i="67"/>
  <c r="AU923" i="67"/>
  <c r="AT923" i="67"/>
  <c r="AS923" i="67"/>
  <c r="AR923" i="67"/>
  <c r="AQ923" i="67"/>
  <c r="AP923" i="67"/>
  <c r="AO923" i="67"/>
  <c r="AN923" i="67"/>
  <c r="AM923" i="67"/>
  <c r="AL923" i="67"/>
  <c r="AK923" i="67"/>
  <c r="AF923" i="67"/>
  <c r="AH923" i="67"/>
  <c r="AG923" i="67"/>
  <c r="AE923" i="67"/>
  <c r="BU922" i="67"/>
  <c r="BT922" i="67"/>
  <c r="BS922" i="67"/>
  <c r="BR922" i="67"/>
  <c r="BQ922" i="67"/>
  <c r="BO922" i="67"/>
  <c r="BN922" i="67"/>
  <c r="AD922" i="67"/>
  <c r="BM922" i="67"/>
  <c r="BL922" i="67"/>
  <c r="BK922" i="67"/>
  <c r="BJ922" i="67"/>
  <c r="BI922" i="67"/>
  <c r="BH922" i="67"/>
  <c r="BG922" i="67"/>
  <c r="BE922" i="67"/>
  <c r="BD922" i="67"/>
  <c r="BC922" i="67"/>
  <c r="BB922" i="67"/>
  <c r="BA922" i="67"/>
  <c r="AZ922" i="67"/>
  <c r="AY922" i="67"/>
  <c r="AX922" i="67"/>
  <c r="AW922" i="67"/>
  <c r="AV922" i="67"/>
  <c r="AU922" i="67"/>
  <c r="AT922" i="67"/>
  <c r="AS922" i="67"/>
  <c r="AR922" i="67"/>
  <c r="AQ922" i="67"/>
  <c r="AP922" i="67"/>
  <c r="AO922" i="67"/>
  <c r="AN922" i="67"/>
  <c r="AM922" i="67"/>
  <c r="AL922" i="67"/>
  <c r="AK922" i="67"/>
  <c r="AF922" i="67"/>
  <c r="AH922" i="67"/>
  <c r="AG922" i="67"/>
  <c r="AE922" i="67"/>
  <c r="BU921" i="67"/>
  <c r="BT921" i="67"/>
  <c r="BS921" i="67"/>
  <c r="BR921" i="67"/>
  <c r="BQ921" i="67"/>
  <c r="BO921" i="67"/>
  <c r="BN921" i="67"/>
  <c r="AD921" i="67"/>
  <c r="BM921" i="67"/>
  <c r="BL921" i="67"/>
  <c r="BK921" i="67"/>
  <c r="BJ921" i="67"/>
  <c r="BI921" i="67"/>
  <c r="BH921" i="67"/>
  <c r="BG921" i="67"/>
  <c r="BE921" i="67"/>
  <c r="BD921" i="67"/>
  <c r="BC921" i="67"/>
  <c r="BB921" i="67"/>
  <c r="BA921" i="67"/>
  <c r="AZ921" i="67"/>
  <c r="AY921" i="67"/>
  <c r="AX921" i="67"/>
  <c r="AW921" i="67"/>
  <c r="AV921" i="67"/>
  <c r="AU921" i="67"/>
  <c r="AT921" i="67"/>
  <c r="AS921" i="67"/>
  <c r="AR921" i="67"/>
  <c r="AQ921" i="67"/>
  <c r="AP921" i="67"/>
  <c r="AO921" i="67"/>
  <c r="AN921" i="67"/>
  <c r="AM921" i="67"/>
  <c r="AL921" i="67"/>
  <c r="AK921" i="67"/>
  <c r="AF921" i="67"/>
  <c r="AH921" i="67"/>
  <c r="AG921" i="67"/>
  <c r="AE921" i="67"/>
  <c r="BU920" i="67"/>
  <c r="BT920" i="67"/>
  <c r="BS920" i="67"/>
  <c r="BR920" i="67"/>
  <c r="BQ920" i="67"/>
  <c r="BO920" i="67"/>
  <c r="BN920" i="67"/>
  <c r="AD920" i="67"/>
  <c r="BM920" i="67"/>
  <c r="BL920" i="67"/>
  <c r="BK920" i="67"/>
  <c r="BJ920" i="67"/>
  <c r="BI920" i="67"/>
  <c r="BH920" i="67"/>
  <c r="BG920" i="67"/>
  <c r="BE920" i="67"/>
  <c r="BD920" i="67"/>
  <c r="BC920" i="67"/>
  <c r="BB920" i="67"/>
  <c r="BA920" i="67"/>
  <c r="AZ920" i="67"/>
  <c r="AY920" i="67"/>
  <c r="AX920" i="67"/>
  <c r="AW920" i="67"/>
  <c r="AV920" i="67"/>
  <c r="AU920" i="67"/>
  <c r="AT920" i="67"/>
  <c r="AS920" i="67"/>
  <c r="AR920" i="67"/>
  <c r="AQ920" i="67"/>
  <c r="AP920" i="67"/>
  <c r="AO920" i="67"/>
  <c r="AN920" i="67"/>
  <c r="AM920" i="67"/>
  <c r="AL920" i="67"/>
  <c r="AK920" i="67"/>
  <c r="AF920" i="67"/>
  <c r="AH920" i="67"/>
  <c r="AG920" i="67"/>
  <c r="AE920" i="67"/>
  <c r="BU919" i="67"/>
  <c r="BT919" i="67"/>
  <c r="BS919" i="67"/>
  <c r="BR919" i="67"/>
  <c r="BQ919" i="67"/>
  <c r="BO919" i="67"/>
  <c r="BN919" i="67"/>
  <c r="AD919" i="67"/>
  <c r="BM919" i="67"/>
  <c r="BL919" i="67"/>
  <c r="BK919" i="67"/>
  <c r="BJ919" i="67"/>
  <c r="BI919" i="67"/>
  <c r="BH919" i="67"/>
  <c r="BG919" i="67"/>
  <c r="BE919" i="67"/>
  <c r="BD919" i="67"/>
  <c r="BC919" i="67"/>
  <c r="BB919" i="67"/>
  <c r="BA919" i="67"/>
  <c r="AZ919" i="67"/>
  <c r="AY919" i="67"/>
  <c r="AX919" i="67"/>
  <c r="AW919" i="67"/>
  <c r="AV919" i="67"/>
  <c r="AU919" i="67"/>
  <c r="AT919" i="67"/>
  <c r="AS919" i="67"/>
  <c r="AR919" i="67"/>
  <c r="AQ919" i="67"/>
  <c r="AP919" i="67"/>
  <c r="AO919" i="67"/>
  <c r="AN919" i="67"/>
  <c r="AM919" i="67"/>
  <c r="AL919" i="67"/>
  <c r="AK919" i="67"/>
  <c r="AF919" i="67"/>
  <c r="AH919" i="67"/>
  <c r="AG919" i="67"/>
  <c r="AE919" i="67"/>
  <c r="BU918" i="67"/>
  <c r="BT918" i="67"/>
  <c r="BS918" i="67"/>
  <c r="BR918" i="67"/>
  <c r="BQ918" i="67"/>
  <c r="BO918" i="67"/>
  <c r="BN918" i="67"/>
  <c r="AD918" i="67"/>
  <c r="BM918" i="67"/>
  <c r="BL918" i="67"/>
  <c r="BK918" i="67"/>
  <c r="BJ918" i="67"/>
  <c r="BI918" i="67"/>
  <c r="BH918" i="67"/>
  <c r="BG918" i="67"/>
  <c r="BE918" i="67"/>
  <c r="BD918" i="67"/>
  <c r="BC918" i="67"/>
  <c r="BB918" i="67"/>
  <c r="BA918" i="67"/>
  <c r="AZ918" i="67"/>
  <c r="AY918" i="67"/>
  <c r="AX918" i="67"/>
  <c r="AW918" i="67"/>
  <c r="AV918" i="67"/>
  <c r="AU918" i="67"/>
  <c r="AT918" i="67"/>
  <c r="AS918" i="67"/>
  <c r="AR918" i="67"/>
  <c r="AQ918" i="67"/>
  <c r="AP918" i="67"/>
  <c r="AO918" i="67"/>
  <c r="AN918" i="67"/>
  <c r="AM918" i="67"/>
  <c r="AL918" i="67"/>
  <c r="AK918" i="67"/>
  <c r="AF918" i="67"/>
  <c r="AH918" i="67"/>
  <c r="AG918" i="67"/>
  <c r="AE918" i="67"/>
  <c r="BU917" i="67"/>
  <c r="BT917" i="67"/>
  <c r="BS917" i="67"/>
  <c r="BR917" i="67"/>
  <c r="BQ917" i="67"/>
  <c r="BO917" i="67"/>
  <c r="BN917" i="67"/>
  <c r="AD917" i="67"/>
  <c r="BM917" i="67"/>
  <c r="BL917" i="67"/>
  <c r="BK917" i="67"/>
  <c r="BJ917" i="67"/>
  <c r="BI917" i="67"/>
  <c r="BH917" i="67"/>
  <c r="BG917" i="67"/>
  <c r="BE917" i="67"/>
  <c r="BD917" i="67"/>
  <c r="BC917" i="67"/>
  <c r="BB917" i="67"/>
  <c r="BA917" i="67"/>
  <c r="AZ917" i="67"/>
  <c r="AY917" i="67"/>
  <c r="AX917" i="67"/>
  <c r="AW917" i="67"/>
  <c r="AV917" i="67"/>
  <c r="AU917" i="67"/>
  <c r="AT917" i="67"/>
  <c r="AS917" i="67"/>
  <c r="AR917" i="67"/>
  <c r="AQ917" i="67"/>
  <c r="AP917" i="67"/>
  <c r="AO917" i="67"/>
  <c r="AN917" i="67"/>
  <c r="AM917" i="67"/>
  <c r="AL917" i="67"/>
  <c r="AK917" i="67"/>
  <c r="AF917" i="67"/>
  <c r="AH917" i="67"/>
  <c r="AG917" i="67"/>
  <c r="AE917" i="67"/>
  <c r="BU916" i="67"/>
  <c r="BT916" i="67"/>
  <c r="BS916" i="67"/>
  <c r="BR916" i="67"/>
  <c r="BQ916" i="67"/>
  <c r="BO916" i="67"/>
  <c r="BN916" i="67"/>
  <c r="AD916" i="67"/>
  <c r="BM916" i="67"/>
  <c r="BL916" i="67"/>
  <c r="BK916" i="67"/>
  <c r="BJ916" i="67"/>
  <c r="BI916" i="67"/>
  <c r="BH916" i="67"/>
  <c r="BG916" i="67"/>
  <c r="BE916" i="67"/>
  <c r="BD916" i="67"/>
  <c r="BC916" i="67"/>
  <c r="BB916" i="67"/>
  <c r="BA916" i="67"/>
  <c r="AZ916" i="67"/>
  <c r="AY916" i="67"/>
  <c r="AX916" i="67"/>
  <c r="AW916" i="67"/>
  <c r="AV916" i="67"/>
  <c r="AU916" i="67"/>
  <c r="AT916" i="67"/>
  <c r="AS916" i="67"/>
  <c r="AR916" i="67"/>
  <c r="AQ916" i="67"/>
  <c r="AP916" i="67"/>
  <c r="AO916" i="67"/>
  <c r="AN916" i="67"/>
  <c r="AM916" i="67"/>
  <c r="AL916" i="67"/>
  <c r="AK916" i="67"/>
  <c r="AF916" i="67"/>
  <c r="AH916" i="67"/>
  <c r="AG916" i="67"/>
  <c r="AE916" i="67"/>
  <c r="BU915" i="67"/>
  <c r="BT915" i="67"/>
  <c r="BS915" i="67"/>
  <c r="BR915" i="67"/>
  <c r="BQ915" i="67"/>
  <c r="BO915" i="67"/>
  <c r="BN915" i="67"/>
  <c r="AD915" i="67"/>
  <c r="BM915" i="67"/>
  <c r="BL915" i="67"/>
  <c r="BK915" i="67"/>
  <c r="BJ915" i="67"/>
  <c r="BI915" i="67"/>
  <c r="BH915" i="67"/>
  <c r="BG915" i="67"/>
  <c r="BE915" i="67"/>
  <c r="BD915" i="67"/>
  <c r="BC915" i="67"/>
  <c r="BB915" i="67"/>
  <c r="BA915" i="67"/>
  <c r="AZ915" i="67"/>
  <c r="AY915" i="67"/>
  <c r="AX915" i="67"/>
  <c r="AW915" i="67"/>
  <c r="AV915" i="67"/>
  <c r="AU915" i="67"/>
  <c r="AT915" i="67"/>
  <c r="AS915" i="67"/>
  <c r="AR915" i="67"/>
  <c r="AQ915" i="67"/>
  <c r="AP915" i="67"/>
  <c r="AO915" i="67"/>
  <c r="AN915" i="67"/>
  <c r="AM915" i="67"/>
  <c r="AL915" i="67"/>
  <c r="AK915" i="67"/>
  <c r="AF915" i="67"/>
  <c r="AH915" i="67"/>
  <c r="AG915" i="67"/>
  <c r="AE915" i="67"/>
  <c r="BU914" i="67"/>
  <c r="BT914" i="67"/>
  <c r="BS914" i="67"/>
  <c r="BR914" i="67"/>
  <c r="BQ914" i="67"/>
  <c r="BO914" i="67"/>
  <c r="BN914" i="67"/>
  <c r="AD914" i="67"/>
  <c r="BM914" i="67"/>
  <c r="BL914" i="67"/>
  <c r="BK914" i="67"/>
  <c r="BJ914" i="67"/>
  <c r="BI914" i="67"/>
  <c r="BH914" i="67"/>
  <c r="BG914" i="67"/>
  <c r="BE914" i="67"/>
  <c r="BD914" i="67"/>
  <c r="BC914" i="67"/>
  <c r="BB914" i="67"/>
  <c r="BA914" i="67"/>
  <c r="AZ914" i="67"/>
  <c r="AY914" i="67"/>
  <c r="AX914" i="67"/>
  <c r="AW914" i="67"/>
  <c r="AV914" i="67"/>
  <c r="AU914" i="67"/>
  <c r="AT914" i="67"/>
  <c r="AS914" i="67"/>
  <c r="AR914" i="67"/>
  <c r="AQ914" i="67"/>
  <c r="AP914" i="67"/>
  <c r="AO914" i="67"/>
  <c r="AN914" i="67"/>
  <c r="AM914" i="67"/>
  <c r="AL914" i="67"/>
  <c r="AK914" i="67"/>
  <c r="AF914" i="67"/>
  <c r="AH914" i="67"/>
  <c r="AG914" i="67"/>
  <c r="AE914" i="67"/>
  <c r="BU913" i="67"/>
  <c r="BT913" i="67"/>
  <c r="BS913" i="67"/>
  <c r="BR913" i="67"/>
  <c r="BQ913" i="67"/>
  <c r="BO913" i="67"/>
  <c r="BN913" i="67"/>
  <c r="AD913" i="67"/>
  <c r="BM913" i="67"/>
  <c r="BL913" i="67"/>
  <c r="BK913" i="67"/>
  <c r="BJ913" i="67"/>
  <c r="BI913" i="67"/>
  <c r="BH913" i="67"/>
  <c r="BG913" i="67"/>
  <c r="BE913" i="67"/>
  <c r="BD913" i="67"/>
  <c r="BC913" i="67"/>
  <c r="BB913" i="67"/>
  <c r="BA913" i="67"/>
  <c r="AZ913" i="67"/>
  <c r="AY913" i="67"/>
  <c r="AX913" i="67"/>
  <c r="AW913" i="67"/>
  <c r="AV913" i="67"/>
  <c r="AU913" i="67"/>
  <c r="AT913" i="67"/>
  <c r="AS913" i="67"/>
  <c r="AR913" i="67"/>
  <c r="AQ913" i="67"/>
  <c r="AP913" i="67"/>
  <c r="AO913" i="67"/>
  <c r="AN913" i="67"/>
  <c r="AM913" i="67"/>
  <c r="AL913" i="67"/>
  <c r="AK913" i="67"/>
  <c r="AF913" i="67"/>
  <c r="AH913" i="67"/>
  <c r="AG913" i="67"/>
  <c r="AE913" i="67"/>
  <c r="BU912" i="67"/>
  <c r="BT912" i="67"/>
  <c r="BS912" i="67"/>
  <c r="BR912" i="67"/>
  <c r="BQ912" i="67"/>
  <c r="BO912" i="67"/>
  <c r="BN912" i="67"/>
  <c r="AD912" i="67"/>
  <c r="BM912" i="67"/>
  <c r="BL912" i="67"/>
  <c r="BK912" i="67"/>
  <c r="BJ912" i="67"/>
  <c r="BI912" i="67"/>
  <c r="BH912" i="67"/>
  <c r="BG912" i="67"/>
  <c r="BE912" i="67"/>
  <c r="BD912" i="67"/>
  <c r="BC912" i="67"/>
  <c r="BB912" i="67"/>
  <c r="BA912" i="67"/>
  <c r="AZ912" i="67"/>
  <c r="AY912" i="67"/>
  <c r="AX912" i="67"/>
  <c r="AW912" i="67"/>
  <c r="AV912" i="67"/>
  <c r="AU912" i="67"/>
  <c r="AT912" i="67"/>
  <c r="AS912" i="67"/>
  <c r="AR912" i="67"/>
  <c r="AQ912" i="67"/>
  <c r="AP912" i="67"/>
  <c r="AO912" i="67"/>
  <c r="AN912" i="67"/>
  <c r="AM912" i="67"/>
  <c r="AL912" i="67"/>
  <c r="AK912" i="67"/>
  <c r="AF912" i="67"/>
  <c r="AH912" i="67"/>
  <c r="AG912" i="67"/>
  <c r="AE912" i="67"/>
  <c r="BU911" i="67"/>
  <c r="BT911" i="67"/>
  <c r="BS911" i="67"/>
  <c r="BR911" i="67"/>
  <c r="BQ911" i="67"/>
  <c r="BO911" i="67"/>
  <c r="BN911" i="67"/>
  <c r="AD911" i="67"/>
  <c r="BM911" i="67"/>
  <c r="BL911" i="67"/>
  <c r="BK911" i="67"/>
  <c r="BJ911" i="67"/>
  <c r="BI911" i="67"/>
  <c r="BH911" i="67"/>
  <c r="BG911" i="67"/>
  <c r="BE911" i="67"/>
  <c r="BD911" i="67"/>
  <c r="BC911" i="67"/>
  <c r="BB911" i="67"/>
  <c r="BA911" i="67"/>
  <c r="AZ911" i="67"/>
  <c r="AY911" i="67"/>
  <c r="AX911" i="67"/>
  <c r="AW911" i="67"/>
  <c r="AV911" i="67"/>
  <c r="AU911" i="67"/>
  <c r="AT911" i="67"/>
  <c r="AS911" i="67"/>
  <c r="AR911" i="67"/>
  <c r="AQ911" i="67"/>
  <c r="AP911" i="67"/>
  <c r="AO911" i="67"/>
  <c r="AN911" i="67"/>
  <c r="AM911" i="67"/>
  <c r="AL911" i="67"/>
  <c r="AK911" i="67"/>
  <c r="AF911" i="67"/>
  <c r="AH911" i="67"/>
  <c r="AG911" i="67"/>
  <c r="AE911" i="67"/>
  <c r="BU910" i="67"/>
  <c r="BT910" i="67"/>
  <c r="BS910" i="67"/>
  <c r="BR910" i="67"/>
  <c r="BQ910" i="67"/>
  <c r="BO910" i="67"/>
  <c r="BN910" i="67"/>
  <c r="AD910" i="67"/>
  <c r="BM910" i="67"/>
  <c r="BL910" i="67"/>
  <c r="BK910" i="67"/>
  <c r="BJ910" i="67"/>
  <c r="BI910" i="67"/>
  <c r="BH910" i="67"/>
  <c r="BG910" i="67"/>
  <c r="BE910" i="67"/>
  <c r="BD910" i="67"/>
  <c r="BC910" i="67"/>
  <c r="BB910" i="67"/>
  <c r="BA910" i="67"/>
  <c r="AZ910" i="67"/>
  <c r="AY910" i="67"/>
  <c r="AX910" i="67"/>
  <c r="AW910" i="67"/>
  <c r="AV910" i="67"/>
  <c r="AU910" i="67"/>
  <c r="AT910" i="67"/>
  <c r="AS910" i="67"/>
  <c r="AR910" i="67"/>
  <c r="AQ910" i="67"/>
  <c r="AP910" i="67"/>
  <c r="AO910" i="67"/>
  <c r="AN910" i="67"/>
  <c r="AM910" i="67"/>
  <c r="AL910" i="67"/>
  <c r="AK910" i="67"/>
  <c r="AF910" i="67"/>
  <c r="AH910" i="67"/>
  <c r="AG910" i="67"/>
  <c r="AE910" i="67"/>
  <c r="BU909" i="67"/>
  <c r="BT909" i="67"/>
  <c r="BS909" i="67"/>
  <c r="BR909" i="67"/>
  <c r="BQ909" i="67"/>
  <c r="BO909" i="67"/>
  <c r="BN909" i="67"/>
  <c r="AD909" i="67"/>
  <c r="BM909" i="67"/>
  <c r="BL909" i="67"/>
  <c r="BK909" i="67"/>
  <c r="BJ909" i="67"/>
  <c r="BI909" i="67"/>
  <c r="BH909" i="67"/>
  <c r="BG909" i="67"/>
  <c r="BE909" i="67"/>
  <c r="BD909" i="67"/>
  <c r="BC909" i="67"/>
  <c r="BB909" i="67"/>
  <c r="BA909" i="67"/>
  <c r="AZ909" i="67"/>
  <c r="AY909" i="67"/>
  <c r="AX909" i="67"/>
  <c r="AW909" i="67"/>
  <c r="AV909" i="67"/>
  <c r="AU909" i="67"/>
  <c r="AT909" i="67"/>
  <c r="AS909" i="67"/>
  <c r="AR909" i="67"/>
  <c r="AQ909" i="67"/>
  <c r="AP909" i="67"/>
  <c r="AO909" i="67"/>
  <c r="AN909" i="67"/>
  <c r="AM909" i="67"/>
  <c r="AL909" i="67"/>
  <c r="AK909" i="67"/>
  <c r="AF909" i="67"/>
  <c r="AH909" i="67"/>
  <c r="AG909" i="67"/>
  <c r="AE909" i="67"/>
  <c r="BU908" i="67"/>
  <c r="BT908" i="67"/>
  <c r="BS908" i="67"/>
  <c r="BR908" i="67"/>
  <c r="BQ908" i="67"/>
  <c r="BO908" i="67"/>
  <c r="BN908" i="67"/>
  <c r="AD908" i="67"/>
  <c r="BM908" i="67"/>
  <c r="BL908" i="67"/>
  <c r="BK908" i="67"/>
  <c r="BJ908" i="67"/>
  <c r="BI908" i="67"/>
  <c r="BH908" i="67"/>
  <c r="BG908" i="67"/>
  <c r="BE908" i="67"/>
  <c r="BD908" i="67"/>
  <c r="BC908" i="67"/>
  <c r="BB908" i="67"/>
  <c r="BA908" i="67"/>
  <c r="AZ908" i="67"/>
  <c r="AY908" i="67"/>
  <c r="AX908" i="67"/>
  <c r="AW908" i="67"/>
  <c r="AV908" i="67"/>
  <c r="AU908" i="67"/>
  <c r="AT908" i="67"/>
  <c r="AS908" i="67"/>
  <c r="AR908" i="67"/>
  <c r="AQ908" i="67"/>
  <c r="AP908" i="67"/>
  <c r="AO908" i="67"/>
  <c r="AN908" i="67"/>
  <c r="AM908" i="67"/>
  <c r="AL908" i="67"/>
  <c r="AK908" i="67"/>
  <c r="AF908" i="67"/>
  <c r="AH908" i="67"/>
  <c r="AG908" i="67"/>
  <c r="AE908" i="67"/>
  <c r="BU907" i="67"/>
  <c r="BT907" i="67"/>
  <c r="BS907" i="67"/>
  <c r="BR907" i="67"/>
  <c r="BQ907" i="67"/>
  <c r="BO907" i="67"/>
  <c r="BN907" i="67"/>
  <c r="AD907" i="67"/>
  <c r="BM907" i="67"/>
  <c r="BL907" i="67"/>
  <c r="BK907" i="67"/>
  <c r="BJ907" i="67"/>
  <c r="BI907" i="67"/>
  <c r="BH907" i="67"/>
  <c r="BG907" i="67"/>
  <c r="BE907" i="67"/>
  <c r="BD907" i="67"/>
  <c r="BC907" i="67"/>
  <c r="BB907" i="67"/>
  <c r="BA907" i="67"/>
  <c r="AZ907" i="67"/>
  <c r="AY907" i="67"/>
  <c r="AX907" i="67"/>
  <c r="AW907" i="67"/>
  <c r="AV907" i="67"/>
  <c r="AU907" i="67"/>
  <c r="AT907" i="67"/>
  <c r="AS907" i="67"/>
  <c r="AR907" i="67"/>
  <c r="AQ907" i="67"/>
  <c r="AP907" i="67"/>
  <c r="AO907" i="67"/>
  <c r="AN907" i="67"/>
  <c r="AM907" i="67"/>
  <c r="AL907" i="67"/>
  <c r="AK907" i="67"/>
  <c r="AF907" i="67"/>
  <c r="AH907" i="67"/>
  <c r="AG907" i="67"/>
  <c r="AE907" i="67"/>
  <c r="BU906" i="67"/>
  <c r="BT906" i="67"/>
  <c r="BS906" i="67"/>
  <c r="BR906" i="67"/>
  <c r="BQ906" i="67"/>
  <c r="BO906" i="67"/>
  <c r="BN906" i="67"/>
  <c r="AD906" i="67"/>
  <c r="BM906" i="67"/>
  <c r="BL906" i="67"/>
  <c r="BK906" i="67"/>
  <c r="BJ906" i="67"/>
  <c r="BI906" i="67"/>
  <c r="BH906" i="67"/>
  <c r="BG906" i="67"/>
  <c r="BE906" i="67"/>
  <c r="BD906" i="67"/>
  <c r="BC906" i="67"/>
  <c r="BB906" i="67"/>
  <c r="BA906" i="67"/>
  <c r="AZ906" i="67"/>
  <c r="AY906" i="67"/>
  <c r="AX906" i="67"/>
  <c r="AW906" i="67"/>
  <c r="AV906" i="67"/>
  <c r="AU906" i="67"/>
  <c r="AT906" i="67"/>
  <c r="AS906" i="67"/>
  <c r="AR906" i="67"/>
  <c r="AQ906" i="67"/>
  <c r="AP906" i="67"/>
  <c r="AO906" i="67"/>
  <c r="AN906" i="67"/>
  <c r="AM906" i="67"/>
  <c r="AL906" i="67"/>
  <c r="AK906" i="67"/>
  <c r="AF906" i="67"/>
  <c r="AH906" i="67"/>
  <c r="AG906" i="67"/>
  <c r="AE906" i="67"/>
  <c r="BU905" i="67"/>
  <c r="BT905" i="67"/>
  <c r="BS905" i="67"/>
  <c r="BR905" i="67"/>
  <c r="BQ905" i="67"/>
  <c r="BO905" i="67"/>
  <c r="BN905" i="67"/>
  <c r="AD905" i="67"/>
  <c r="BM905" i="67"/>
  <c r="BL905" i="67"/>
  <c r="BK905" i="67"/>
  <c r="BJ905" i="67"/>
  <c r="BI905" i="67"/>
  <c r="BH905" i="67"/>
  <c r="BG905" i="67"/>
  <c r="BE905" i="67"/>
  <c r="BD905" i="67"/>
  <c r="BC905" i="67"/>
  <c r="BB905" i="67"/>
  <c r="BA905" i="67"/>
  <c r="AZ905" i="67"/>
  <c r="AY905" i="67"/>
  <c r="AX905" i="67"/>
  <c r="AW905" i="67"/>
  <c r="AV905" i="67"/>
  <c r="AU905" i="67"/>
  <c r="AT905" i="67"/>
  <c r="AS905" i="67"/>
  <c r="AR905" i="67"/>
  <c r="AQ905" i="67"/>
  <c r="AP905" i="67"/>
  <c r="AO905" i="67"/>
  <c r="AN905" i="67"/>
  <c r="AM905" i="67"/>
  <c r="AL905" i="67"/>
  <c r="AK905" i="67"/>
  <c r="AF905" i="67"/>
  <c r="AH905" i="67"/>
  <c r="AG905" i="67"/>
  <c r="AE905" i="67"/>
  <c r="BU904" i="67"/>
  <c r="BT904" i="67"/>
  <c r="BS904" i="67"/>
  <c r="BR904" i="67"/>
  <c r="BQ904" i="67"/>
  <c r="BO904" i="67"/>
  <c r="BN904" i="67"/>
  <c r="AD904" i="67"/>
  <c r="BM904" i="67"/>
  <c r="BL904" i="67"/>
  <c r="BK904" i="67"/>
  <c r="BJ904" i="67"/>
  <c r="BI904" i="67"/>
  <c r="BH904" i="67"/>
  <c r="BG904" i="67"/>
  <c r="BE904" i="67"/>
  <c r="BD904" i="67"/>
  <c r="BC904" i="67"/>
  <c r="BB904" i="67"/>
  <c r="BA904" i="67"/>
  <c r="AZ904" i="67"/>
  <c r="AY904" i="67"/>
  <c r="AX904" i="67"/>
  <c r="AW904" i="67"/>
  <c r="AV904" i="67"/>
  <c r="AU904" i="67"/>
  <c r="AT904" i="67"/>
  <c r="AS904" i="67"/>
  <c r="AR904" i="67"/>
  <c r="AQ904" i="67"/>
  <c r="AP904" i="67"/>
  <c r="AO904" i="67"/>
  <c r="AN904" i="67"/>
  <c r="AM904" i="67"/>
  <c r="AL904" i="67"/>
  <c r="AK904" i="67"/>
  <c r="AF904" i="67"/>
  <c r="AH904" i="67"/>
  <c r="AG904" i="67"/>
  <c r="AE904" i="67"/>
  <c r="BU903" i="67"/>
  <c r="BT903" i="67"/>
  <c r="BS903" i="67"/>
  <c r="BR903" i="67"/>
  <c r="BQ903" i="67"/>
  <c r="BO903" i="67"/>
  <c r="BN903" i="67"/>
  <c r="AD903" i="67"/>
  <c r="BM903" i="67"/>
  <c r="BL903" i="67"/>
  <c r="BK903" i="67"/>
  <c r="BJ903" i="67"/>
  <c r="BI903" i="67"/>
  <c r="BH903" i="67"/>
  <c r="BG903" i="67"/>
  <c r="BE903" i="67"/>
  <c r="BD903" i="67"/>
  <c r="BC903" i="67"/>
  <c r="BB903" i="67"/>
  <c r="BA903" i="67"/>
  <c r="AZ903" i="67"/>
  <c r="AY903" i="67"/>
  <c r="AX903" i="67"/>
  <c r="AW903" i="67"/>
  <c r="AV903" i="67"/>
  <c r="AU903" i="67"/>
  <c r="AT903" i="67"/>
  <c r="AS903" i="67"/>
  <c r="AR903" i="67"/>
  <c r="AQ903" i="67"/>
  <c r="AP903" i="67"/>
  <c r="AO903" i="67"/>
  <c r="AN903" i="67"/>
  <c r="AM903" i="67"/>
  <c r="AL903" i="67"/>
  <c r="AK903" i="67"/>
  <c r="AF903" i="67"/>
  <c r="AH903" i="67"/>
  <c r="AG903" i="67"/>
  <c r="AE903" i="67"/>
  <c r="BU902" i="67"/>
  <c r="BT902" i="67"/>
  <c r="BS902" i="67"/>
  <c r="BR902" i="67"/>
  <c r="BQ902" i="67"/>
  <c r="BO902" i="67"/>
  <c r="BN902" i="67"/>
  <c r="AD902" i="67"/>
  <c r="BM902" i="67"/>
  <c r="BL902" i="67"/>
  <c r="BK902" i="67"/>
  <c r="BJ902" i="67"/>
  <c r="BI902" i="67"/>
  <c r="BH902" i="67"/>
  <c r="BG902" i="67"/>
  <c r="BE902" i="67"/>
  <c r="BD902" i="67"/>
  <c r="BC902" i="67"/>
  <c r="BB902" i="67"/>
  <c r="BA902" i="67"/>
  <c r="AZ902" i="67"/>
  <c r="AY902" i="67"/>
  <c r="AX902" i="67"/>
  <c r="AW902" i="67"/>
  <c r="AV902" i="67"/>
  <c r="AU902" i="67"/>
  <c r="AT902" i="67"/>
  <c r="AS902" i="67"/>
  <c r="AR902" i="67"/>
  <c r="AQ902" i="67"/>
  <c r="AP902" i="67"/>
  <c r="AO902" i="67"/>
  <c r="AN902" i="67"/>
  <c r="AM902" i="67"/>
  <c r="AL902" i="67"/>
  <c r="AK902" i="67"/>
  <c r="AF902" i="67"/>
  <c r="AH902" i="67"/>
  <c r="AG902" i="67"/>
  <c r="AE902" i="67"/>
  <c r="BU901" i="67"/>
  <c r="BT901" i="67"/>
  <c r="BS901" i="67"/>
  <c r="BR901" i="67"/>
  <c r="BQ901" i="67"/>
  <c r="BO901" i="67"/>
  <c r="BN901" i="67"/>
  <c r="AD901" i="67"/>
  <c r="BM901" i="67"/>
  <c r="BL901" i="67"/>
  <c r="BK901" i="67"/>
  <c r="BJ901" i="67"/>
  <c r="BI901" i="67"/>
  <c r="BH901" i="67"/>
  <c r="BG901" i="67"/>
  <c r="BE901" i="67"/>
  <c r="BD901" i="67"/>
  <c r="BC901" i="67"/>
  <c r="BB901" i="67"/>
  <c r="BA901" i="67"/>
  <c r="AZ901" i="67"/>
  <c r="AY901" i="67"/>
  <c r="AX901" i="67"/>
  <c r="AW901" i="67"/>
  <c r="AV901" i="67"/>
  <c r="AU901" i="67"/>
  <c r="AT901" i="67"/>
  <c r="AS901" i="67"/>
  <c r="AR901" i="67"/>
  <c r="AQ901" i="67"/>
  <c r="AP901" i="67"/>
  <c r="AO901" i="67"/>
  <c r="AN901" i="67"/>
  <c r="AM901" i="67"/>
  <c r="AL901" i="67"/>
  <c r="AK901" i="67"/>
  <c r="AF901" i="67"/>
  <c r="AH901" i="67"/>
  <c r="AG901" i="67"/>
  <c r="AE901" i="67"/>
  <c r="BU900" i="67"/>
  <c r="BT900" i="67"/>
  <c r="BS900" i="67"/>
  <c r="BR900" i="67"/>
  <c r="BQ900" i="67"/>
  <c r="BO900" i="67"/>
  <c r="BN900" i="67"/>
  <c r="AD900" i="67"/>
  <c r="BM900" i="67"/>
  <c r="BL900" i="67"/>
  <c r="BK900" i="67"/>
  <c r="BJ900" i="67"/>
  <c r="BI900" i="67"/>
  <c r="BH900" i="67"/>
  <c r="BG900" i="67"/>
  <c r="BE900" i="67"/>
  <c r="BD900" i="67"/>
  <c r="BC900" i="67"/>
  <c r="BB900" i="67"/>
  <c r="BA900" i="67"/>
  <c r="AZ900" i="67"/>
  <c r="AY900" i="67"/>
  <c r="AX900" i="67"/>
  <c r="AW900" i="67"/>
  <c r="AV900" i="67"/>
  <c r="AU900" i="67"/>
  <c r="AT900" i="67"/>
  <c r="AS900" i="67"/>
  <c r="AR900" i="67"/>
  <c r="AQ900" i="67"/>
  <c r="AP900" i="67"/>
  <c r="AO900" i="67"/>
  <c r="AN900" i="67"/>
  <c r="AM900" i="67"/>
  <c r="AL900" i="67"/>
  <c r="AK900" i="67"/>
  <c r="AF900" i="67"/>
  <c r="AH900" i="67"/>
  <c r="AG900" i="67"/>
  <c r="AE900" i="67"/>
  <c r="BU899" i="67"/>
  <c r="BT899" i="67"/>
  <c r="BS899" i="67"/>
  <c r="BR899" i="67"/>
  <c r="BQ899" i="67"/>
  <c r="BO899" i="67"/>
  <c r="BN899" i="67"/>
  <c r="AD899" i="67"/>
  <c r="BM899" i="67"/>
  <c r="BL899" i="67"/>
  <c r="BK899" i="67"/>
  <c r="BJ899" i="67"/>
  <c r="BI899" i="67"/>
  <c r="BH899" i="67"/>
  <c r="BG899" i="67"/>
  <c r="BE899" i="67"/>
  <c r="BD899" i="67"/>
  <c r="BC899" i="67"/>
  <c r="BB899" i="67"/>
  <c r="BA899" i="67"/>
  <c r="AZ899" i="67"/>
  <c r="AY899" i="67"/>
  <c r="AX899" i="67"/>
  <c r="AW899" i="67"/>
  <c r="AV899" i="67"/>
  <c r="AU899" i="67"/>
  <c r="AT899" i="67"/>
  <c r="AS899" i="67"/>
  <c r="AR899" i="67"/>
  <c r="AQ899" i="67"/>
  <c r="AP899" i="67"/>
  <c r="AO899" i="67"/>
  <c r="AN899" i="67"/>
  <c r="AM899" i="67"/>
  <c r="AL899" i="67"/>
  <c r="AK899" i="67"/>
  <c r="AF899" i="67"/>
  <c r="AH899" i="67"/>
  <c r="AG899" i="67"/>
  <c r="AE899" i="67"/>
  <c r="BU898" i="67"/>
  <c r="BT898" i="67"/>
  <c r="BS898" i="67"/>
  <c r="BR898" i="67"/>
  <c r="BQ898" i="67"/>
  <c r="BO898" i="67"/>
  <c r="BN898" i="67"/>
  <c r="AD898" i="67"/>
  <c r="BM898" i="67"/>
  <c r="BL898" i="67"/>
  <c r="BK898" i="67"/>
  <c r="BJ898" i="67"/>
  <c r="BI898" i="67"/>
  <c r="BH898" i="67"/>
  <c r="BG898" i="67"/>
  <c r="BE898" i="67"/>
  <c r="BD898" i="67"/>
  <c r="BC898" i="67"/>
  <c r="BB898" i="67"/>
  <c r="BA898" i="67"/>
  <c r="AZ898" i="67"/>
  <c r="AY898" i="67"/>
  <c r="AX898" i="67"/>
  <c r="AW898" i="67"/>
  <c r="AV898" i="67"/>
  <c r="AU898" i="67"/>
  <c r="AT898" i="67"/>
  <c r="AS898" i="67"/>
  <c r="AR898" i="67"/>
  <c r="AQ898" i="67"/>
  <c r="AP898" i="67"/>
  <c r="AO898" i="67"/>
  <c r="AN898" i="67"/>
  <c r="AM898" i="67"/>
  <c r="AL898" i="67"/>
  <c r="AK898" i="67"/>
  <c r="AF898" i="67"/>
  <c r="AH898" i="67"/>
  <c r="AG898" i="67"/>
  <c r="AE898" i="67"/>
  <c r="BU897" i="67"/>
  <c r="BT897" i="67"/>
  <c r="BS897" i="67"/>
  <c r="BR897" i="67"/>
  <c r="BQ897" i="67"/>
  <c r="BO897" i="67"/>
  <c r="BN897" i="67"/>
  <c r="AD897" i="67"/>
  <c r="BM897" i="67"/>
  <c r="BL897" i="67"/>
  <c r="BK897" i="67"/>
  <c r="BJ897" i="67"/>
  <c r="BI897" i="67"/>
  <c r="BH897" i="67"/>
  <c r="BG897" i="67"/>
  <c r="BE897" i="67"/>
  <c r="BD897" i="67"/>
  <c r="BC897" i="67"/>
  <c r="BB897" i="67"/>
  <c r="BA897" i="67"/>
  <c r="AZ897" i="67"/>
  <c r="AY897" i="67"/>
  <c r="AX897" i="67"/>
  <c r="AW897" i="67"/>
  <c r="AV897" i="67"/>
  <c r="AU897" i="67"/>
  <c r="AT897" i="67"/>
  <c r="AS897" i="67"/>
  <c r="AR897" i="67"/>
  <c r="AQ897" i="67"/>
  <c r="AP897" i="67"/>
  <c r="AO897" i="67"/>
  <c r="AN897" i="67"/>
  <c r="AM897" i="67"/>
  <c r="AL897" i="67"/>
  <c r="AK897" i="67"/>
  <c r="AF897" i="67"/>
  <c r="AH897" i="67"/>
  <c r="AG897" i="67"/>
  <c r="AE897" i="67"/>
  <c r="BU896" i="67"/>
  <c r="BT896" i="67"/>
  <c r="BS896" i="67"/>
  <c r="BR896" i="67"/>
  <c r="BQ896" i="67"/>
  <c r="BO896" i="67"/>
  <c r="BN896" i="67"/>
  <c r="AD896" i="67"/>
  <c r="BM896" i="67"/>
  <c r="BL896" i="67"/>
  <c r="BK896" i="67"/>
  <c r="BJ896" i="67"/>
  <c r="BI896" i="67"/>
  <c r="BH896" i="67"/>
  <c r="BG896" i="67"/>
  <c r="BE896" i="67"/>
  <c r="BD896" i="67"/>
  <c r="BC896" i="67"/>
  <c r="BB896" i="67"/>
  <c r="BA896" i="67"/>
  <c r="AZ896" i="67"/>
  <c r="AY896" i="67"/>
  <c r="AX896" i="67"/>
  <c r="AW896" i="67"/>
  <c r="AV896" i="67"/>
  <c r="AU896" i="67"/>
  <c r="AT896" i="67"/>
  <c r="AS896" i="67"/>
  <c r="AR896" i="67"/>
  <c r="AQ896" i="67"/>
  <c r="AP896" i="67"/>
  <c r="AO896" i="67"/>
  <c r="AN896" i="67"/>
  <c r="AM896" i="67"/>
  <c r="AL896" i="67"/>
  <c r="AK896" i="67"/>
  <c r="AF896" i="67"/>
  <c r="AH896" i="67"/>
  <c r="AG896" i="67"/>
  <c r="AE896" i="67"/>
  <c r="BU895" i="67"/>
  <c r="BT895" i="67"/>
  <c r="BS895" i="67"/>
  <c r="BR895" i="67"/>
  <c r="BQ895" i="67"/>
  <c r="BO895" i="67"/>
  <c r="BN895" i="67"/>
  <c r="AD895" i="67"/>
  <c r="BM895" i="67"/>
  <c r="BL895" i="67"/>
  <c r="BK895" i="67"/>
  <c r="BJ895" i="67"/>
  <c r="BI895" i="67"/>
  <c r="BH895" i="67"/>
  <c r="BG895" i="67"/>
  <c r="BE895" i="67"/>
  <c r="BD895" i="67"/>
  <c r="BC895" i="67"/>
  <c r="BB895" i="67"/>
  <c r="BA895" i="67"/>
  <c r="AZ895" i="67"/>
  <c r="AY895" i="67"/>
  <c r="AX895" i="67"/>
  <c r="AW895" i="67"/>
  <c r="AV895" i="67"/>
  <c r="AU895" i="67"/>
  <c r="AT895" i="67"/>
  <c r="AS895" i="67"/>
  <c r="AR895" i="67"/>
  <c r="AQ895" i="67"/>
  <c r="AP895" i="67"/>
  <c r="AO895" i="67"/>
  <c r="AN895" i="67"/>
  <c r="AM895" i="67"/>
  <c r="AL895" i="67"/>
  <c r="AK895" i="67"/>
  <c r="AF895" i="67"/>
  <c r="AH895" i="67"/>
  <c r="AG895" i="67"/>
  <c r="AE895" i="67"/>
  <c r="BU894" i="67"/>
  <c r="BT894" i="67"/>
  <c r="BS894" i="67"/>
  <c r="BR894" i="67"/>
  <c r="BQ894" i="67"/>
  <c r="BO894" i="67"/>
  <c r="BN894" i="67"/>
  <c r="AD894" i="67"/>
  <c r="BM894" i="67"/>
  <c r="BL894" i="67"/>
  <c r="BK894" i="67"/>
  <c r="BJ894" i="67"/>
  <c r="BI894" i="67"/>
  <c r="BH894" i="67"/>
  <c r="BG894" i="67"/>
  <c r="BE894" i="67"/>
  <c r="BD894" i="67"/>
  <c r="BC894" i="67"/>
  <c r="BB894" i="67"/>
  <c r="BA894" i="67"/>
  <c r="AZ894" i="67"/>
  <c r="AY894" i="67"/>
  <c r="AX894" i="67"/>
  <c r="AW894" i="67"/>
  <c r="AV894" i="67"/>
  <c r="AU894" i="67"/>
  <c r="AT894" i="67"/>
  <c r="AS894" i="67"/>
  <c r="AR894" i="67"/>
  <c r="AQ894" i="67"/>
  <c r="AP894" i="67"/>
  <c r="AO894" i="67"/>
  <c r="AN894" i="67"/>
  <c r="AM894" i="67"/>
  <c r="AL894" i="67"/>
  <c r="AK894" i="67"/>
  <c r="AF894" i="67"/>
  <c r="AH894" i="67"/>
  <c r="AG894" i="67"/>
  <c r="AE894" i="67"/>
  <c r="BU893" i="67"/>
  <c r="BT893" i="67"/>
  <c r="BS893" i="67"/>
  <c r="BR893" i="67"/>
  <c r="BQ893" i="67"/>
  <c r="BO893" i="67"/>
  <c r="BN893" i="67"/>
  <c r="AD893" i="67"/>
  <c r="BM893" i="67"/>
  <c r="BL893" i="67"/>
  <c r="BK893" i="67"/>
  <c r="BJ893" i="67"/>
  <c r="BI893" i="67"/>
  <c r="BH893" i="67"/>
  <c r="BG893" i="67"/>
  <c r="BE893" i="67"/>
  <c r="BD893" i="67"/>
  <c r="BC893" i="67"/>
  <c r="BB893" i="67"/>
  <c r="BA893" i="67"/>
  <c r="AZ893" i="67"/>
  <c r="AY893" i="67"/>
  <c r="AX893" i="67"/>
  <c r="AW893" i="67"/>
  <c r="AV893" i="67"/>
  <c r="AU893" i="67"/>
  <c r="AT893" i="67"/>
  <c r="AS893" i="67"/>
  <c r="AR893" i="67"/>
  <c r="AQ893" i="67"/>
  <c r="AP893" i="67"/>
  <c r="AO893" i="67"/>
  <c r="AN893" i="67"/>
  <c r="AM893" i="67"/>
  <c r="AL893" i="67"/>
  <c r="AK893" i="67"/>
  <c r="AF893" i="67"/>
  <c r="AH893" i="67"/>
  <c r="AG893" i="67"/>
  <c r="AE893" i="67"/>
  <c r="BU892" i="67"/>
  <c r="BT892" i="67"/>
  <c r="BS892" i="67"/>
  <c r="BR892" i="67"/>
  <c r="BQ892" i="67"/>
  <c r="BO892" i="67"/>
  <c r="BN892" i="67"/>
  <c r="AD892" i="67"/>
  <c r="BM892" i="67"/>
  <c r="BL892" i="67"/>
  <c r="BK892" i="67"/>
  <c r="BJ892" i="67"/>
  <c r="BI892" i="67"/>
  <c r="BH892" i="67"/>
  <c r="BG892" i="67"/>
  <c r="BE892" i="67"/>
  <c r="BD892" i="67"/>
  <c r="BC892" i="67"/>
  <c r="BB892" i="67"/>
  <c r="BA892" i="67"/>
  <c r="AZ892" i="67"/>
  <c r="AY892" i="67"/>
  <c r="AX892" i="67"/>
  <c r="AW892" i="67"/>
  <c r="AV892" i="67"/>
  <c r="AU892" i="67"/>
  <c r="AT892" i="67"/>
  <c r="AS892" i="67"/>
  <c r="AR892" i="67"/>
  <c r="AQ892" i="67"/>
  <c r="AP892" i="67"/>
  <c r="AO892" i="67"/>
  <c r="AN892" i="67"/>
  <c r="AM892" i="67"/>
  <c r="AL892" i="67"/>
  <c r="AK892" i="67"/>
  <c r="AF892" i="67"/>
  <c r="AH892" i="67"/>
  <c r="AG892" i="67"/>
  <c r="AE892" i="67"/>
  <c r="BU891" i="67"/>
  <c r="BT891" i="67"/>
  <c r="BS891" i="67"/>
  <c r="BR891" i="67"/>
  <c r="BQ891" i="67"/>
  <c r="BO891" i="67"/>
  <c r="BN891" i="67"/>
  <c r="AD891" i="67"/>
  <c r="BM891" i="67"/>
  <c r="BL891" i="67"/>
  <c r="BK891" i="67"/>
  <c r="BJ891" i="67"/>
  <c r="BI891" i="67"/>
  <c r="BH891" i="67"/>
  <c r="BG891" i="67"/>
  <c r="BE891" i="67"/>
  <c r="BD891" i="67"/>
  <c r="BC891" i="67"/>
  <c r="BB891" i="67"/>
  <c r="BA891" i="67"/>
  <c r="AZ891" i="67"/>
  <c r="AY891" i="67"/>
  <c r="AX891" i="67"/>
  <c r="AW891" i="67"/>
  <c r="AV891" i="67"/>
  <c r="AU891" i="67"/>
  <c r="AT891" i="67"/>
  <c r="AS891" i="67"/>
  <c r="AR891" i="67"/>
  <c r="AQ891" i="67"/>
  <c r="AP891" i="67"/>
  <c r="AO891" i="67"/>
  <c r="AN891" i="67"/>
  <c r="AM891" i="67"/>
  <c r="AL891" i="67"/>
  <c r="AK891" i="67"/>
  <c r="AF891" i="67"/>
  <c r="AH891" i="67"/>
  <c r="AG891" i="67"/>
  <c r="AE891" i="67"/>
  <c r="BU890" i="67"/>
  <c r="BT890" i="67"/>
  <c r="BS890" i="67"/>
  <c r="BR890" i="67"/>
  <c r="BQ890" i="67"/>
  <c r="BO890" i="67"/>
  <c r="BN890" i="67"/>
  <c r="AD890" i="67"/>
  <c r="BM890" i="67"/>
  <c r="BL890" i="67"/>
  <c r="BK890" i="67"/>
  <c r="BJ890" i="67"/>
  <c r="BI890" i="67"/>
  <c r="BH890" i="67"/>
  <c r="BG890" i="67"/>
  <c r="BE890" i="67"/>
  <c r="BD890" i="67"/>
  <c r="BC890" i="67"/>
  <c r="BB890" i="67"/>
  <c r="BA890" i="67"/>
  <c r="AZ890" i="67"/>
  <c r="AY890" i="67"/>
  <c r="AX890" i="67"/>
  <c r="AW890" i="67"/>
  <c r="AV890" i="67"/>
  <c r="AU890" i="67"/>
  <c r="AT890" i="67"/>
  <c r="AS890" i="67"/>
  <c r="AR890" i="67"/>
  <c r="AQ890" i="67"/>
  <c r="AP890" i="67"/>
  <c r="AO890" i="67"/>
  <c r="AN890" i="67"/>
  <c r="AM890" i="67"/>
  <c r="AL890" i="67"/>
  <c r="AK890" i="67"/>
  <c r="AF890" i="67"/>
  <c r="AH890" i="67"/>
  <c r="AG890" i="67"/>
  <c r="AE890" i="67"/>
  <c r="BU889" i="67"/>
  <c r="BT889" i="67"/>
  <c r="BS889" i="67"/>
  <c r="BR889" i="67"/>
  <c r="BQ889" i="67"/>
  <c r="BO889" i="67"/>
  <c r="BN889" i="67"/>
  <c r="AD889" i="67"/>
  <c r="BM889" i="67"/>
  <c r="BL889" i="67"/>
  <c r="BK889" i="67"/>
  <c r="BJ889" i="67"/>
  <c r="BI889" i="67"/>
  <c r="BH889" i="67"/>
  <c r="BG889" i="67"/>
  <c r="BE889" i="67"/>
  <c r="BD889" i="67"/>
  <c r="BC889" i="67"/>
  <c r="BB889" i="67"/>
  <c r="BA889" i="67"/>
  <c r="AZ889" i="67"/>
  <c r="AY889" i="67"/>
  <c r="AX889" i="67"/>
  <c r="AW889" i="67"/>
  <c r="AV889" i="67"/>
  <c r="AU889" i="67"/>
  <c r="AT889" i="67"/>
  <c r="AS889" i="67"/>
  <c r="AR889" i="67"/>
  <c r="AQ889" i="67"/>
  <c r="AP889" i="67"/>
  <c r="AO889" i="67"/>
  <c r="AN889" i="67"/>
  <c r="AM889" i="67"/>
  <c r="AL889" i="67"/>
  <c r="AK889" i="67"/>
  <c r="AF889" i="67"/>
  <c r="AH889" i="67"/>
  <c r="AG889" i="67"/>
  <c r="AE889" i="67"/>
  <c r="BU888" i="67"/>
  <c r="BT888" i="67"/>
  <c r="BS888" i="67"/>
  <c r="BR888" i="67"/>
  <c r="BQ888" i="67"/>
  <c r="BO888" i="67"/>
  <c r="BN888" i="67"/>
  <c r="AD888" i="67"/>
  <c r="BM888" i="67"/>
  <c r="BL888" i="67"/>
  <c r="BK888" i="67"/>
  <c r="BJ888" i="67"/>
  <c r="BI888" i="67"/>
  <c r="BH888" i="67"/>
  <c r="BG888" i="67"/>
  <c r="BE888" i="67"/>
  <c r="BD888" i="67"/>
  <c r="BC888" i="67"/>
  <c r="BB888" i="67"/>
  <c r="BA888" i="67"/>
  <c r="AZ888" i="67"/>
  <c r="AY888" i="67"/>
  <c r="AX888" i="67"/>
  <c r="AW888" i="67"/>
  <c r="AV888" i="67"/>
  <c r="AU888" i="67"/>
  <c r="AT888" i="67"/>
  <c r="AS888" i="67"/>
  <c r="AR888" i="67"/>
  <c r="AQ888" i="67"/>
  <c r="AP888" i="67"/>
  <c r="AO888" i="67"/>
  <c r="AN888" i="67"/>
  <c r="AM888" i="67"/>
  <c r="AL888" i="67"/>
  <c r="AK888" i="67"/>
  <c r="AF888" i="67"/>
  <c r="AH888" i="67"/>
  <c r="AG888" i="67"/>
  <c r="AE888" i="67"/>
  <c r="BU887" i="67"/>
  <c r="BT887" i="67"/>
  <c r="BS887" i="67"/>
  <c r="BR887" i="67"/>
  <c r="BQ887" i="67"/>
  <c r="BO887" i="67"/>
  <c r="BN887" i="67"/>
  <c r="AD887" i="67"/>
  <c r="BM887" i="67"/>
  <c r="BL887" i="67"/>
  <c r="BK887" i="67"/>
  <c r="BJ887" i="67"/>
  <c r="BI887" i="67"/>
  <c r="BH887" i="67"/>
  <c r="BG887" i="67"/>
  <c r="BE887" i="67"/>
  <c r="BD887" i="67"/>
  <c r="BC887" i="67"/>
  <c r="BB887" i="67"/>
  <c r="BA887" i="67"/>
  <c r="AZ887" i="67"/>
  <c r="AY887" i="67"/>
  <c r="AX887" i="67"/>
  <c r="AW887" i="67"/>
  <c r="AV887" i="67"/>
  <c r="AU887" i="67"/>
  <c r="AT887" i="67"/>
  <c r="AS887" i="67"/>
  <c r="AR887" i="67"/>
  <c r="AQ887" i="67"/>
  <c r="AP887" i="67"/>
  <c r="AO887" i="67"/>
  <c r="AN887" i="67"/>
  <c r="AM887" i="67"/>
  <c r="AL887" i="67"/>
  <c r="AK887" i="67"/>
  <c r="AF887" i="67"/>
  <c r="AH887" i="67"/>
  <c r="AG887" i="67"/>
  <c r="AE887" i="67"/>
  <c r="BU886" i="67"/>
  <c r="BT886" i="67"/>
  <c r="BS886" i="67"/>
  <c r="BR886" i="67"/>
  <c r="BQ886" i="67"/>
  <c r="BO886" i="67"/>
  <c r="BN886" i="67"/>
  <c r="AD886" i="67"/>
  <c r="BM886" i="67"/>
  <c r="BL886" i="67"/>
  <c r="BK886" i="67"/>
  <c r="BJ886" i="67"/>
  <c r="BI886" i="67"/>
  <c r="BH886" i="67"/>
  <c r="BG886" i="67"/>
  <c r="BE886" i="67"/>
  <c r="BD886" i="67"/>
  <c r="BC886" i="67"/>
  <c r="BB886" i="67"/>
  <c r="BA886" i="67"/>
  <c r="AZ886" i="67"/>
  <c r="AY886" i="67"/>
  <c r="AX886" i="67"/>
  <c r="AW886" i="67"/>
  <c r="AV886" i="67"/>
  <c r="AU886" i="67"/>
  <c r="AT886" i="67"/>
  <c r="AS886" i="67"/>
  <c r="AR886" i="67"/>
  <c r="AQ886" i="67"/>
  <c r="AP886" i="67"/>
  <c r="AO886" i="67"/>
  <c r="AN886" i="67"/>
  <c r="AM886" i="67"/>
  <c r="AL886" i="67"/>
  <c r="AK886" i="67"/>
  <c r="AF886" i="67"/>
  <c r="AH886" i="67"/>
  <c r="AG886" i="67"/>
  <c r="AE886" i="67"/>
  <c r="BU885" i="67"/>
  <c r="BT885" i="67"/>
  <c r="BS885" i="67"/>
  <c r="BR885" i="67"/>
  <c r="BQ885" i="67"/>
  <c r="BO885" i="67"/>
  <c r="BN885" i="67"/>
  <c r="AD885" i="67"/>
  <c r="BM885" i="67"/>
  <c r="BL885" i="67"/>
  <c r="BK885" i="67"/>
  <c r="BJ885" i="67"/>
  <c r="BI885" i="67"/>
  <c r="BH885" i="67"/>
  <c r="BG885" i="67"/>
  <c r="BE885" i="67"/>
  <c r="BD885" i="67"/>
  <c r="BC885" i="67"/>
  <c r="BB885" i="67"/>
  <c r="BA885" i="67"/>
  <c r="AZ885" i="67"/>
  <c r="AY885" i="67"/>
  <c r="AX885" i="67"/>
  <c r="AW885" i="67"/>
  <c r="AV885" i="67"/>
  <c r="AU885" i="67"/>
  <c r="AT885" i="67"/>
  <c r="AS885" i="67"/>
  <c r="AR885" i="67"/>
  <c r="AQ885" i="67"/>
  <c r="AP885" i="67"/>
  <c r="AO885" i="67"/>
  <c r="AN885" i="67"/>
  <c r="AM885" i="67"/>
  <c r="AL885" i="67"/>
  <c r="AK885" i="67"/>
  <c r="AF885" i="67"/>
  <c r="AH885" i="67"/>
  <c r="AG885" i="67"/>
  <c r="AE885" i="67"/>
  <c r="BU884" i="67"/>
  <c r="BT884" i="67"/>
  <c r="BS884" i="67"/>
  <c r="BR884" i="67"/>
  <c r="BQ884" i="67"/>
  <c r="BO884" i="67"/>
  <c r="BN884" i="67"/>
  <c r="AD884" i="67"/>
  <c r="BM884" i="67"/>
  <c r="BL884" i="67"/>
  <c r="BK884" i="67"/>
  <c r="BJ884" i="67"/>
  <c r="BI884" i="67"/>
  <c r="BH884" i="67"/>
  <c r="BG884" i="67"/>
  <c r="BE884" i="67"/>
  <c r="BD884" i="67"/>
  <c r="BC884" i="67"/>
  <c r="BB884" i="67"/>
  <c r="BA884" i="67"/>
  <c r="AZ884" i="67"/>
  <c r="AY884" i="67"/>
  <c r="AX884" i="67"/>
  <c r="AW884" i="67"/>
  <c r="AV884" i="67"/>
  <c r="AU884" i="67"/>
  <c r="AT884" i="67"/>
  <c r="AS884" i="67"/>
  <c r="AR884" i="67"/>
  <c r="AQ884" i="67"/>
  <c r="AP884" i="67"/>
  <c r="AO884" i="67"/>
  <c r="AN884" i="67"/>
  <c r="AM884" i="67"/>
  <c r="AL884" i="67"/>
  <c r="AK884" i="67"/>
  <c r="AF884" i="67"/>
  <c r="AH884" i="67"/>
  <c r="AG884" i="67"/>
  <c r="AE884" i="67"/>
  <c r="BU883" i="67"/>
  <c r="BT883" i="67"/>
  <c r="BS883" i="67"/>
  <c r="BR883" i="67"/>
  <c r="BQ883" i="67"/>
  <c r="BO883" i="67"/>
  <c r="BN883" i="67"/>
  <c r="AD883" i="67"/>
  <c r="BM883" i="67"/>
  <c r="BL883" i="67"/>
  <c r="BK883" i="67"/>
  <c r="BJ883" i="67"/>
  <c r="BI883" i="67"/>
  <c r="BH883" i="67"/>
  <c r="BG883" i="67"/>
  <c r="BE883" i="67"/>
  <c r="BD883" i="67"/>
  <c r="BC883" i="67"/>
  <c r="BB883" i="67"/>
  <c r="BA883" i="67"/>
  <c r="AZ883" i="67"/>
  <c r="AY883" i="67"/>
  <c r="AX883" i="67"/>
  <c r="AW883" i="67"/>
  <c r="AV883" i="67"/>
  <c r="AU883" i="67"/>
  <c r="AT883" i="67"/>
  <c r="AS883" i="67"/>
  <c r="AR883" i="67"/>
  <c r="AQ883" i="67"/>
  <c r="AP883" i="67"/>
  <c r="AO883" i="67"/>
  <c r="AN883" i="67"/>
  <c r="AM883" i="67"/>
  <c r="AL883" i="67"/>
  <c r="AK883" i="67"/>
  <c r="AF883" i="67"/>
  <c r="AH883" i="67"/>
  <c r="AG883" i="67"/>
  <c r="AE883" i="67"/>
  <c r="BU882" i="67"/>
  <c r="BT882" i="67"/>
  <c r="BS882" i="67"/>
  <c r="BR882" i="67"/>
  <c r="BQ882" i="67"/>
  <c r="BO882" i="67"/>
  <c r="BN882" i="67"/>
  <c r="AD882" i="67"/>
  <c r="BM882" i="67"/>
  <c r="BL882" i="67"/>
  <c r="BK882" i="67"/>
  <c r="BJ882" i="67"/>
  <c r="BI882" i="67"/>
  <c r="BH882" i="67"/>
  <c r="BG882" i="67"/>
  <c r="BE882" i="67"/>
  <c r="BD882" i="67"/>
  <c r="BC882" i="67"/>
  <c r="BB882" i="67"/>
  <c r="BA882" i="67"/>
  <c r="AZ882" i="67"/>
  <c r="AY882" i="67"/>
  <c r="AX882" i="67"/>
  <c r="AW882" i="67"/>
  <c r="AV882" i="67"/>
  <c r="AU882" i="67"/>
  <c r="AT882" i="67"/>
  <c r="AS882" i="67"/>
  <c r="AR882" i="67"/>
  <c r="AQ882" i="67"/>
  <c r="AP882" i="67"/>
  <c r="AO882" i="67"/>
  <c r="AN882" i="67"/>
  <c r="AM882" i="67"/>
  <c r="AL882" i="67"/>
  <c r="AK882" i="67"/>
  <c r="AF882" i="67"/>
  <c r="AH882" i="67"/>
  <c r="AG882" i="67"/>
  <c r="AE882" i="67"/>
  <c r="BU881" i="67"/>
  <c r="BT881" i="67"/>
  <c r="BS881" i="67"/>
  <c r="BR881" i="67"/>
  <c r="BQ881" i="67"/>
  <c r="BO881" i="67"/>
  <c r="BN881" i="67"/>
  <c r="AD881" i="67"/>
  <c r="BM881" i="67"/>
  <c r="BL881" i="67"/>
  <c r="BK881" i="67"/>
  <c r="BJ881" i="67"/>
  <c r="BI881" i="67"/>
  <c r="BH881" i="67"/>
  <c r="BG881" i="67"/>
  <c r="BE881" i="67"/>
  <c r="BD881" i="67"/>
  <c r="BC881" i="67"/>
  <c r="BB881" i="67"/>
  <c r="BA881" i="67"/>
  <c r="AZ881" i="67"/>
  <c r="AY881" i="67"/>
  <c r="AX881" i="67"/>
  <c r="AW881" i="67"/>
  <c r="AV881" i="67"/>
  <c r="AU881" i="67"/>
  <c r="AT881" i="67"/>
  <c r="AS881" i="67"/>
  <c r="AR881" i="67"/>
  <c r="AQ881" i="67"/>
  <c r="AP881" i="67"/>
  <c r="AO881" i="67"/>
  <c r="AN881" i="67"/>
  <c r="AM881" i="67"/>
  <c r="AL881" i="67"/>
  <c r="AK881" i="67"/>
  <c r="AF881" i="67"/>
  <c r="AH881" i="67"/>
  <c r="AG881" i="67"/>
  <c r="AE881" i="67"/>
  <c r="BU880" i="67"/>
  <c r="BT880" i="67"/>
  <c r="BS880" i="67"/>
  <c r="BR880" i="67"/>
  <c r="BQ880" i="67"/>
  <c r="BO880" i="67"/>
  <c r="BN880" i="67"/>
  <c r="AD880" i="67"/>
  <c r="BM880" i="67"/>
  <c r="BL880" i="67"/>
  <c r="BK880" i="67"/>
  <c r="BJ880" i="67"/>
  <c r="BI880" i="67"/>
  <c r="BH880" i="67"/>
  <c r="BG880" i="67"/>
  <c r="BE880" i="67"/>
  <c r="BD880" i="67"/>
  <c r="BC880" i="67"/>
  <c r="BB880" i="67"/>
  <c r="BA880" i="67"/>
  <c r="AZ880" i="67"/>
  <c r="AY880" i="67"/>
  <c r="AX880" i="67"/>
  <c r="AW880" i="67"/>
  <c r="AV880" i="67"/>
  <c r="AU880" i="67"/>
  <c r="AT880" i="67"/>
  <c r="AS880" i="67"/>
  <c r="AR880" i="67"/>
  <c r="AQ880" i="67"/>
  <c r="AP880" i="67"/>
  <c r="AO880" i="67"/>
  <c r="AN880" i="67"/>
  <c r="AM880" i="67"/>
  <c r="AL880" i="67"/>
  <c r="AK880" i="67"/>
  <c r="AF880" i="67"/>
  <c r="AH880" i="67"/>
  <c r="AG880" i="67"/>
  <c r="AE880" i="67"/>
  <c r="BU879" i="67"/>
  <c r="BT879" i="67"/>
  <c r="BS879" i="67"/>
  <c r="BR879" i="67"/>
  <c r="BQ879" i="67"/>
  <c r="BO879" i="67"/>
  <c r="BN879" i="67"/>
  <c r="AD879" i="67"/>
  <c r="BM879" i="67"/>
  <c r="BL879" i="67"/>
  <c r="BK879" i="67"/>
  <c r="BJ879" i="67"/>
  <c r="BI879" i="67"/>
  <c r="BH879" i="67"/>
  <c r="BG879" i="67"/>
  <c r="BE879" i="67"/>
  <c r="BD879" i="67"/>
  <c r="BC879" i="67"/>
  <c r="BB879" i="67"/>
  <c r="BA879" i="67"/>
  <c r="AZ879" i="67"/>
  <c r="AY879" i="67"/>
  <c r="AX879" i="67"/>
  <c r="AW879" i="67"/>
  <c r="AV879" i="67"/>
  <c r="AU879" i="67"/>
  <c r="AT879" i="67"/>
  <c r="AS879" i="67"/>
  <c r="AR879" i="67"/>
  <c r="AQ879" i="67"/>
  <c r="AP879" i="67"/>
  <c r="AO879" i="67"/>
  <c r="AN879" i="67"/>
  <c r="AM879" i="67"/>
  <c r="AL879" i="67"/>
  <c r="AK879" i="67"/>
  <c r="AF879" i="67"/>
  <c r="AH879" i="67"/>
  <c r="AG879" i="67"/>
  <c r="AE879" i="67"/>
  <c r="BU878" i="67"/>
  <c r="BT878" i="67"/>
  <c r="BS878" i="67"/>
  <c r="BR878" i="67"/>
  <c r="BQ878" i="67"/>
  <c r="BO878" i="67"/>
  <c r="BN878" i="67"/>
  <c r="AD878" i="67"/>
  <c r="BM878" i="67"/>
  <c r="BL878" i="67"/>
  <c r="BK878" i="67"/>
  <c r="BJ878" i="67"/>
  <c r="BI878" i="67"/>
  <c r="BH878" i="67"/>
  <c r="BG878" i="67"/>
  <c r="BE878" i="67"/>
  <c r="BD878" i="67"/>
  <c r="BC878" i="67"/>
  <c r="BB878" i="67"/>
  <c r="BA878" i="67"/>
  <c r="AZ878" i="67"/>
  <c r="AY878" i="67"/>
  <c r="AX878" i="67"/>
  <c r="AW878" i="67"/>
  <c r="AV878" i="67"/>
  <c r="AU878" i="67"/>
  <c r="AT878" i="67"/>
  <c r="AS878" i="67"/>
  <c r="AR878" i="67"/>
  <c r="AQ878" i="67"/>
  <c r="AP878" i="67"/>
  <c r="AO878" i="67"/>
  <c r="AN878" i="67"/>
  <c r="AM878" i="67"/>
  <c r="AL878" i="67"/>
  <c r="AK878" i="67"/>
  <c r="AF878" i="67"/>
  <c r="AH878" i="67"/>
  <c r="AG878" i="67"/>
  <c r="AE878" i="67"/>
  <c r="BU877" i="67"/>
  <c r="BT877" i="67"/>
  <c r="BS877" i="67"/>
  <c r="BR877" i="67"/>
  <c r="BQ877" i="67"/>
  <c r="BO877" i="67"/>
  <c r="BN877" i="67"/>
  <c r="AD877" i="67"/>
  <c r="BM877" i="67"/>
  <c r="BL877" i="67"/>
  <c r="BK877" i="67"/>
  <c r="BJ877" i="67"/>
  <c r="BI877" i="67"/>
  <c r="BH877" i="67"/>
  <c r="BG877" i="67"/>
  <c r="BE877" i="67"/>
  <c r="BD877" i="67"/>
  <c r="BC877" i="67"/>
  <c r="BB877" i="67"/>
  <c r="BA877" i="67"/>
  <c r="AZ877" i="67"/>
  <c r="AY877" i="67"/>
  <c r="AX877" i="67"/>
  <c r="AW877" i="67"/>
  <c r="AV877" i="67"/>
  <c r="AU877" i="67"/>
  <c r="AT877" i="67"/>
  <c r="AS877" i="67"/>
  <c r="AR877" i="67"/>
  <c r="AQ877" i="67"/>
  <c r="AP877" i="67"/>
  <c r="AO877" i="67"/>
  <c r="AN877" i="67"/>
  <c r="AM877" i="67"/>
  <c r="AL877" i="67"/>
  <c r="AK877" i="67"/>
  <c r="AF877" i="67"/>
  <c r="AH877" i="67"/>
  <c r="AG877" i="67"/>
  <c r="AE877" i="67"/>
  <c r="BU876" i="67"/>
  <c r="BT876" i="67"/>
  <c r="BS876" i="67"/>
  <c r="BR876" i="67"/>
  <c r="BQ876" i="67"/>
  <c r="BO876" i="67"/>
  <c r="BN876" i="67"/>
  <c r="AD876" i="67"/>
  <c r="BM876" i="67"/>
  <c r="BL876" i="67"/>
  <c r="BK876" i="67"/>
  <c r="BJ876" i="67"/>
  <c r="BI876" i="67"/>
  <c r="BH876" i="67"/>
  <c r="BG876" i="67"/>
  <c r="BE876" i="67"/>
  <c r="BD876" i="67"/>
  <c r="BC876" i="67"/>
  <c r="BB876" i="67"/>
  <c r="BA876" i="67"/>
  <c r="AZ876" i="67"/>
  <c r="AY876" i="67"/>
  <c r="AX876" i="67"/>
  <c r="AW876" i="67"/>
  <c r="AV876" i="67"/>
  <c r="AU876" i="67"/>
  <c r="AT876" i="67"/>
  <c r="AS876" i="67"/>
  <c r="AR876" i="67"/>
  <c r="AQ876" i="67"/>
  <c r="AP876" i="67"/>
  <c r="AO876" i="67"/>
  <c r="AN876" i="67"/>
  <c r="AM876" i="67"/>
  <c r="AL876" i="67"/>
  <c r="AK876" i="67"/>
  <c r="AF876" i="67"/>
  <c r="AH876" i="67"/>
  <c r="AG876" i="67"/>
  <c r="AE876" i="67"/>
  <c r="BU875" i="67"/>
  <c r="BT875" i="67"/>
  <c r="BS875" i="67"/>
  <c r="BR875" i="67"/>
  <c r="BQ875" i="67"/>
  <c r="BO875" i="67"/>
  <c r="BN875" i="67"/>
  <c r="AD875" i="67"/>
  <c r="BM875" i="67"/>
  <c r="BL875" i="67"/>
  <c r="BK875" i="67"/>
  <c r="BJ875" i="67"/>
  <c r="BI875" i="67"/>
  <c r="BH875" i="67"/>
  <c r="BG875" i="67"/>
  <c r="BE875" i="67"/>
  <c r="BD875" i="67"/>
  <c r="BC875" i="67"/>
  <c r="BB875" i="67"/>
  <c r="BA875" i="67"/>
  <c r="AZ875" i="67"/>
  <c r="AY875" i="67"/>
  <c r="AX875" i="67"/>
  <c r="AW875" i="67"/>
  <c r="AV875" i="67"/>
  <c r="AU875" i="67"/>
  <c r="AT875" i="67"/>
  <c r="AS875" i="67"/>
  <c r="AR875" i="67"/>
  <c r="AQ875" i="67"/>
  <c r="AP875" i="67"/>
  <c r="AO875" i="67"/>
  <c r="AN875" i="67"/>
  <c r="AM875" i="67"/>
  <c r="AL875" i="67"/>
  <c r="AK875" i="67"/>
  <c r="AF875" i="67"/>
  <c r="AH875" i="67"/>
  <c r="AG875" i="67"/>
  <c r="AE875" i="67"/>
  <c r="BU874" i="67"/>
  <c r="BT874" i="67"/>
  <c r="BS874" i="67"/>
  <c r="BR874" i="67"/>
  <c r="BQ874" i="67"/>
  <c r="BO874" i="67"/>
  <c r="BN874" i="67"/>
  <c r="AD874" i="67"/>
  <c r="BM874" i="67"/>
  <c r="BL874" i="67"/>
  <c r="BK874" i="67"/>
  <c r="BJ874" i="67"/>
  <c r="BI874" i="67"/>
  <c r="BH874" i="67"/>
  <c r="BG874" i="67"/>
  <c r="BE874" i="67"/>
  <c r="BD874" i="67"/>
  <c r="BC874" i="67"/>
  <c r="BB874" i="67"/>
  <c r="BA874" i="67"/>
  <c r="AZ874" i="67"/>
  <c r="AY874" i="67"/>
  <c r="AX874" i="67"/>
  <c r="AW874" i="67"/>
  <c r="AV874" i="67"/>
  <c r="AU874" i="67"/>
  <c r="AT874" i="67"/>
  <c r="AS874" i="67"/>
  <c r="AR874" i="67"/>
  <c r="AQ874" i="67"/>
  <c r="AP874" i="67"/>
  <c r="AO874" i="67"/>
  <c r="AN874" i="67"/>
  <c r="AM874" i="67"/>
  <c r="AL874" i="67"/>
  <c r="AK874" i="67"/>
  <c r="AF874" i="67"/>
  <c r="AH874" i="67"/>
  <c r="AG874" i="67"/>
  <c r="AE874" i="67"/>
  <c r="BU873" i="67"/>
  <c r="BT873" i="67"/>
  <c r="BS873" i="67"/>
  <c r="BR873" i="67"/>
  <c r="BQ873" i="67"/>
  <c r="BO873" i="67"/>
  <c r="BN873" i="67"/>
  <c r="AD873" i="67"/>
  <c r="BM873" i="67"/>
  <c r="BL873" i="67"/>
  <c r="BK873" i="67"/>
  <c r="BJ873" i="67"/>
  <c r="BI873" i="67"/>
  <c r="BH873" i="67"/>
  <c r="BG873" i="67"/>
  <c r="BE873" i="67"/>
  <c r="BD873" i="67"/>
  <c r="BC873" i="67"/>
  <c r="BB873" i="67"/>
  <c r="BA873" i="67"/>
  <c r="AZ873" i="67"/>
  <c r="AY873" i="67"/>
  <c r="AX873" i="67"/>
  <c r="AW873" i="67"/>
  <c r="AV873" i="67"/>
  <c r="AU873" i="67"/>
  <c r="AT873" i="67"/>
  <c r="AS873" i="67"/>
  <c r="AR873" i="67"/>
  <c r="AQ873" i="67"/>
  <c r="AP873" i="67"/>
  <c r="AO873" i="67"/>
  <c r="AN873" i="67"/>
  <c r="AM873" i="67"/>
  <c r="AL873" i="67"/>
  <c r="AK873" i="67"/>
  <c r="AF873" i="67"/>
  <c r="AH873" i="67"/>
  <c r="AG873" i="67"/>
  <c r="AE873" i="67"/>
  <c r="BU872" i="67"/>
  <c r="BT872" i="67"/>
  <c r="BS872" i="67"/>
  <c r="BR872" i="67"/>
  <c r="BQ872" i="67"/>
  <c r="BO872" i="67"/>
  <c r="BN872" i="67"/>
  <c r="AD872" i="67"/>
  <c r="BM872" i="67"/>
  <c r="BL872" i="67"/>
  <c r="BK872" i="67"/>
  <c r="BJ872" i="67"/>
  <c r="BI872" i="67"/>
  <c r="BH872" i="67"/>
  <c r="BG872" i="67"/>
  <c r="BE872" i="67"/>
  <c r="BD872" i="67"/>
  <c r="BC872" i="67"/>
  <c r="BB872" i="67"/>
  <c r="BA872" i="67"/>
  <c r="AZ872" i="67"/>
  <c r="AY872" i="67"/>
  <c r="AX872" i="67"/>
  <c r="AW872" i="67"/>
  <c r="AV872" i="67"/>
  <c r="AU872" i="67"/>
  <c r="AT872" i="67"/>
  <c r="AS872" i="67"/>
  <c r="AR872" i="67"/>
  <c r="AQ872" i="67"/>
  <c r="AP872" i="67"/>
  <c r="AO872" i="67"/>
  <c r="AN872" i="67"/>
  <c r="AM872" i="67"/>
  <c r="AL872" i="67"/>
  <c r="AK872" i="67"/>
  <c r="AF872" i="67"/>
  <c r="AH872" i="67"/>
  <c r="AG872" i="67"/>
  <c r="AE872" i="67"/>
  <c r="BU871" i="67"/>
  <c r="BT871" i="67"/>
  <c r="BS871" i="67"/>
  <c r="BR871" i="67"/>
  <c r="BQ871" i="67"/>
  <c r="BO871" i="67"/>
  <c r="BN871" i="67"/>
  <c r="AD871" i="67"/>
  <c r="BM871" i="67"/>
  <c r="BL871" i="67"/>
  <c r="BK871" i="67"/>
  <c r="BJ871" i="67"/>
  <c r="BI871" i="67"/>
  <c r="BH871" i="67"/>
  <c r="BG871" i="67"/>
  <c r="BE871" i="67"/>
  <c r="BD871" i="67"/>
  <c r="BC871" i="67"/>
  <c r="BB871" i="67"/>
  <c r="BA871" i="67"/>
  <c r="AZ871" i="67"/>
  <c r="AY871" i="67"/>
  <c r="AX871" i="67"/>
  <c r="AW871" i="67"/>
  <c r="AV871" i="67"/>
  <c r="AU871" i="67"/>
  <c r="AT871" i="67"/>
  <c r="AS871" i="67"/>
  <c r="AR871" i="67"/>
  <c r="AQ871" i="67"/>
  <c r="AP871" i="67"/>
  <c r="AO871" i="67"/>
  <c r="AN871" i="67"/>
  <c r="AM871" i="67"/>
  <c r="AL871" i="67"/>
  <c r="AK871" i="67"/>
  <c r="AF871" i="67"/>
  <c r="AH871" i="67"/>
  <c r="AG871" i="67"/>
  <c r="AE871" i="67"/>
  <c r="BU870" i="67"/>
  <c r="BT870" i="67"/>
  <c r="BS870" i="67"/>
  <c r="BR870" i="67"/>
  <c r="BQ870" i="67"/>
  <c r="BO870" i="67"/>
  <c r="BN870" i="67"/>
  <c r="AD870" i="67"/>
  <c r="BM870" i="67"/>
  <c r="BL870" i="67"/>
  <c r="BK870" i="67"/>
  <c r="BJ870" i="67"/>
  <c r="BI870" i="67"/>
  <c r="BH870" i="67"/>
  <c r="BG870" i="67"/>
  <c r="BE870" i="67"/>
  <c r="BD870" i="67"/>
  <c r="BC870" i="67"/>
  <c r="BB870" i="67"/>
  <c r="BA870" i="67"/>
  <c r="AZ870" i="67"/>
  <c r="AY870" i="67"/>
  <c r="AX870" i="67"/>
  <c r="AW870" i="67"/>
  <c r="AV870" i="67"/>
  <c r="AU870" i="67"/>
  <c r="AT870" i="67"/>
  <c r="AS870" i="67"/>
  <c r="AR870" i="67"/>
  <c r="AQ870" i="67"/>
  <c r="AP870" i="67"/>
  <c r="AO870" i="67"/>
  <c r="AN870" i="67"/>
  <c r="AM870" i="67"/>
  <c r="AL870" i="67"/>
  <c r="AK870" i="67"/>
  <c r="AF870" i="67"/>
  <c r="AH870" i="67"/>
  <c r="AG870" i="67"/>
  <c r="AE870" i="67"/>
  <c r="BU869" i="67"/>
  <c r="BT869" i="67"/>
  <c r="BS869" i="67"/>
  <c r="BR869" i="67"/>
  <c r="BQ869" i="67"/>
  <c r="BO869" i="67"/>
  <c r="BN869" i="67"/>
  <c r="AD869" i="67"/>
  <c r="BM869" i="67"/>
  <c r="BL869" i="67"/>
  <c r="BK869" i="67"/>
  <c r="BJ869" i="67"/>
  <c r="BI869" i="67"/>
  <c r="BH869" i="67"/>
  <c r="BG869" i="67"/>
  <c r="BE869" i="67"/>
  <c r="BD869" i="67"/>
  <c r="BC869" i="67"/>
  <c r="BB869" i="67"/>
  <c r="BA869" i="67"/>
  <c r="AZ869" i="67"/>
  <c r="AY869" i="67"/>
  <c r="AX869" i="67"/>
  <c r="AW869" i="67"/>
  <c r="AV869" i="67"/>
  <c r="AU869" i="67"/>
  <c r="AT869" i="67"/>
  <c r="AS869" i="67"/>
  <c r="AR869" i="67"/>
  <c r="AQ869" i="67"/>
  <c r="AP869" i="67"/>
  <c r="AO869" i="67"/>
  <c r="AN869" i="67"/>
  <c r="AM869" i="67"/>
  <c r="AL869" i="67"/>
  <c r="AK869" i="67"/>
  <c r="AF869" i="67"/>
  <c r="AH869" i="67"/>
  <c r="AG869" i="67"/>
  <c r="AE869" i="67"/>
  <c r="BU868" i="67"/>
  <c r="BT868" i="67"/>
  <c r="BS868" i="67"/>
  <c r="BR868" i="67"/>
  <c r="BQ868" i="67"/>
  <c r="BO868" i="67"/>
  <c r="BN868" i="67"/>
  <c r="AD868" i="67"/>
  <c r="BM868" i="67"/>
  <c r="BL868" i="67"/>
  <c r="BK868" i="67"/>
  <c r="BJ868" i="67"/>
  <c r="BI868" i="67"/>
  <c r="BH868" i="67"/>
  <c r="BG868" i="67"/>
  <c r="BE868" i="67"/>
  <c r="BD868" i="67"/>
  <c r="BC868" i="67"/>
  <c r="BB868" i="67"/>
  <c r="BA868" i="67"/>
  <c r="AZ868" i="67"/>
  <c r="AY868" i="67"/>
  <c r="AX868" i="67"/>
  <c r="AW868" i="67"/>
  <c r="AV868" i="67"/>
  <c r="AU868" i="67"/>
  <c r="AT868" i="67"/>
  <c r="AS868" i="67"/>
  <c r="AR868" i="67"/>
  <c r="AQ868" i="67"/>
  <c r="AP868" i="67"/>
  <c r="AO868" i="67"/>
  <c r="AN868" i="67"/>
  <c r="AM868" i="67"/>
  <c r="AL868" i="67"/>
  <c r="AK868" i="67"/>
  <c r="AF868" i="67"/>
  <c r="AH868" i="67"/>
  <c r="AG868" i="67"/>
  <c r="AE868" i="67"/>
  <c r="BU867" i="67"/>
  <c r="BT867" i="67"/>
  <c r="BS867" i="67"/>
  <c r="BR867" i="67"/>
  <c r="BQ867" i="67"/>
  <c r="BO867" i="67"/>
  <c r="BN867" i="67"/>
  <c r="AD867" i="67"/>
  <c r="BM867" i="67"/>
  <c r="BL867" i="67"/>
  <c r="BK867" i="67"/>
  <c r="BJ867" i="67"/>
  <c r="BI867" i="67"/>
  <c r="BH867" i="67"/>
  <c r="BG867" i="67"/>
  <c r="BE867" i="67"/>
  <c r="BD867" i="67"/>
  <c r="BC867" i="67"/>
  <c r="BB867" i="67"/>
  <c r="BA867" i="67"/>
  <c r="AZ867" i="67"/>
  <c r="AY867" i="67"/>
  <c r="AX867" i="67"/>
  <c r="AW867" i="67"/>
  <c r="AV867" i="67"/>
  <c r="AU867" i="67"/>
  <c r="AT867" i="67"/>
  <c r="AS867" i="67"/>
  <c r="AR867" i="67"/>
  <c r="AQ867" i="67"/>
  <c r="AP867" i="67"/>
  <c r="AO867" i="67"/>
  <c r="AN867" i="67"/>
  <c r="AM867" i="67"/>
  <c r="AL867" i="67"/>
  <c r="AK867" i="67"/>
  <c r="AF867" i="67"/>
  <c r="AH867" i="67"/>
  <c r="AG867" i="67"/>
  <c r="AE867" i="67"/>
  <c r="BU866" i="67"/>
  <c r="BT866" i="67"/>
  <c r="BS866" i="67"/>
  <c r="BR866" i="67"/>
  <c r="BQ866" i="67"/>
  <c r="BO866" i="67"/>
  <c r="BN866" i="67"/>
  <c r="AD866" i="67"/>
  <c r="BM866" i="67"/>
  <c r="BL866" i="67"/>
  <c r="BK866" i="67"/>
  <c r="BJ866" i="67"/>
  <c r="BI866" i="67"/>
  <c r="BH866" i="67"/>
  <c r="BG866" i="67"/>
  <c r="BE866" i="67"/>
  <c r="BD866" i="67"/>
  <c r="BC866" i="67"/>
  <c r="BB866" i="67"/>
  <c r="BA866" i="67"/>
  <c r="AZ866" i="67"/>
  <c r="AY866" i="67"/>
  <c r="AX866" i="67"/>
  <c r="AW866" i="67"/>
  <c r="AV866" i="67"/>
  <c r="AU866" i="67"/>
  <c r="AT866" i="67"/>
  <c r="AS866" i="67"/>
  <c r="AR866" i="67"/>
  <c r="AQ866" i="67"/>
  <c r="AP866" i="67"/>
  <c r="AO866" i="67"/>
  <c r="AN866" i="67"/>
  <c r="AM866" i="67"/>
  <c r="AL866" i="67"/>
  <c r="AK866" i="67"/>
  <c r="AF866" i="67"/>
  <c r="AH866" i="67"/>
  <c r="AG866" i="67"/>
  <c r="AE866" i="67"/>
  <c r="BU865" i="67"/>
  <c r="BT865" i="67"/>
  <c r="BS865" i="67"/>
  <c r="BR865" i="67"/>
  <c r="BQ865" i="67"/>
  <c r="BO865" i="67"/>
  <c r="BN865" i="67"/>
  <c r="AD865" i="67"/>
  <c r="BM865" i="67"/>
  <c r="BL865" i="67"/>
  <c r="BK865" i="67"/>
  <c r="BJ865" i="67"/>
  <c r="BI865" i="67"/>
  <c r="BH865" i="67"/>
  <c r="BG865" i="67"/>
  <c r="BE865" i="67"/>
  <c r="BD865" i="67"/>
  <c r="BC865" i="67"/>
  <c r="BB865" i="67"/>
  <c r="BA865" i="67"/>
  <c r="AZ865" i="67"/>
  <c r="AY865" i="67"/>
  <c r="AX865" i="67"/>
  <c r="AW865" i="67"/>
  <c r="AV865" i="67"/>
  <c r="AU865" i="67"/>
  <c r="AT865" i="67"/>
  <c r="AS865" i="67"/>
  <c r="AR865" i="67"/>
  <c r="AQ865" i="67"/>
  <c r="AP865" i="67"/>
  <c r="AO865" i="67"/>
  <c r="AN865" i="67"/>
  <c r="AM865" i="67"/>
  <c r="AL865" i="67"/>
  <c r="AK865" i="67"/>
  <c r="AF865" i="67"/>
  <c r="AH865" i="67"/>
  <c r="AG865" i="67"/>
  <c r="AE865" i="67"/>
  <c r="BU864" i="67"/>
  <c r="BT864" i="67"/>
  <c r="BS864" i="67"/>
  <c r="BR864" i="67"/>
  <c r="BQ864" i="67"/>
  <c r="BO864" i="67"/>
  <c r="BN864" i="67"/>
  <c r="AD864" i="67"/>
  <c r="BM864" i="67"/>
  <c r="BL864" i="67"/>
  <c r="BK864" i="67"/>
  <c r="BJ864" i="67"/>
  <c r="BI864" i="67"/>
  <c r="BH864" i="67"/>
  <c r="BG864" i="67"/>
  <c r="BE864" i="67"/>
  <c r="BD864" i="67"/>
  <c r="BC864" i="67"/>
  <c r="BB864" i="67"/>
  <c r="BA864" i="67"/>
  <c r="AZ864" i="67"/>
  <c r="AY864" i="67"/>
  <c r="AX864" i="67"/>
  <c r="AW864" i="67"/>
  <c r="AV864" i="67"/>
  <c r="AU864" i="67"/>
  <c r="AT864" i="67"/>
  <c r="AS864" i="67"/>
  <c r="AR864" i="67"/>
  <c r="AQ864" i="67"/>
  <c r="AP864" i="67"/>
  <c r="AO864" i="67"/>
  <c r="AN864" i="67"/>
  <c r="AM864" i="67"/>
  <c r="AL864" i="67"/>
  <c r="AK864" i="67"/>
  <c r="AF864" i="67"/>
  <c r="AH864" i="67"/>
  <c r="AG864" i="67"/>
  <c r="AE864" i="67"/>
  <c r="BU863" i="67"/>
  <c r="BT863" i="67"/>
  <c r="BS863" i="67"/>
  <c r="BR863" i="67"/>
  <c r="BQ863" i="67"/>
  <c r="BO863" i="67"/>
  <c r="BN863" i="67"/>
  <c r="AD863" i="67"/>
  <c r="BM863" i="67"/>
  <c r="BL863" i="67"/>
  <c r="BK863" i="67"/>
  <c r="BJ863" i="67"/>
  <c r="BI863" i="67"/>
  <c r="BH863" i="67"/>
  <c r="BG863" i="67"/>
  <c r="BE863" i="67"/>
  <c r="BD863" i="67"/>
  <c r="BC863" i="67"/>
  <c r="BB863" i="67"/>
  <c r="BA863" i="67"/>
  <c r="AZ863" i="67"/>
  <c r="AY863" i="67"/>
  <c r="AX863" i="67"/>
  <c r="AW863" i="67"/>
  <c r="AV863" i="67"/>
  <c r="AU863" i="67"/>
  <c r="AT863" i="67"/>
  <c r="AS863" i="67"/>
  <c r="AR863" i="67"/>
  <c r="AQ863" i="67"/>
  <c r="AP863" i="67"/>
  <c r="AO863" i="67"/>
  <c r="AN863" i="67"/>
  <c r="AM863" i="67"/>
  <c r="AL863" i="67"/>
  <c r="AK863" i="67"/>
  <c r="AF863" i="67"/>
  <c r="AH863" i="67"/>
  <c r="AG863" i="67"/>
  <c r="AE863" i="67"/>
  <c r="BU862" i="67"/>
  <c r="BT862" i="67"/>
  <c r="BS862" i="67"/>
  <c r="BR862" i="67"/>
  <c r="BQ862" i="67"/>
  <c r="BO862" i="67"/>
  <c r="BN862" i="67"/>
  <c r="AD862" i="67"/>
  <c r="BM862" i="67"/>
  <c r="BL862" i="67"/>
  <c r="BK862" i="67"/>
  <c r="BJ862" i="67"/>
  <c r="BI862" i="67"/>
  <c r="BH862" i="67"/>
  <c r="BG862" i="67"/>
  <c r="BE862" i="67"/>
  <c r="BD862" i="67"/>
  <c r="BC862" i="67"/>
  <c r="BB862" i="67"/>
  <c r="BA862" i="67"/>
  <c r="AZ862" i="67"/>
  <c r="AY862" i="67"/>
  <c r="AX862" i="67"/>
  <c r="AW862" i="67"/>
  <c r="AV862" i="67"/>
  <c r="AU862" i="67"/>
  <c r="AT862" i="67"/>
  <c r="AS862" i="67"/>
  <c r="AR862" i="67"/>
  <c r="AQ862" i="67"/>
  <c r="AP862" i="67"/>
  <c r="AO862" i="67"/>
  <c r="AN862" i="67"/>
  <c r="AM862" i="67"/>
  <c r="AL862" i="67"/>
  <c r="AK862" i="67"/>
  <c r="AF862" i="67"/>
  <c r="AH862" i="67"/>
  <c r="AG862" i="67"/>
  <c r="AE862" i="67"/>
  <c r="BU861" i="67"/>
  <c r="BT861" i="67"/>
  <c r="BS861" i="67"/>
  <c r="BR861" i="67"/>
  <c r="BQ861" i="67"/>
  <c r="BO861" i="67"/>
  <c r="BN861" i="67"/>
  <c r="AD861" i="67"/>
  <c r="BM861" i="67"/>
  <c r="BL861" i="67"/>
  <c r="BK861" i="67"/>
  <c r="BJ861" i="67"/>
  <c r="BI861" i="67"/>
  <c r="BH861" i="67"/>
  <c r="BG861" i="67"/>
  <c r="BE861" i="67"/>
  <c r="BD861" i="67"/>
  <c r="BC861" i="67"/>
  <c r="BB861" i="67"/>
  <c r="BA861" i="67"/>
  <c r="AZ861" i="67"/>
  <c r="AY861" i="67"/>
  <c r="AX861" i="67"/>
  <c r="AW861" i="67"/>
  <c r="AV861" i="67"/>
  <c r="AU861" i="67"/>
  <c r="AT861" i="67"/>
  <c r="AS861" i="67"/>
  <c r="AR861" i="67"/>
  <c r="AQ861" i="67"/>
  <c r="AP861" i="67"/>
  <c r="AO861" i="67"/>
  <c r="AN861" i="67"/>
  <c r="AM861" i="67"/>
  <c r="AL861" i="67"/>
  <c r="AK861" i="67"/>
  <c r="AF861" i="67"/>
  <c r="AH861" i="67"/>
  <c r="AG861" i="67"/>
  <c r="AE861" i="67"/>
  <c r="BU860" i="67"/>
  <c r="BT860" i="67"/>
  <c r="BS860" i="67"/>
  <c r="BR860" i="67"/>
  <c r="BQ860" i="67"/>
  <c r="BO860" i="67"/>
  <c r="BN860" i="67"/>
  <c r="AD860" i="67"/>
  <c r="BM860" i="67"/>
  <c r="BL860" i="67"/>
  <c r="BK860" i="67"/>
  <c r="BJ860" i="67"/>
  <c r="BI860" i="67"/>
  <c r="BH860" i="67"/>
  <c r="BG860" i="67"/>
  <c r="BE860" i="67"/>
  <c r="BD860" i="67"/>
  <c r="BC860" i="67"/>
  <c r="BB860" i="67"/>
  <c r="BA860" i="67"/>
  <c r="AZ860" i="67"/>
  <c r="AY860" i="67"/>
  <c r="AX860" i="67"/>
  <c r="AW860" i="67"/>
  <c r="AV860" i="67"/>
  <c r="AU860" i="67"/>
  <c r="AT860" i="67"/>
  <c r="AS860" i="67"/>
  <c r="AR860" i="67"/>
  <c r="AQ860" i="67"/>
  <c r="AP860" i="67"/>
  <c r="AO860" i="67"/>
  <c r="AN860" i="67"/>
  <c r="AM860" i="67"/>
  <c r="AL860" i="67"/>
  <c r="AK860" i="67"/>
  <c r="AF860" i="67"/>
  <c r="AH860" i="67"/>
  <c r="AG860" i="67"/>
  <c r="AE860" i="67"/>
  <c r="BU859" i="67"/>
  <c r="BT859" i="67"/>
  <c r="BS859" i="67"/>
  <c r="BR859" i="67"/>
  <c r="BQ859" i="67"/>
  <c r="BO859" i="67"/>
  <c r="BN859" i="67"/>
  <c r="AD859" i="67"/>
  <c r="BM859" i="67"/>
  <c r="BL859" i="67"/>
  <c r="BK859" i="67"/>
  <c r="BJ859" i="67"/>
  <c r="BI859" i="67"/>
  <c r="BH859" i="67"/>
  <c r="BG859" i="67"/>
  <c r="BE859" i="67"/>
  <c r="BD859" i="67"/>
  <c r="BC859" i="67"/>
  <c r="BB859" i="67"/>
  <c r="BA859" i="67"/>
  <c r="AZ859" i="67"/>
  <c r="AY859" i="67"/>
  <c r="AX859" i="67"/>
  <c r="AW859" i="67"/>
  <c r="AV859" i="67"/>
  <c r="AU859" i="67"/>
  <c r="AT859" i="67"/>
  <c r="AS859" i="67"/>
  <c r="AR859" i="67"/>
  <c r="AQ859" i="67"/>
  <c r="AP859" i="67"/>
  <c r="AO859" i="67"/>
  <c r="AN859" i="67"/>
  <c r="AM859" i="67"/>
  <c r="AL859" i="67"/>
  <c r="AK859" i="67"/>
  <c r="AF859" i="67"/>
  <c r="AH859" i="67"/>
  <c r="AG859" i="67"/>
  <c r="AE859" i="67"/>
  <c r="BU858" i="67"/>
  <c r="BT858" i="67"/>
  <c r="BS858" i="67"/>
  <c r="BR858" i="67"/>
  <c r="BQ858" i="67"/>
  <c r="BO858" i="67"/>
  <c r="BN858" i="67"/>
  <c r="AD858" i="67"/>
  <c r="BM858" i="67"/>
  <c r="BL858" i="67"/>
  <c r="BK858" i="67"/>
  <c r="BJ858" i="67"/>
  <c r="BI858" i="67"/>
  <c r="BH858" i="67"/>
  <c r="BG858" i="67"/>
  <c r="BE858" i="67"/>
  <c r="BD858" i="67"/>
  <c r="BC858" i="67"/>
  <c r="BB858" i="67"/>
  <c r="BA858" i="67"/>
  <c r="AZ858" i="67"/>
  <c r="AY858" i="67"/>
  <c r="AX858" i="67"/>
  <c r="AW858" i="67"/>
  <c r="AV858" i="67"/>
  <c r="AU858" i="67"/>
  <c r="AT858" i="67"/>
  <c r="AS858" i="67"/>
  <c r="AR858" i="67"/>
  <c r="AQ858" i="67"/>
  <c r="AP858" i="67"/>
  <c r="AO858" i="67"/>
  <c r="AN858" i="67"/>
  <c r="AM858" i="67"/>
  <c r="AL858" i="67"/>
  <c r="AK858" i="67"/>
  <c r="AF858" i="67"/>
  <c r="AH858" i="67"/>
  <c r="AG858" i="67"/>
  <c r="AE858" i="67"/>
  <c r="BU857" i="67"/>
  <c r="BT857" i="67"/>
  <c r="BS857" i="67"/>
  <c r="BR857" i="67"/>
  <c r="BQ857" i="67"/>
  <c r="BO857" i="67"/>
  <c r="BN857" i="67"/>
  <c r="AD857" i="67"/>
  <c r="BM857" i="67"/>
  <c r="BL857" i="67"/>
  <c r="BK857" i="67"/>
  <c r="BJ857" i="67"/>
  <c r="BI857" i="67"/>
  <c r="BH857" i="67"/>
  <c r="BG857" i="67"/>
  <c r="BE857" i="67"/>
  <c r="BD857" i="67"/>
  <c r="BC857" i="67"/>
  <c r="BB857" i="67"/>
  <c r="BA857" i="67"/>
  <c r="AZ857" i="67"/>
  <c r="AY857" i="67"/>
  <c r="AX857" i="67"/>
  <c r="AW857" i="67"/>
  <c r="AV857" i="67"/>
  <c r="AU857" i="67"/>
  <c r="AT857" i="67"/>
  <c r="AS857" i="67"/>
  <c r="AR857" i="67"/>
  <c r="AQ857" i="67"/>
  <c r="AP857" i="67"/>
  <c r="AO857" i="67"/>
  <c r="AN857" i="67"/>
  <c r="AM857" i="67"/>
  <c r="AL857" i="67"/>
  <c r="AK857" i="67"/>
  <c r="AF857" i="67"/>
  <c r="AH857" i="67"/>
  <c r="AG857" i="67"/>
  <c r="AE857" i="67"/>
  <c r="BU856" i="67"/>
  <c r="BT856" i="67"/>
  <c r="BS856" i="67"/>
  <c r="BR856" i="67"/>
  <c r="BQ856" i="67"/>
  <c r="BO856" i="67"/>
  <c r="BN856" i="67"/>
  <c r="AD856" i="67"/>
  <c r="BM856" i="67"/>
  <c r="BL856" i="67"/>
  <c r="BK856" i="67"/>
  <c r="BJ856" i="67"/>
  <c r="BI856" i="67"/>
  <c r="BH856" i="67"/>
  <c r="BG856" i="67"/>
  <c r="BE856" i="67"/>
  <c r="BD856" i="67"/>
  <c r="BC856" i="67"/>
  <c r="BB856" i="67"/>
  <c r="BA856" i="67"/>
  <c r="AZ856" i="67"/>
  <c r="AY856" i="67"/>
  <c r="AX856" i="67"/>
  <c r="AW856" i="67"/>
  <c r="AV856" i="67"/>
  <c r="AU856" i="67"/>
  <c r="AT856" i="67"/>
  <c r="AS856" i="67"/>
  <c r="AR856" i="67"/>
  <c r="AQ856" i="67"/>
  <c r="AP856" i="67"/>
  <c r="AO856" i="67"/>
  <c r="AN856" i="67"/>
  <c r="AM856" i="67"/>
  <c r="AL856" i="67"/>
  <c r="AK856" i="67"/>
  <c r="AF856" i="67"/>
  <c r="AH856" i="67"/>
  <c r="AG856" i="67"/>
  <c r="AE856" i="67"/>
  <c r="BU855" i="67"/>
  <c r="BT855" i="67"/>
  <c r="BS855" i="67"/>
  <c r="BR855" i="67"/>
  <c r="BQ855" i="67"/>
  <c r="BO855" i="67"/>
  <c r="BN855" i="67"/>
  <c r="AD855" i="67"/>
  <c r="BM855" i="67"/>
  <c r="BL855" i="67"/>
  <c r="BK855" i="67"/>
  <c r="BJ855" i="67"/>
  <c r="BI855" i="67"/>
  <c r="BH855" i="67"/>
  <c r="BG855" i="67"/>
  <c r="BE855" i="67"/>
  <c r="BD855" i="67"/>
  <c r="BC855" i="67"/>
  <c r="BB855" i="67"/>
  <c r="BA855" i="67"/>
  <c r="AZ855" i="67"/>
  <c r="AY855" i="67"/>
  <c r="AX855" i="67"/>
  <c r="AW855" i="67"/>
  <c r="AV855" i="67"/>
  <c r="AU855" i="67"/>
  <c r="AT855" i="67"/>
  <c r="AS855" i="67"/>
  <c r="AR855" i="67"/>
  <c r="AQ855" i="67"/>
  <c r="AP855" i="67"/>
  <c r="AO855" i="67"/>
  <c r="AN855" i="67"/>
  <c r="AM855" i="67"/>
  <c r="AL855" i="67"/>
  <c r="AK855" i="67"/>
  <c r="AF855" i="67"/>
  <c r="AH855" i="67"/>
  <c r="AG855" i="67"/>
  <c r="AE855" i="67"/>
  <c r="BU854" i="67"/>
  <c r="BT854" i="67"/>
  <c r="BS854" i="67"/>
  <c r="BR854" i="67"/>
  <c r="BQ854" i="67"/>
  <c r="BO854" i="67"/>
  <c r="BN854" i="67"/>
  <c r="AD854" i="67"/>
  <c r="BM854" i="67"/>
  <c r="BL854" i="67"/>
  <c r="BK854" i="67"/>
  <c r="BJ854" i="67"/>
  <c r="BI854" i="67"/>
  <c r="BH854" i="67"/>
  <c r="BG854" i="67"/>
  <c r="BE854" i="67"/>
  <c r="BD854" i="67"/>
  <c r="BC854" i="67"/>
  <c r="BB854" i="67"/>
  <c r="BA854" i="67"/>
  <c r="AZ854" i="67"/>
  <c r="AY854" i="67"/>
  <c r="AX854" i="67"/>
  <c r="AW854" i="67"/>
  <c r="AV854" i="67"/>
  <c r="AU854" i="67"/>
  <c r="AT854" i="67"/>
  <c r="AS854" i="67"/>
  <c r="AR854" i="67"/>
  <c r="AQ854" i="67"/>
  <c r="AP854" i="67"/>
  <c r="AO854" i="67"/>
  <c r="AN854" i="67"/>
  <c r="AM854" i="67"/>
  <c r="AL854" i="67"/>
  <c r="AK854" i="67"/>
  <c r="AF854" i="67"/>
  <c r="AH854" i="67"/>
  <c r="AG854" i="67"/>
  <c r="AE854" i="67"/>
  <c r="BU853" i="67"/>
  <c r="BT853" i="67"/>
  <c r="BS853" i="67"/>
  <c r="BR853" i="67"/>
  <c r="BQ853" i="67"/>
  <c r="BO853" i="67"/>
  <c r="BN853" i="67"/>
  <c r="AD853" i="67"/>
  <c r="BM853" i="67"/>
  <c r="BL853" i="67"/>
  <c r="BK853" i="67"/>
  <c r="BJ853" i="67"/>
  <c r="BI853" i="67"/>
  <c r="BH853" i="67"/>
  <c r="BG853" i="67"/>
  <c r="BE853" i="67"/>
  <c r="BD853" i="67"/>
  <c r="BC853" i="67"/>
  <c r="BB853" i="67"/>
  <c r="BA853" i="67"/>
  <c r="AZ853" i="67"/>
  <c r="AY853" i="67"/>
  <c r="AX853" i="67"/>
  <c r="AW853" i="67"/>
  <c r="AV853" i="67"/>
  <c r="AU853" i="67"/>
  <c r="AT853" i="67"/>
  <c r="AS853" i="67"/>
  <c r="AR853" i="67"/>
  <c r="AQ853" i="67"/>
  <c r="AP853" i="67"/>
  <c r="AO853" i="67"/>
  <c r="AN853" i="67"/>
  <c r="AM853" i="67"/>
  <c r="AL853" i="67"/>
  <c r="AK853" i="67"/>
  <c r="AF853" i="67"/>
  <c r="AH853" i="67"/>
  <c r="AG853" i="67"/>
  <c r="AE853" i="67"/>
  <c r="BU852" i="67"/>
  <c r="BT852" i="67"/>
  <c r="BS852" i="67"/>
  <c r="BR852" i="67"/>
  <c r="BQ852" i="67"/>
  <c r="BO852" i="67"/>
  <c r="BN852" i="67"/>
  <c r="AD852" i="67"/>
  <c r="BM852" i="67"/>
  <c r="BL852" i="67"/>
  <c r="BK852" i="67"/>
  <c r="BJ852" i="67"/>
  <c r="BI852" i="67"/>
  <c r="BH852" i="67"/>
  <c r="BG852" i="67"/>
  <c r="BE852" i="67"/>
  <c r="BD852" i="67"/>
  <c r="BC852" i="67"/>
  <c r="BB852" i="67"/>
  <c r="BA852" i="67"/>
  <c r="AZ852" i="67"/>
  <c r="AY852" i="67"/>
  <c r="AX852" i="67"/>
  <c r="AW852" i="67"/>
  <c r="AV852" i="67"/>
  <c r="AU852" i="67"/>
  <c r="AT852" i="67"/>
  <c r="AS852" i="67"/>
  <c r="AR852" i="67"/>
  <c r="AQ852" i="67"/>
  <c r="AP852" i="67"/>
  <c r="AO852" i="67"/>
  <c r="AN852" i="67"/>
  <c r="AM852" i="67"/>
  <c r="AL852" i="67"/>
  <c r="AK852" i="67"/>
  <c r="AF852" i="67"/>
  <c r="AH852" i="67"/>
  <c r="AG852" i="67"/>
  <c r="AE852" i="67"/>
  <c r="BU851" i="67"/>
  <c r="BT851" i="67"/>
  <c r="BS851" i="67"/>
  <c r="BR851" i="67"/>
  <c r="BQ851" i="67"/>
  <c r="BO851" i="67"/>
  <c r="BN851" i="67"/>
  <c r="AD851" i="67"/>
  <c r="BM851" i="67"/>
  <c r="BL851" i="67"/>
  <c r="BK851" i="67"/>
  <c r="BJ851" i="67"/>
  <c r="BI851" i="67"/>
  <c r="BH851" i="67"/>
  <c r="BG851" i="67"/>
  <c r="BE851" i="67"/>
  <c r="BD851" i="67"/>
  <c r="BC851" i="67"/>
  <c r="BB851" i="67"/>
  <c r="BA851" i="67"/>
  <c r="AZ851" i="67"/>
  <c r="AY851" i="67"/>
  <c r="AX851" i="67"/>
  <c r="AW851" i="67"/>
  <c r="AV851" i="67"/>
  <c r="AU851" i="67"/>
  <c r="AT851" i="67"/>
  <c r="AS851" i="67"/>
  <c r="AR851" i="67"/>
  <c r="AQ851" i="67"/>
  <c r="AP851" i="67"/>
  <c r="AO851" i="67"/>
  <c r="AN851" i="67"/>
  <c r="AM851" i="67"/>
  <c r="AL851" i="67"/>
  <c r="AK851" i="67"/>
  <c r="AF851" i="67"/>
  <c r="AH851" i="67"/>
  <c r="AG851" i="67"/>
  <c r="AE851" i="67"/>
  <c r="BU850" i="67"/>
  <c r="BT850" i="67"/>
  <c r="BS850" i="67"/>
  <c r="BR850" i="67"/>
  <c r="BQ850" i="67"/>
  <c r="BO850" i="67"/>
  <c r="BN850" i="67"/>
  <c r="AD850" i="67"/>
  <c r="BM850" i="67"/>
  <c r="BL850" i="67"/>
  <c r="BK850" i="67"/>
  <c r="BJ850" i="67"/>
  <c r="BI850" i="67"/>
  <c r="BH850" i="67"/>
  <c r="BG850" i="67"/>
  <c r="BE850" i="67"/>
  <c r="BD850" i="67"/>
  <c r="BC850" i="67"/>
  <c r="BB850" i="67"/>
  <c r="BA850" i="67"/>
  <c r="AZ850" i="67"/>
  <c r="AY850" i="67"/>
  <c r="AX850" i="67"/>
  <c r="AW850" i="67"/>
  <c r="AV850" i="67"/>
  <c r="AU850" i="67"/>
  <c r="AT850" i="67"/>
  <c r="AS850" i="67"/>
  <c r="AR850" i="67"/>
  <c r="AQ850" i="67"/>
  <c r="AP850" i="67"/>
  <c r="AO850" i="67"/>
  <c r="AN850" i="67"/>
  <c r="AM850" i="67"/>
  <c r="AL850" i="67"/>
  <c r="AK850" i="67"/>
  <c r="AF850" i="67"/>
  <c r="AH850" i="67"/>
  <c r="AG850" i="67"/>
  <c r="AE850" i="67"/>
  <c r="BU849" i="67"/>
  <c r="BT849" i="67"/>
  <c r="BS849" i="67"/>
  <c r="BR849" i="67"/>
  <c r="BQ849" i="67"/>
  <c r="BO849" i="67"/>
  <c r="BN849" i="67"/>
  <c r="AD849" i="67"/>
  <c r="BM849" i="67"/>
  <c r="BL849" i="67"/>
  <c r="BK849" i="67"/>
  <c r="BJ849" i="67"/>
  <c r="BI849" i="67"/>
  <c r="BH849" i="67"/>
  <c r="BG849" i="67"/>
  <c r="BE849" i="67"/>
  <c r="BD849" i="67"/>
  <c r="BC849" i="67"/>
  <c r="BB849" i="67"/>
  <c r="BA849" i="67"/>
  <c r="AZ849" i="67"/>
  <c r="AY849" i="67"/>
  <c r="AX849" i="67"/>
  <c r="AW849" i="67"/>
  <c r="AV849" i="67"/>
  <c r="AU849" i="67"/>
  <c r="AT849" i="67"/>
  <c r="AS849" i="67"/>
  <c r="AR849" i="67"/>
  <c r="AQ849" i="67"/>
  <c r="AP849" i="67"/>
  <c r="AO849" i="67"/>
  <c r="AN849" i="67"/>
  <c r="AM849" i="67"/>
  <c r="AL849" i="67"/>
  <c r="AK849" i="67"/>
  <c r="AF849" i="67"/>
  <c r="AH849" i="67"/>
  <c r="AG849" i="67"/>
  <c r="AE849" i="67"/>
  <c r="BU848" i="67"/>
  <c r="BT848" i="67"/>
  <c r="BS848" i="67"/>
  <c r="BR848" i="67"/>
  <c r="BQ848" i="67"/>
  <c r="BO848" i="67"/>
  <c r="BN848" i="67"/>
  <c r="AD848" i="67"/>
  <c r="BM848" i="67"/>
  <c r="BL848" i="67"/>
  <c r="BK848" i="67"/>
  <c r="BJ848" i="67"/>
  <c r="BI848" i="67"/>
  <c r="BH848" i="67"/>
  <c r="BG848" i="67"/>
  <c r="BE848" i="67"/>
  <c r="BD848" i="67"/>
  <c r="BC848" i="67"/>
  <c r="BB848" i="67"/>
  <c r="BA848" i="67"/>
  <c r="AZ848" i="67"/>
  <c r="AY848" i="67"/>
  <c r="AX848" i="67"/>
  <c r="AW848" i="67"/>
  <c r="AV848" i="67"/>
  <c r="AU848" i="67"/>
  <c r="AT848" i="67"/>
  <c r="AS848" i="67"/>
  <c r="AR848" i="67"/>
  <c r="AQ848" i="67"/>
  <c r="AP848" i="67"/>
  <c r="AO848" i="67"/>
  <c r="AN848" i="67"/>
  <c r="AM848" i="67"/>
  <c r="AL848" i="67"/>
  <c r="AK848" i="67"/>
  <c r="AF848" i="67"/>
  <c r="AH848" i="67"/>
  <c r="AG848" i="67"/>
  <c r="AE848" i="67"/>
  <c r="BU847" i="67"/>
  <c r="BT847" i="67"/>
  <c r="BS847" i="67"/>
  <c r="BR847" i="67"/>
  <c r="BQ847" i="67"/>
  <c r="BO847" i="67"/>
  <c r="BN847" i="67"/>
  <c r="AD847" i="67"/>
  <c r="BM847" i="67"/>
  <c r="BL847" i="67"/>
  <c r="BK847" i="67"/>
  <c r="BJ847" i="67"/>
  <c r="BI847" i="67"/>
  <c r="BH847" i="67"/>
  <c r="BG847" i="67"/>
  <c r="BE847" i="67"/>
  <c r="BD847" i="67"/>
  <c r="BC847" i="67"/>
  <c r="BB847" i="67"/>
  <c r="BA847" i="67"/>
  <c r="AZ847" i="67"/>
  <c r="AY847" i="67"/>
  <c r="AX847" i="67"/>
  <c r="AW847" i="67"/>
  <c r="AV847" i="67"/>
  <c r="AU847" i="67"/>
  <c r="AT847" i="67"/>
  <c r="AS847" i="67"/>
  <c r="AR847" i="67"/>
  <c r="AQ847" i="67"/>
  <c r="AP847" i="67"/>
  <c r="AO847" i="67"/>
  <c r="AN847" i="67"/>
  <c r="AM847" i="67"/>
  <c r="AL847" i="67"/>
  <c r="AK847" i="67"/>
  <c r="AF847" i="67"/>
  <c r="AH847" i="67"/>
  <c r="AG847" i="67"/>
  <c r="AE847" i="67"/>
  <c r="BU846" i="67"/>
  <c r="BT846" i="67"/>
  <c r="BS846" i="67"/>
  <c r="BR846" i="67"/>
  <c r="BQ846" i="67"/>
  <c r="BO846" i="67"/>
  <c r="BN846" i="67"/>
  <c r="AD846" i="67"/>
  <c r="BM846" i="67"/>
  <c r="BL846" i="67"/>
  <c r="BK846" i="67"/>
  <c r="BJ846" i="67"/>
  <c r="BI846" i="67"/>
  <c r="BH846" i="67"/>
  <c r="BG846" i="67"/>
  <c r="BE846" i="67"/>
  <c r="BD846" i="67"/>
  <c r="BC846" i="67"/>
  <c r="BB846" i="67"/>
  <c r="BA846" i="67"/>
  <c r="AZ846" i="67"/>
  <c r="AY846" i="67"/>
  <c r="AX846" i="67"/>
  <c r="AW846" i="67"/>
  <c r="AV846" i="67"/>
  <c r="AU846" i="67"/>
  <c r="AT846" i="67"/>
  <c r="AS846" i="67"/>
  <c r="AR846" i="67"/>
  <c r="AQ846" i="67"/>
  <c r="AP846" i="67"/>
  <c r="AO846" i="67"/>
  <c r="AN846" i="67"/>
  <c r="AM846" i="67"/>
  <c r="AL846" i="67"/>
  <c r="AK846" i="67"/>
  <c r="AF846" i="67"/>
  <c r="AH846" i="67"/>
  <c r="AG846" i="67"/>
  <c r="AE846" i="67"/>
  <c r="BU845" i="67"/>
  <c r="BT845" i="67"/>
  <c r="BS845" i="67"/>
  <c r="BR845" i="67"/>
  <c r="BQ845" i="67"/>
  <c r="BO845" i="67"/>
  <c r="BN845" i="67"/>
  <c r="AD845" i="67"/>
  <c r="BM845" i="67"/>
  <c r="BL845" i="67"/>
  <c r="BK845" i="67"/>
  <c r="BJ845" i="67"/>
  <c r="BI845" i="67"/>
  <c r="BH845" i="67"/>
  <c r="BG845" i="67"/>
  <c r="BE845" i="67"/>
  <c r="BD845" i="67"/>
  <c r="BC845" i="67"/>
  <c r="BB845" i="67"/>
  <c r="BA845" i="67"/>
  <c r="AZ845" i="67"/>
  <c r="AY845" i="67"/>
  <c r="AX845" i="67"/>
  <c r="AW845" i="67"/>
  <c r="AV845" i="67"/>
  <c r="AU845" i="67"/>
  <c r="AT845" i="67"/>
  <c r="AS845" i="67"/>
  <c r="AR845" i="67"/>
  <c r="AQ845" i="67"/>
  <c r="AP845" i="67"/>
  <c r="AO845" i="67"/>
  <c r="AN845" i="67"/>
  <c r="AM845" i="67"/>
  <c r="AL845" i="67"/>
  <c r="AK845" i="67"/>
  <c r="AF845" i="67"/>
  <c r="AH845" i="67"/>
  <c r="AG845" i="67"/>
  <c r="AE845" i="67"/>
  <c r="BU844" i="67"/>
  <c r="BT844" i="67"/>
  <c r="BS844" i="67"/>
  <c r="BR844" i="67"/>
  <c r="BQ844" i="67"/>
  <c r="BO844" i="67"/>
  <c r="BN844" i="67"/>
  <c r="AD844" i="67"/>
  <c r="BM844" i="67"/>
  <c r="BL844" i="67"/>
  <c r="BK844" i="67"/>
  <c r="BJ844" i="67"/>
  <c r="BI844" i="67"/>
  <c r="BH844" i="67"/>
  <c r="BG844" i="67"/>
  <c r="BE844" i="67"/>
  <c r="BD844" i="67"/>
  <c r="BC844" i="67"/>
  <c r="BB844" i="67"/>
  <c r="BA844" i="67"/>
  <c r="AZ844" i="67"/>
  <c r="AY844" i="67"/>
  <c r="AX844" i="67"/>
  <c r="AW844" i="67"/>
  <c r="AV844" i="67"/>
  <c r="AU844" i="67"/>
  <c r="AT844" i="67"/>
  <c r="AS844" i="67"/>
  <c r="AR844" i="67"/>
  <c r="AQ844" i="67"/>
  <c r="AP844" i="67"/>
  <c r="AO844" i="67"/>
  <c r="AN844" i="67"/>
  <c r="AM844" i="67"/>
  <c r="AL844" i="67"/>
  <c r="AK844" i="67"/>
  <c r="AF844" i="67"/>
  <c r="AH844" i="67"/>
  <c r="AG844" i="67"/>
  <c r="AE844" i="67"/>
  <c r="BU843" i="67"/>
  <c r="BT843" i="67"/>
  <c r="BS843" i="67"/>
  <c r="BR843" i="67"/>
  <c r="BQ843" i="67"/>
  <c r="BO843" i="67"/>
  <c r="BN843" i="67"/>
  <c r="AD843" i="67"/>
  <c r="BM843" i="67"/>
  <c r="BL843" i="67"/>
  <c r="BK843" i="67"/>
  <c r="BJ843" i="67"/>
  <c r="BI843" i="67"/>
  <c r="BH843" i="67"/>
  <c r="BG843" i="67"/>
  <c r="BE843" i="67"/>
  <c r="BD843" i="67"/>
  <c r="BC843" i="67"/>
  <c r="BB843" i="67"/>
  <c r="BA843" i="67"/>
  <c r="AZ843" i="67"/>
  <c r="AY843" i="67"/>
  <c r="AX843" i="67"/>
  <c r="AW843" i="67"/>
  <c r="AV843" i="67"/>
  <c r="AU843" i="67"/>
  <c r="AT843" i="67"/>
  <c r="AS843" i="67"/>
  <c r="AR843" i="67"/>
  <c r="AQ843" i="67"/>
  <c r="AP843" i="67"/>
  <c r="AO843" i="67"/>
  <c r="AN843" i="67"/>
  <c r="AM843" i="67"/>
  <c r="AL843" i="67"/>
  <c r="AK843" i="67"/>
  <c r="AF843" i="67"/>
  <c r="AH843" i="67"/>
  <c r="AG843" i="67"/>
  <c r="AE843" i="67"/>
  <c r="BU842" i="67"/>
  <c r="BT842" i="67"/>
  <c r="BS842" i="67"/>
  <c r="BR842" i="67"/>
  <c r="BQ842" i="67"/>
  <c r="BO842" i="67"/>
  <c r="BN842" i="67"/>
  <c r="AD842" i="67"/>
  <c r="BM842" i="67"/>
  <c r="BL842" i="67"/>
  <c r="BK842" i="67"/>
  <c r="BJ842" i="67"/>
  <c r="BI842" i="67"/>
  <c r="BH842" i="67"/>
  <c r="BG842" i="67"/>
  <c r="BE842" i="67"/>
  <c r="BD842" i="67"/>
  <c r="BC842" i="67"/>
  <c r="BB842" i="67"/>
  <c r="BA842" i="67"/>
  <c r="AZ842" i="67"/>
  <c r="AY842" i="67"/>
  <c r="AX842" i="67"/>
  <c r="AW842" i="67"/>
  <c r="AV842" i="67"/>
  <c r="AU842" i="67"/>
  <c r="AT842" i="67"/>
  <c r="AS842" i="67"/>
  <c r="AR842" i="67"/>
  <c r="AQ842" i="67"/>
  <c r="AP842" i="67"/>
  <c r="AO842" i="67"/>
  <c r="AN842" i="67"/>
  <c r="AM842" i="67"/>
  <c r="AL842" i="67"/>
  <c r="AK842" i="67"/>
  <c r="AF842" i="67"/>
  <c r="AH842" i="67"/>
  <c r="AG842" i="67"/>
  <c r="AE842" i="67"/>
  <c r="BU841" i="67"/>
  <c r="BT841" i="67"/>
  <c r="BS841" i="67"/>
  <c r="BR841" i="67"/>
  <c r="BQ841" i="67"/>
  <c r="BO841" i="67"/>
  <c r="BN841" i="67"/>
  <c r="AD841" i="67"/>
  <c r="BM841" i="67"/>
  <c r="BL841" i="67"/>
  <c r="BK841" i="67"/>
  <c r="BJ841" i="67"/>
  <c r="BI841" i="67"/>
  <c r="BH841" i="67"/>
  <c r="BG841" i="67"/>
  <c r="BE841" i="67"/>
  <c r="BD841" i="67"/>
  <c r="BC841" i="67"/>
  <c r="BB841" i="67"/>
  <c r="BA841" i="67"/>
  <c r="AZ841" i="67"/>
  <c r="AY841" i="67"/>
  <c r="AX841" i="67"/>
  <c r="AW841" i="67"/>
  <c r="AV841" i="67"/>
  <c r="AU841" i="67"/>
  <c r="AT841" i="67"/>
  <c r="AS841" i="67"/>
  <c r="AR841" i="67"/>
  <c r="AQ841" i="67"/>
  <c r="AP841" i="67"/>
  <c r="AO841" i="67"/>
  <c r="AN841" i="67"/>
  <c r="AM841" i="67"/>
  <c r="AL841" i="67"/>
  <c r="AK841" i="67"/>
  <c r="AF841" i="67"/>
  <c r="AH841" i="67"/>
  <c r="AG841" i="67"/>
  <c r="AE841" i="67"/>
  <c r="BU840" i="67"/>
  <c r="BT840" i="67"/>
  <c r="BS840" i="67"/>
  <c r="BR840" i="67"/>
  <c r="BQ840" i="67"/>
  <c r="BO840" i="67"/>
  <c r="BN840" i="67"/>
  <c r="AD840" i="67"/>
  <c r="BM840" i="67"/>
  <c r="BL840" i="67"/>
  <c r="BK840" i="67"/>
  <c r="BJ840" i="67"/>
  <c r="BI840" i="67"/>
  <c r="BH840" i="67"/>
  <c r="BG840" i="67"/>
  <c r="BE840" i="67"/>
  <c r="BD840" i="67"/>
  <c r="BC840" i="67"/>
  <c r="BB840" i="67"/>
  <c r="BA840" i="67"/>
  <c r="AZ840" i="67"/>
  <c r="AY840" i="67"/>
  <c r="AX840" i="67"/>
  <c r="AW840" i="67"/>
  <c r="AV840" i="67"/>
  <c r="AU840" i="67"/>
  <c r="AT840" i="67"/>
  <c r="AS840" i="67"/>
  <c r="AR840" i="67"/>
  <c r="AQ840" i="67"/>
  <c r="AP840" i="67"/>
  <c r="AO840" i="67"/>
  <c r="AN840" i="67"/>
  <c r="AM840" i="67"/>
  <c r="AL840" i="67"/>
  <c r="AK840" i="67"/>
  <c r="AF840" i="67"/>
  <c r="AH840" i="67"/>
  <c r="AG840" i="67"/>
  <c r="AE840" i="67"/>
  <c r="BU839" i="67"/>
  <c r="BT839" i="67"/>
  <c r="BS839" i="67"/>
  <c r="BR839" i="67"/>
  <c r="BQ839" i="67"/>
  <c r="BO839" i="67"/>
  <c r="BN839" i="67"/>
  <c r="AD839" i="67"/>
  <c r="BM839" i="67"/>
  <c r="BL839" i="67"/>
  <c r="BK839" i="67"/>
  <c r="BJ839" i="67"/>
  <c r="BI839" i="67"/>
  <c r="BH839" i="67"/>
  <c r="BG839" i="67"/>
  <c r="BE839" i="67"/>
  <c r="BD839" i="67"/>
  <c r="BC839" i="67"/>
  <c r="BB839" i="67"/>
  <c r="BA839" i="67"/>
  <c r="AZ839" i="67"/>
  <c r="AY839" i="67"/>
  <c r="AX839" i="67"/>
  <c r="AW839" i="67"/>
  <c r="AV839" i="67"/>
  <c r="AU839" i="67"/>
  <c r="AT839" i="67"/>
  <c r="AS839" i="67"/>
  <c r="AR839" i="67"/>
  <c r="AQ839" i="67"/>
  <c r="AP839" i="67"/>
  <c r="AO839" i="67"/>
  <c r="AN839" i="67"/>
  <c r="AM839" i="67"/>
  <c r="AL839" i="67"/>
  <c r="AK839" i="67"/>
  <c r="AF839" i="67"/>
  <c r="AH839" i="67"/>
  <c r="AG839" i="67"/>
  <c r="AE839" i="67"/>
  <c r="BU838" i="67"/>
  <c r="BT838" i="67"/>
  <c r="BS838" i="67"/>
  <c r="BR838" i="67"/>
  <c r="BQ838" i="67"/>
  <c r="BO838" i="67"/>
  <c r="BN838" i="67"/>
  <c r="AD838" i="67"/>
  <c r="BM838" i="67"/>
  <c r="BL838" i="67"/>
  <c r="BK838" i="67"/>
  <c r="BJ838" i="67"/>
  <c r="BI838" i="67"/>
  <c r="BH838" i="67"/>
  <c r="BG838" i="67"/>
  <c r="BE838" i="67"/>
  <c r="BD838" i="67"/>
  <c r="BC838" i="67"/>
  <c r="BB838" i="67"/>
  <c r="BA838" i="67"/>
  <c r="AZ838" i="67"/>
  <c r="AY838" i="67"/>
  <c r="AX838" i="67"/>
  <c r="AW838" i="67"/>
  <c r="AV838" i="67"/>
  <c r="AU838" i="67"/>
  <c r="AT838" i="67"/>
  <c r="AS838" i="67"/>
  <c r="AR838" i="67"/>
  <c r="AQ838" i="67"/>
  <c r="AP838" i="67"/>
  <c r="AO838" i="67"/>
  <c r="AN838" i="67"/>
  <c r="AM838" i="67"/>
  <c r="AL838" i="67"/>
  <c r="AK838" i="67"/>
  <c r="AF838" i="67"/>
  <c r="AH838" i="67"/>
  <c r="AG838" i="67"/>
  <c r="AE838" i="67"/>
  <c r="BU837" i="67"/>
  <c r="BT837" i="67"/>
  <c r="BS837" i="67"/>
  <c r="BR837" i="67"/>
  <c r="BQ837" i="67"/>
  <c r="BO837" i="67"/>
  <c r="BN837" i="67"/>
  <c r="AD837" i="67"/>
  <c r="BM837" i="67"/>
  <c r="BL837" i="67"/>
  <c r="BK837" i="67"/>
  <c r="BJ837" i="67"/>
  <c r="BI837" i="67"/>
  <c r="BH837" i="67"/>
  <c r="BG837" i="67"/>
  <c r="BE837" i="67"/>
  <c r="BD837" i="67"/>
  <c r="BC837" i="67"/>
  <c r="BB837" i="67"/>
  <c r="BA837" i="67"/>
  <c r="AZ837" i="67"/>
  <c r="AY837" i="67"/>
  <c r="AX837" i="67"/>
  <c r="AW837" i="67"/>
  <c r="AV837" i="67"/>
  <c r="AU837" i="67"/>
  <c r="AT837" i="67"/>
  <c r="AS837" i="67"/>
  <c r="AR837" i="67"/>
  <c r="AQ837" i="67"/>
  <c r="AP837" i="67"/>
  <c r="AO837" i="67"/>
  <c r="AN837" i="67"/>
  <c r="AM837" i="67"/>
  <c r="AL837" i="67"/>
  <c r="AK837" i="67"/>
  <c r="AF837" i="67"/>
  <c r="AH837" i="67"/>
  <c r="AG837" i="67"/>
  <c r="AE837" i="67"/>
  <c r="BU836" i="67"/>
  <c r="BT836" i="67"/>
  <c r="BS836" i="67"/>
  <c r="BR836" i="67"/>
  <c r="BQ836" i="67"/>
  <c r="BO836" i="67"/>
  <c r="BN836" i="67"/>
  <c r="AD836" i="67"/>
  <c r="BM836" i="67"/>
  <c r="BL836" i="67"/>
  <c r="BK836" i="67"/>
  <c r="BJ836" i="67"/>
  <c r="BI836" i="67"/>
  <c r="BH836" i="67"/>
  <c r="BG836" i="67"/>
  <c r="BE836" i="67"/>
  <c r="BD836" i="67"/>
  <c r="BC836" i="67"/>
  <c r="BB836" i="67"/>
  <c r="BA836" i="67"/>
  <c r="AZ836" i="67"/>
  <c r="AY836" i="67"/>
  <c r="AX836" i="67"/>
  <c r="AW836" i="67"/>
  <c r="AV836" i="67"/>
  <c r="AU836" i="67"/>
  <c r="AT836" i="67"/>
  <c r="AS836" i="67"/>
  <c r="AR836" i="67"/>
  <c r="AQ836" i="67"/>
  <c r="AP836" i="67"/>
  <c r="AO836" i="67"/>
  <c r="AN836" i="67"/>
  <c r="AM836" i="67"/>
  <c r="AL836" i="67"/>
  <c r="AK836" i="67"/>
  <c r="AF836" i="67"/>
  <c r="AH836" i="67"/>
  <c r="AG836" i="67"/>
  <c r="AE836" i="67"/>
  <c r="BU835" i="67"/>
  <c r="BT835" i="67"/>
  <c r="BS835" i="67"/>
  <c r="BR835" i="67"/>
  <c r="BQ835" i="67"/>
  <c r="BO835" i="67"/>
  <c r="BN835" i="67"/>
  <c r="AD835" i="67"/>
  <c r="BM835" i="67"/>
  <c r="BL835" i="67"/>
  <c r="BK835" i="67"/>
  <c r="BJ835" i="67"/>
  <c r="BI835" i="67"/>
  <c r="BH835" i="67"/>
  <c r="BG835" i="67"/>
  <c r="BE835" i="67"/>
  <c r="BD835" i="67"/>
  <c r="BC835" i="67"/>
  <c r="BB835" i="67"/>
  <c r="BA835" i="67"/>
  <c r="AZ835" i="67"/>
  <c r="AY835" i="67"/>
  <c r="AX835" i="67"/>
  <c r="AW835" i="67"/>
  <c r="AV835" i="67"/>
  <c r="AU835" i="67"/>
  <c r="AT835" i="67"/>
  <c r="AS835" i="67"/>
  <c r="AR835" i="67"/>
  <c r="AQ835" i="67"/>
  <c r="AP835" i="67"/>
  <c r="AO835" i="67"/>
  <c r="AN835" i="67"/>
  <c r="AM835" i="67"/>
  <c r="AL835" i="67"/>
  <c r="AK835" i="67"/>
  <c r="AF835" i="67"/>
  <c r="AH835" i="67"/>
  <c r="AG835" i="67"/>
  <c r="AE835" i="67"/>
  <c r="BU834" i="67"/>
  <c r="BT834" i="67"/>
  <c r="BS834" i="67"/>
  <c r="BR834" i="67"/>
  <c r="BQ834" i="67"/>
  <c r="BO834" i="67"/>
  <c r="BN834" i="67"/>
  <c r="AD834" i="67"/>
  <c r="BM834" i="67"/>
  <c r="BL834" i="67"/>
  <c r="BK834" i="67"/>
  <c r="BJ834" i="67"/>
  <c r="BI834" i="67"/>
  <c r="BH834" i="67"/>
  <c r="BG834" i="67"/>
  <c r="BE834" i="67"/>
  <c r="BD834" i="67"/>
  <c r="BC834" i="67"/>
  <c r="BB834" i="67"/>
  <c r="BA834" i="67"/>
  <c r="AZ834" i="67"/>
  <c r="AY834" i="67"/>
  <c r="AX834" i="67"/>
  <c r="AW834" i="67"/>
  <c r="AV834" i="67"/>
  <c r="AU834" i="67"/>
  <c r="AT834" i="67"/>
  <c r="AS834" i="67"/>
  <c r="AR834" i="67"/>
  <c r="AQ834" i="67"/>
  <c r="AP834" i="67"/>
  <c r="AO834" i="67"/>
  <c r="AN834" i="67"/>
  <c r="AM834" i="67"/>
  <c r="AL834" i="67"/>
  <c r="AK834" i="67"/>
  <c r="AF834" i="67"/>
  <c r="AH834" i="67"/>
  <c r="AG834" i="67"/>
  <c r="AE834" i="67"/>
  <c r="BU833" i="67"/>
  <c r="BT833" i="67"/>
  <c r="BS833" i="67"/>
  <c r="BR833" i="67"/>
  <c r="BQ833" i="67"/>
  <c r="BO833" i="67"/>
  <c r="BN833" i="67"/>
  <c r="AD833" i="67"/>
  <c r="BM833" i="67"/>
  <c r="BL833" i="67"/>
  <c r="BK833" i="67"/>
  <c r="BJ833" i="67"/>
  <c r="BI833" i="67"/>
  <c r="BH833" i="67"/>
  <c r="BG833" i="67"/>
  <c r="BE833" i="67"/>
  <c r="BD833" i="67"/>
  <c r="BC833" i="67"/>
  <c r="BB833" i="67"/>
  <c r="BA833" i="67"/>
  <c r="AZ833" i="67"/>
  <c r="AY833" i="67"/>
  <c r="AX833" i="67"/>
  <c r="AW833" i="67"/>
  <c r="AV833" i="67"/>
  <c r="AU833" i="67"/>
  <c r="AT833" i="67"/>
  <c r="AS833" i="67"/>
  <c r="AR833" i="67"/>
  <c r="AQ833" i="67"/>
  <c r="AP833" i="67"/>
  <c r="AO833" i="67"/>
  <c r="AN833" i="67"/>
  <c r="AM833" i="67"/>
  <c r="AL833" i="67"/>
  <c r="AK833" i="67"/>
  <c r="AF833" i="67"/>
  <c r="AH833" i="67"/>
  <c r="AG833" i="67"/>
  <c r="AE833" i="67"/>
  <c r="BU832" i="67"/>
  <c r="BT832" i="67"/>
  <c r="BS832" i="67"/>
  <c r="BR832" i="67"/>
  <c r="BQ832" i="67"/>
  <c r="BO832" i="67"/>
  <c r="BN832" i="67"/>
  <c r="AD832" i="67"/>
  <c r="BM832" i="67"/>
  <c r="BL832" i="67"/>
  <c r="BK832" i="67"/>
  <c r="BJ832" i="67"/>
  <c r="BI832" i="67"/>
  <c r="BH832" i="67"/>
  <c r="BG832" i="67"/>
  <c r="BE832" i="67"/>
  <c r="BD832" i="67"/>
  <c r="BC832" i="67"/>
  <c r="BB832" i="67"/>
  <c r="BA832" i="67"/>
  <c r="AZ832" i="67"/>
  <c r="AY832" i="67"/>
  <c r="AX832" i="67"/>
  <c r="AW832" i="67"/>
  <c r="AV832" i="67"/>
  <c r="AU832" i="67"/>
  <c r="AT832" i="67"/>
  <c r="AS832" i="67"/>
  <c r="AR832" i="67"/>
  <c r="AQ832" i="67"/>
  <c r="AP832" i="67"/>
  <c r="AO832" i="67"/>
  <c r="AN832" i="67"/>
  <c r="AM832" i="67"/>
  <c r="AL832" i="67"/>
  <c r="AK832" i="67"/>
  <c r="AF832" i="67"/>
  <c r="AH832" i="67"/>
  <c r="AG832" i="67"/>
  <c r="AE832" i="67"/>
  <c r="BU831" i="67"/>
  <c r="BT831" i="67"/>
  <c r="BS831" i="67"/>
  <c r="BR831" i="67"/>
  <c r="BQ831" i="67"/>
  <c r="BO831" i="67"/>
  <c r="BN831" i="67"/>
  <c r="AD831" i="67"/>
  <c r="BM831" i="67"/>
  <c r="BL831" i="67"/>
  <c r="BK831" i="67"/>
  <c r="BJ831" i="67"/>
  <c r="BI831" i="67"/>
  <c r="BH831" i="67"/>
  <c r="BG831" i="67"/>
  <c r="BE831" i="67"/>
  <c r="BD831" i="67"/>
  <c r="BC831" i="67"/>
  <c r="BB831" i="67"/>
  <c r="BA831" i="67"/>
  <c r="AZ831" i="67"/>
  <c r="AY831" i="67"/>
  <c r="AX831" i="67"/>
  <c r="AW831" i="67"/>
  <c r="AV831" i="67"/>
  <c r="AU831" i="67"/>
  <c r="AT831" i="67"/>
  <c r="AS831" i="67"/>
  <c r="AR831" i="67"/>
  <c r="AQ831" i="67"/>
  <c r="AP831" i="67"/>
  <c r="AO831" i="67"/>
  <c r="AN831" i="67"/>
  <c r="AM831" i="67"/>
  <c r="AL831" i="67"/>
  <c r="AK831" i="67"/>
  <c r="AF831" i="67"/>
  <c r="AH831" i="67"/>
  <c r="AG831" i="67"/>
  <c r="AE831" i="67"/>
  <c r="BU830" i="67"/>
  <c r="BT830" i="67"/>
  <c r="BS830" i="67"/>
  <c r="BR830" i="67"/>
  <c r="BQ830" i="67"/>
  <c r="BO830" i="67"/>
  <c r="BN830" i="67"/>
  <c r="AD830" i="67"/>
  <c r="BM830" i="67"/>
  <c r="BL830" i="67"/>
  <c r="BK830" i="67"/>
  <c r="BJ830" i="67"/>
  <c r="BI830" i="67"/>
  <c r="BH830" i="67"/>
  <c r="BG830" i="67"/>
  <c r="BE830" i="67"/>
  <c r="BD830" i="67"/>
  <c r="BC830" i="67"/>
  <c r="BB830" i="67"/>
  <c r="BA830" i="67"/>
  <c r="AZ830" i="67"/>
  <c r="AY830" i="67"/>
  <c r="AX830" i="67"/>
  <c r="AW830" i="67"/>
  <c r="AV830" i="67"/>
  <c r="AU830" i="67"/>
  <c r="AT830" i="67"/>
  <c r="AS830" i="67"/>
  <c r="AR830" i="67"/>
  <c r="AQ830" i="67"/>
  <c r="AP830" i="67"/>
  <c r="AO830" i="67"/>
  <c r="AN830" i="67"/>
  <c r="AM830" i="67"/>
  <c r="AL830" i="67"/>
  <c r="AK830" i="67"/>
  <c r="AF830" i="67"/>
  <c r="AH830" i="67"/>
  <c r="AG830" i="67"/>
  <c r="AE830" i="67"/>
  <c r="BU829" i="67"/>
  <c r="BT829" i="67"/>
  <c r="BS829" i="67"/>
  <c r="BR829" i="67"/>
  <c r="BQ829" i="67"/>
  <c r="BO829" i="67"/>
  <c r="BN829" i="67"/>
  <c r="AD829" i="67"/>
  <c r="BM829" i="67"/>
  <c r="BL829" i="67"/>
  <c r="BK829" i="67"/>
  <c r="BJ829" i="67"/>
  <c r="BI829" i="67"/>
  <c r="BH829" i="67"/>
  <c r="BG829" i="67"/>
  <c r="BE829" i="67"/>
  <c r="BD829" i="67"/>
  <c r="BC829" i="67"/>
  <c r="BB829" i="67"/>
  <c r="BA829" i="67"/>
  <c r="AZ829" i="67"/>
  <c r="AY829" i="67"/>
  <c r="AX829" i="67"/>
  <c r="AW829" i="67"/>
  <c r="AV829" i="67"/>
  <c r="AU829" i="67"/>
  <c r="AT829" i="67"/>
  <c r="AS829" i="67"/>
  <c r="AR829" i="67"/>
  <c r="AQ829" i="67"/>
  <c r="AP829" i="67"/>
  <c r="AO829" i="67"/>
  <c r="AN829" i="67"/>
  <c r="AM829" i="67"/>
  <c r="AL829" i="67"/>
  <c r="AK829" i="67"/>
  <c r="AF829" i="67"/>
  <c r="AH829" i="67"/>
  <c r="AG829" i="67"/>
  <c r="AE829" i="67"/>
  <c r="BU828" i="67"/>
  <c r="BT828" i="67"/>
  <c r="BS828" i="67"/>
  <c r="BR828" i="67"/>
  <c r="BQ828" i="67"/>
  <c r="BO828" i="67"/>
  <c r="BN828" i="67"/>
  <c r="AD828" i="67"/>
  <c r="BM828" i="67"/>
  <c r="BL828" i="67"/>
  <c r="BK828" i="67"/>
  <c r="BJ828" i="67"/>
  <c r="BI828" i="67"/>
  <c r="BH828" i="67"/>
  <c r="BG828" i="67"/>
  <c r="BE828" i="67"/>
  <c r="BD828" i="67"/>
  <c r="BC828" i="67"/>
  <c r="BB828" i="67"/>
  <c r="BA828" i="67"/>
  <c r="AZ828" i="67"/>
  <c r="AY828" i="67"/>
  <c r="AX828" i="67"/>
  <c r="AW828" i="67"/>
  <c r="AV828" i="67"/>
  <c r="AU828" i="67"/>
  <c r="AT828" i="67"/>
  <c r="AS828" i="67"/>
  <c r="AR828" i="67"/>
  <c r="AQ828" i="67"/>
  <c r="AP828" i="67"/>
  <c r="AO828" i="67"/>
  <c r="AN828" i="67"/>
  <c r="AM828" i="67"/>
  <c r="AL828" i="67"/>
  <c r="AK828" i="67"/>
  <c r="AF828" i="67"/>
  <c r="AH828" i="67"/>
  <c r="AG828" i="67"/>
  <c r="AE828" i="67"/>
  <c r="BU827" i="67"/>
  <c r="BT827" i="67"/>
  <c r="BS827" i="67"/>
  <c r="BR827" i="67"/>
  <c r="BQ827" i="67"/>
  <c r="BO827" i="67"/>
  <c r="BN827" i="67"/>
  <c r="AD827" i="67"/>
  <c r="BM827" i="67"/>
  <c r="BL827" i="67"/>
  <c r="BK827" i="67"/>
  <c r="BJ827" i="67"/>
  <c r="BI827" i="67"/>
  <c r="BH827" i="67"/>
  <c r="BG827" i="67"/>
  <c r="BE827" i="67"/>
  <c r="BD827" i="67"/>
  <c r="BC827" i="67"/>
  <c r="BB827" i="67"/>
  <c r="BA827" i="67"/>
  <c r="AZ827" i="67"/>
  <c r="AY827" i="67"/>
  <c r="AX827" i="67"/>
  <c r="AW827" i="67"/>
  <c r="AV827" i="67"/>
  <c r="AU827" i="67"/>
  <c r="AT827" i="67"/>
  <c r="AS827" i="67"/>
  <c r="AR827" i="67"/>
  <c r="AQ827" i="67"/>
  <c r="AP827" i="67"/>
  <c r="AO827" i="67"/>
  <c r="AN827" i="67"/>
  <c r="AM827" i="67"/>
  <c r="AL827" i="67"/>
  <c r="AK827" i="67"/>
  <c r="AF827" i="67"/>
  <c r="AH827" i="67"/>
  <c r="AG827" i="67"/>
  <c r="AE827" i="67"/>
  <c r="BU826" i="67"/>
  <c r="BT826" i="67"/>
  <c r="BS826" i="67"/>
  <c r="BR826" i="67"/>
  <c r="BQ826" i="67"/>
  <c r="BO826" i="67"/>
  <c r="BN826" i="67"/>
  <c r="AD826" i="67"/>
  <c r="BM826" i="67"/>
  <c r="BL826" i="67"/>
  <c r="BK826" i="67"/>
  <c r="BJ826" i="67"/>
  <c r="BI826" i="67"/>
  <c r="BH826" i="67"/>
  <c r="BG826" i="67"/>
  <c r="BE826" i="67"/>
  <c r="BD826" i="67"/>
  <c r="BC826" i="67"/>
  <c r="BB826" i="67"/>
  <c r="BA826" i="67"/>
  <c r="AZ826" i="67"/>
  <c r="AY826" i="67"/>
  <c r="AX826" i="67"/>
  <c r="AW826" i="67"/>
  <c r="AV826" i="67"/>
  <c r="AU826" i="67"/>
  <c r="AT826" i="67"/>
  <c r="AS826" i="67"/>
  <c r="AR826" i="67"/>
  <c r="AQ826" i="67"/>
  <c r="AP826" i="67"/>
  <c r="AO826" i="67"/>
  <c r="AN826" i="67"/>
  <c r="AM826" i="67"/>
  <c r="AL826" i="67"/>
  <c r="AK826" i="67"/>
  <c r="AF826" i="67"/>
  <c r="AH826" i="67"/>
  <c r="AG826" i="67"/>
  <c r="AE826" i="67"/>
  <c r="BU825" i="67"/>
  <c r="BT825" i="67"/>
  <c r="BS825" i="67"/>
  <c r="BR825" i="67"/>
  <c r="BQ825" i="67"/>
  <c r="BO825" i="67"/>
  <c r="BN825" i="67"/>
  <c r="AD825" i="67"/>
  <c r="BM825" i="67"/>
  <c r="BL825" i="67"/>
  <c r="BK825" i="67"/>
  <c r="BJ825" i="67"/>
  <c r="BI825" i="67"/>
  <c r="BH825" i="67"/>
  <c r="BG825" i="67"/>
  <c r="BE825" i="67"/>
  <c r="BD825" i="67"/>
  <c r="BC825" i="67"/>
  <c r="BB825" i="67"/>
  <c r="BA825" i="67"/>
  <c r="AZ825" i="67"/>
  <c r="AY825" i="67"/>
  <c r="AX825" i="67"/>
  <c r="AW825" i="67"/>
  <c r="AV825" i="67"/>
  <c r="AU825" i="67"/>
  <c r="AT825" i="67"/>
  <c r="AS825" i="67"/>
  <c r="AR825" i="67"/>
  <c r="AQ825" i="67"/>
  <c r="AP825" i="67"/>
  <c r="AO825" i="67"/>
  <c r="AN825" i="67"/>
  <c r="AM825" i="67"/>
  <c r="AL825" i="67"/>
  <c r="AK825" i="67"/>
  <c r="AF825" i="67"/>
  <c r="AH825" i="67"/>
  <c r="AG825" i="67"/>
  <c r="AE825" i="67"/>
  <c r="BU824" i="67"/>
  <c r="BT824" i="67"/>
  <c r="BS824" i="67"/>
  <c r="BR824" i="67"/>
  <c r="BQ824" i="67"/>
  <c r="BO824" i="67"/>
  <c r="BN824" i="67"/>
  <c r="AD824" i="67"/>
  <c r="BM824" i="67"/>
  <c r="BL824" i="67"/>
  <c r="BK824" i="67"/>
  <c r="BJ824" i="67"/>
  <c r="BI824" i="67"/>
  <c r="BH824" i="67"/>
  <c r="BG824" i="67"/>
  <c r="BE824" i="67"/>
  <c r="BD824" i="67"/>
  <c r="BC824" i="67"/>
  <c r="BB824" i="67"/>
  <c r="BA824" i="67"/>
  <c r="AZ824" i="67"/>
  <c r="AY824" i="67"/>
  <c r="AX824" i="67"/>
  <c r="AW824" i="67"/>
  <c r="AV824" i="67"/>
  <c r="AU824" i="67"/>
  <c r="AT824" i="67"/>
  <c r="AS824" i="67"/>
  <c r="AR824" i="67"/>
  <c r="AQ824" i="67"/>
  <c r="AP824" i="67"/>
  <c r="AO824" i="67"/>
  <c r="AN824" i="67"/>
  <c r="AM824" i="67"/>
  <c r="AL824" i="67"/>
  <c r="AK824" i="67"/>
  <c r="AF824" i="67"/>
  <c r="AH824" i="67"/>
  <c r="AG824" i="67"/>
  <c r="AE824" i="67"/>
  <c r="BU823" i="67"/>
  <c r="BT823" i="67"/>
  <c r="BS823" i="67"/>
  <c r="BR823" i="67"/>
  <c r="BQ823" i="67"/>
  <c r="BO823" i="67"/>
  <c r="BN823" i="67"/>
  <c r="AD823" i="67"/>
  <c r="BM823" i="67"/>
  <c r="BL823" i="67"/>
  <c r="BK823" i="67"/>
  <c r="BJ823" i="67"/>
  <c r="BI823" i="67"/>
  <c r="BH823" i="67"/>
  <c r="BG823" i="67"/>
  <c r="BE823" i="67"/>
  <c r="BD823" i="67"/>
  <c r="BC823" i="67"/>
  <c r="BB823" i="67"/>
  <c r="BA823" i="67"/>
  <c r="AZ823" i="67"/>
  <c r="AY823" i="67"/>
  <c r="AX823" i="67"/>
  <c r="AW823" i="67"/>
  <c r="AV823" i="67"/>
  <c r="AU823" i="67"/>
  <c r="AT823" i="67"/>
  <c r="AS823" i="67"/>
  <c r="AR823" i="67"/>
  <c r="AQ823" i="67"/>
  <c r="AP823" i="67"/>
  <c r="AO823" i="67"/>
  <c r="AN823" i="67"/>
  <c r="AM823" i="67"/>
  <c r="AL823" i="67"/>
  <c r="AK823" i="67"/>
  <c r="AF823" i="67"/>
  <c r="AH823" i="67"/>
  <c r="AG823" i="67"/>
  <c r="AE823" i="67"/>
  <c r="BU822" i="67"/>
  <c r="BT822" i="67"/>
  <c r="BS822" i="67"/>
  <c r="BR822" i="67"/>
  <c r="BQ822" i="67"/>
  <c r="BO822" i="67"/>
  <c r="BN822" i="67"/>
  <c r="AD822" i="67"/>
  <c r="BM822" i="67"/>
  <c r="BL822" i="67"/>
  <c r="BK822" i="67"/>
  <c r="BJ822" i="67"/>
  <c r="BI822" i="67"/>
  <c r="BH822" i="67"/>
  <c r="BG822" i="67"/>
  <c r="BE822" i="67"/>
  <c r="BD822" i="67"/>
  <c r="BC822" i="67"/>
  <c r="BB822" i="67"/>
  <c r="BA822" i="67"/>
  <c r="AZ822" i="67"/>
  <c r="AY822" i="67"/>
  <c r="AX822" i="67"/>
  <c r="AW822" i="67"/>
  <c r="AV822" i="67"/>
  <c r="AU822" i="67"/>
  <c r="AT822" i="67"/>
  <c r="AS822" i="67"/>
  <c r="AR822" i="67"/>
  <c r="AQ822" i="67"/>
  <c r="AP822" i="67"/>
  <c r="AO822" i="67"/>
  <c r="AN822" i="67"/>
  <c r="AM822" i="67"/>
  <c r="AL822" i="67"/>
  <c r="AK822" i="67"/>
  <c r="AF822" i="67"/>
  <c r="AH822" i="67"/>
  <c r="AG822" i="67"/>
  <c r="AE822" i="67"/>
  <c r="BU821" i="67"/>
  <c r="BT821" i="67"/>
  <c r="BS821" i="67"/>
  <c r="BR821" i="67"/>
  <c r="BQ821" i="67"/>
  <c r="BO821" i="67"/>
  <c r="BN821" i="67"/>
  <c r="AD821" i="67"/>
  <c r="BM821" i="67"/>
  <c r="BL821" i="67"/>
  <c r="BK821" i="67"/>
  <c r="BJ821" i="67"/>
  <c r="BI821" i="67"/>
  <c r="BH821" i="67"/>
  <c r="BG821" i="67"/>
  <c r="BE821" i="67"/>
  <c r="BD821" i="67"/>
  <c r="BC821" i="67"/>
  <c r="BB821" i="67"/>
  <c r="BA821" i="67"/>
  <c r="AZ821" i="67"/>
  <c r="AY821" i="67"/>
  <c r="AX821" i="67"/>
  <c r="AW821" i="67"/>
  <c r="AV821" i="67"/>
  <c r="AU821" i="67"/>
  <c r="AT821" i="67"/>
  <c r="AS821" i="67"/>
  <c r="AR821" i="67"/>
  <c r="AQ821" i="67"/>
  <c r="AP821" i="67"/>
  <c r="AO821" i="67"/>
  <c r="AN821" i="67"/>
  <c r="AM821" i="67"/>
  <c r="AL821" i="67"/>
  <c r="AK821" i="67"/>
  <c r="AF821" i="67"/>
  <c r="AH821" i="67"/>
  <c r="AG821" i="67"/>
  <c r="AE821" i="67"/>
  <c r="BU820" i="67"/>
  <c r="BT820" i="67"/>
  <c r="BS820" i="67"/>
  <c r="BR820" i="67"/>
  <c r="BQ820" i="67"/>
  <c r="BO820" i="67"/>
  <c r="BN820" i="67"/>
  <c r="AD820" i="67"/>
  <c r="BM820" i="67"/>
  <c r="BL820" i="67"/>
  <c r="BK820" i="67"/>
  <c r="BJ820" i="67"/>
  <c r="BI820" i="67"/>
  <c r="BH820" i="67"/>
  <c r="BG820" i="67"/>
  <c r="BE820" i="67"/>
  <c r="BD820" i="67"/>
  <c r="BC820" i="67"/>
  <c r="BB820" i="67"/>
  <c r="BA820" i="67"/>
  <c r="AZ820" i="67"/>
  <c r="AY820" i="67"/>
  <c r="AX820" i="67"/>
  <c r="AW820" i="67"/>
  <c r="AV820" i="67"/>
  <c r="AU820" i="67"/>
  <c r="AT820" i="67"/>
  <c r="AS820" i="67"/>
  <c r="AR820" i="67"/>
  <c r="AQ820" i="67"/>
  <c r="AP820" i="67"/>
  <c r="AO820" i="67"/>
  <c r="AN820" i="67"/>
  <c r="AM820" i="67"/>
  <c r="AL820" i="67"/>
  <c r="AK820" i="67"/>
  <c r="AF820" i="67"/>
  <c r="AH820" i="67"/>
  <c r="AG820" i="67"/>
  <c r="AE820" i="67"/>
  <c r="BU819" i="67"/>
  <c r="BT819" i="67"/>
  <c r="BS819" i="67"/>
  <c r="BR819" i="67"/>
  <c r="BQ819" i="67"/>
  <c r="BO819" i="67"/>
  <c r="BN819" i="67"/>
  <c r="AD819" i="67"/>
  <c r="BM819" i="67"/>
  <c r="BL819" i="67"/>
  <c r="BK819" i="67"/>
  <c r="BJ819" i="67"/>
  <c r="BI819" i="67"/>
  <c r="BH819" i="67"/>
  <c r="BG819" i="67"/>
  <c r="BE819" i="67"/>
  <c r="BD819" i="67"/>
  <c r="BC819" i="67"/>
  <c r="BB819" i="67"/>
  <c r="BA819" i="67"/>
  <c r="AZ819" i="67"/>
  <c r="AY819" i="67"/>
  <c r="AX819" i="67"/>
  <c r="AW819" i="67"/>
  <c r="AV819" i="67"/>
  <c r="AU819" i="67"/>
  <c r="AT819" i="67"/>
  <c r="AS819" i="67"/>
  <c r="AR819" i="67"/>
  <c r="AQ819" i="67"/>
  <c r="AP819" i="67"/>
  <c r="AO819" i="67"/>
  <c r="AN819" i="67"/>
  <c r="AM819" i="67"/>
  <c r="AL819" i="67"/>
  <c r="AK819" i="67"/>
  <c r="AF819" i="67"/>
  <c r="AH819" i="67"/>
  <c r="AG819" i="67"/>
  <c r="AE819" i="67"/>
  <c r="BU818" i="67"/>
  <c r="BT818" i="67"/>
  <c r="BS818" i="67"/>
  <c r="BR818" i="67"/>
  <c r="BQ818" i="67"/>
  <c r="BO818" i="67"/>
  <c r="BN818" i="67"/>
  <c r="AD818" i="67"/>
  <c r="BM818" i="67"/>
  <c r="BL818" i="67"/>
  <c r="BK818" i="67"/>
  <c r="BJ818" i="67"/>
  <c r="BI818" i="67"/>
  <c r="BH818" i="67"/>
  <c r="BG818" i="67"/>
  <c r="BE818" i="67"/>
  <c r="BD818" i="67"/>
  <c r="BC818" i="67"/>
  <c r="BB818" i="67"/>
  <c r="BA818" i="67"/>
  <c r="AZ818" i="67"/>
  <c r="AY818" i="67"/>
  <c r="AX818" i="67"/>
  <c r="AW818" i="67"/>
  <c r="AV818" i="67"/>
  <c r="AU818" i="67"/>
  <c r="AT818" i="67"/>
  <c r="AS818" i="67"/>
  <c r="AR818" i="67"/>
  <c r="AQ818" i="67"/>
  <c r="AP818" i="67"/>
  <c r="AO818" i="67"/>
  <c r="AN818" i="67"/>
  <c r="AM818" i="67"/>
  <c r="AL818" i="67"/>
  <c r="AK818" i="67"/>
  <c r="AF818" i="67"/>
  <c r="AH818" i="67"/>
  <c r="AG818" i="67"/>
  <c r="AE818" i="67"/>
  <c r="BU817" i="67"/>
  <c r="BT817" i="67"/>
  <c r="BS817" i="67"/>
  <c r="BR817" i="67"/>
  <c r="BQ817" i="67"/>
  <c r="BO817" i="67"/>
  <c r="BN817" i="67"/>
  <c r="AD817" i="67"/>
  <c r="BM817" i="67"/>
  <c r="BL817" i="67"/>
  <c r="BK817" i="67"/>
  <c r="BJ817" i="67"/>
  <c r="BI817" i="67"/>
  <c r="BH817" i="67"/>
  <c r="BG817" i="67"/>
  <c r="BE817" i="67"/>
  <c r="BD817" i="67"/>
  <c r="BC817" i="67"/>
  <c r="BB817" i="67"/>
  <c r="BA817" i="67"/>
  <c r="AZ817" i="67"/>
  <c r="AY817" i="67"/>
  <c r="AX817" i="67"/>
  <c r="AW817" i="67"/>
  <c r="AV817" i="67"/>
  <c r="AU817" i="67"/>
  <c r="AT817" i="67"/>
  <c r="AS817" i="67"/>
  <c r="AR817" i="67"/>
  <c r="AQ817" i="67"/>
  <c r="AP817" i="67"/>
  <c r="AO817" i="67"/>
  <c r="AN817" i="67"/>
  <c r="AM817" i="67"/>
  <c r="AL817" i="67"/>
  <c r="AK817" i="67"/>
  <c r="AF817" i="67"/>
  <c r="AH817" i="67"/>
  <c r="AG817" i="67"/>
  <c r="AE817" i="67"/>
  <c r="BU816" i="67"/>
  <c r="BT816" i="67"/>
  <c r="BS816" i="67"/>
  <c r="BR816" i="67"/>
  <c r="BQ816" i="67"/>
  <c r="BO816" i="67"/>
  <c r="BN816" i="67"/>
  <c r="AD816" i="67"/>
  <c r="BM816" i="67"/>
  <c r="BL816" i="67"/>
  <c r="BK816" i="67"/>
  <c r="BJ816" i="67"/>
  <c r="BI816" i="67"/>
  <c r="BH816" i="67"/>
  <c r="BG816" i="67"/>
  <c r="BE816" i="67"/>
  <c r="BD816" i="67"/>
  <c r="BC816" i="67"/>
  <c r="BB816" i="67"/>
  <c r="BA816" i="67"/>
  <c r="AZ816" i="67"/>
  <c r="AY816" i="67"/>
  <c r="AX816" i="67"/>
  <c r="AW816" i="67"/>
  <c r="AV816" i="67"/>
  <c r="AU816" i="67"/>
  <c r="AT816" i="67"/>
  <c r="AS816" i="67"/>
  <c r="AR816" i="67"/>
  <c r="AQ816" i="67"/>
  <c r="AP816" i="67"/>
  <c r="AO816" i="67"/>
  <c r="AN816" i="67"/>
  <c r="AM816" i="67"/>
  <c r="AL816" i="67"/>
  <c r="AK816" i="67"/>
  <c r="AF816" i="67"/>
  <c r="AH816" i="67"/>
  <c r="AG816" i="67"/>
  <c r="AE816" i="67"/>
  <c r="BU815" i="67"/>
  <c r="BT815" i="67"/>
  <c r="BS815" i="67"/>
  <c r="BR815" i="67"/>
  <c r="BQ815" i="67"/>
  <c r="BO815" i="67"/>
  <c r="BN815" i="67"/>
  <c r="AD815" i="67"/>
  <c r="BM815" i="67"/>
  <c r="BL815" i="67"/>
  <c r="BK815" i="67"/>
  <c r="BJ815" i="67"/>
  <c r="BI815" i="67"/>
  <c r="BH815" i="67"/>
  <c r="BG815" i="67"/>
  <c r="BE815" i="67"/>
  <c r="BD815" i="67"/>
  <c r="BC815" i="67"/>
  <c r="BB815" i="67"/>
  <c r="BA815" i="67"/>
  <c r="AZ815" i="67"/>
  <c r="AY815" i="67"/>
  <c r="AX815" i="67"/>
  <c r="AW815" i="67"/>
  <c r="AV815" i="67"/>
  <c r="AU815" i="67"/>
  <c r="AT815" i="67"/>
  <c r="AS815" i="67"/>
  <c r="AR815" i="67"/>
  <c r="AQ815" i="67"/>
  <c r="AP815" i="67"/>
  <c r="AO815" i="67"/>
  <c r="AN815" i="67"/>
  <c r="AM815" i="67"/>
  <c r="AL815" i="67"/>
  <c r="AK815" i="67"/>
  <c r="AF815" i="67"/>
  <c r="AH815" i="67"/>
  <c r="AG815" i="67"/>
  <c r="AE815" i="67"/>
  <c r="BU814" i="67"/>
  <c r="BT814" i="67"/>
  <c r="BS814" i="67"/>
  <c r="BR814" i="67"/>
  <c r="BQ814" i="67"/>
  <c r="BO814" i="67"/>
  <c r="BN814" i="67"/>
  <c r="AD814" i="67"/>
  <c r="BM814" i="67"/>
  <c r="BL814" i="67"/>
  <c r="BK814" i="67"/>
  <c r="BJ814" i="67"/>
  <c r="BI814" i="67"/>
  <c r="BH814" i="67"/>
  <c r="BG814" i="67"/>
  <c r="BE814" i="67"/>
  <c r="BD814" i="67"/>
  <c r="BC814" i="67"/>
  <c r="BB814" i="67"/>
  <c r="BA814" i="67"/>
  <c r="AZ814" i="67"/>
  <c r="AY814" i="67"/>
  <c r="AX814" i="67"/>
  <c r="AW814" i="67"/>
  <c r="AV814" i="67"/>
  <c r="AU814" i="67"/>
  <c r="AT814" i="67"/>
  <c r="AS814" i="67"/>
  <c r="AR814" i="67"/>
  <c r="AQ814" i="67"/>
  <c r="AP814" i="67"/>
  <c r="AO814" i="67"/>
  <c r="AN814" i="67"/>
  <c r="AM814" i="67"/>
  <c r="AL814" i="67"/>
  <c r="AK814" i="67"/>
  <c r="AF814" i="67"/>
  <c r="AH814" i="67"/>
  <c r="AG814" i="67"/>
  <c r="AE814" i="67"/>
  <c r="BU813" i="67"/>
  <c r="BT813" i="67"/>
  <c r="BS813" i="67"/>
  <c r="BR813" i="67"/>
  <c r="BQ813" i="67"/>
  <c r="BO813" i="67"/>
  <c r="BN813" i="67"/>
  <c r="AD813" i="67"/>
  <c r="BM813" i="67"/>
  <c r="BL813" i="67"/>
  <c r="BK813" i="67"/>
  <c r="BJ813" i="67"/>
  <c r="BI813" i="67"/>
  <c r="BH813" i="67"/>
  <c r="BG813" i="67"/>
  <c r="BE813" i="67"/>
  <c r="BD813" i="67"/>
  <c r="BC813" i="67"/>
  <c r="BB813" i="67"/>
  <c r="BA813" i="67"/>
  <c r="AZ813" i="67"/>
  <c r="AY813" i="67"/>
  <c r="AX813" i="67"/>
  <c r="AW813" i="67"/>
  <c r="AV813" i="67"/>
  <c r="AU813" i="67"/>
  <c r="AT813" i="67"/>
  <c r="AS813" i="67"/>
  <c r="AR813" i="67"/>
  <c r="AQ813" i="67"/>
  <c r="AP813" i="67"/>
  <c r="AO813" i="67"/>
  <c r="AN813" i="67"/>
  <c r="AM813" i="67"/>
  <c r="AL813" i="67"/>
  <c r="AK813" i="67"/>
  <c r="AF813" i="67"/>
  <c r="AH813" i="67"/>
  <c r="AG813" i="67"/>
  <c r="AE813" i="67"/>
  <c r="BU812" i="67"/>
  <c r="BT812" i="67"/>
  <c r="BS812" i="67"/>
  <c r="BR812" i="67"/>
  <c r="BQ812" i="67"/>
  <c r="BO812" i="67"/>
  <c r="BN812" i="67"/>
  <c r="AD812" i="67"/>
  <c r="BM812" i="67"/>
  <c r="BL812" i="67"/>
  <c r="BK812" i="67"/>
  <c r="BJ812" i="67"/>
  <c r="BI812" i="67"/>
  <c r="BH812" i="67"/>
  <c r="BG812" i="67"/>
  <c r="BE812" i="67"/>
  <c r="BD812" i="67"/>
  <c r="BC812" i="67"/>
  <c r="BB812" i="67"/>
  <c r="BA812" i="67"/>
  <c r="AZ812" i="67"/>
  <c r="AY812" i="67"/>
  <c r="AX812" i="67"/>
  <c r="AW812" i="67"/>
  <c r="AV812" i="67"/>
  <c r="AU812" i="67"/>
  <c r="AT812" i="67"/>
  <c r="AS812" i="67"/>
  <c r="AR812" i="67"/>
  <c r="AQ812" i="67"/>
  <c r="AP812" i="67"/>
  <c r="AO812" i="67"/>
  <c r="AN812" i="67"/>
  <c r="AM812" i="67"/>
  <c r="AL812" i="67"/>
  <c r="AK812" i="67"/>
  <c r="AF812" i="67"/>
  <c r="AH812" i="67"/>
  <c r="AG812" i="67"/>
  <c r="AE812" i="67"/>
  <c r="BU811" i="67"/>
  <c r="BT811" i="67"/>
  <c r="BS811" i="67"/>
  <c r="BR811" i="67"/>
  <c r="BQ811" i="67"/>
  <c r="BO811" i="67"/>
  <c r="BN811" i="67"/>
  <c r="AD811" i="67"/>
  <c r="BM811" i="67"/>
  <c r="BL811" i="67"/>
  <c r="BK811" i="67"/>
  <c r="BJ811" i="67"/>
  <c r="BI811" i="67"/>
  <c r="BH811" i="67"/>
  <c r="BG811" i="67"/>
  <c r="BE811" i="67"/>
  <c r="BD811" i="67"/>
  <c r="BC811" i="67"/>
  <c r="BB811" i="67"/>
  <c r="BA811" i="67"/>
  <c r="AZ811" i="67"/>
  <c r="AY811" i="67"/>
  <c r="AX811" i="67"/>
  <c r="AW811" i="67"/>
  <c r="AV811" i="67"/>
  <c r="AU811" i="67"/>
  <c r="AT811" i="67"/>
  <c r="AS811" i="67"/>
  <c r="AR811" i="67"/>
  <c r="AQ811" i="67"/>
  <c r="AP811" i="67"/>
  <c r="AO811" i="67"/>
  <c r="AN811" i="67"/>
  <c r="AM811" i="67"/>
  <c r="AL811" i="67"/>
  <c r="AK811" i="67"/>
  <c r="AF811" i="67"/>
  <c r="AH811" i="67"/>
  <c r="AG811" i="67"/>
  <c r="AE811" i="67"/>
  <c r="BU810" i="67"/>
  <c r="BT810" i="67"/>
  <c r="BS810" i="67"/>
  <c r="BR810" i="67"/>
  <c r="BQ810" i="67"/>
  <c r="BO810" i="67"/>
  <c r="BN810" i="67"/>
  <c r="AD810" i="67"/>
  <c r="BM810" i="67"/>
  <c r="BL810" i="67"/>
  <c r="BK810" i="67"/>
  <c r="BJ810" i="67"/>
  <c r="BI810" i="67"/>
  <c r="BH810" i="67"/>
  <c r="BG810" i="67"/>
  <c r="BE810" i="67"/>
  <c r="BD810" i="67"/>
  <c r="BC810" i="67"/>
  <c r="BB810" i="67"/>
  <c r="BA810" i="67"/>
  <c r="AZ810" i="67"/>
  <c r="AY810" i="67"/>
  <c r="AX810" i="67"/>
  <c r="AW810" i="67"/>
  <c r="AV810" i="67"/>
  <c r="AU810" i="67"/>
  <c r="AT810" i="67"/>
  <c r="AS810" i="67"/>
  <c r="AR810" i="67"/>
  <c r="AQ810" i="67"/>
  <c r="AP810" i="67"/>
  <c r="AO810" i="67"/>
  <c r="AN810" i="67"/>
  <c r="AM810" i="67"/>
  <c r="AL810" i="67"/>
  <c r="AK810" i="67"/>
  <c r="AF810" i="67"/>
  <c r="AH810" i="67"/>
  <c r="AG810" i="67"/>
  <c r="AE810" i="67"/>
  <c r="BU809" i="67"/>
  <c r="BT809" i="67"/>
  <c r="BS809" i="67"/>
  <c r="BR809" i="67"/>
  <c r="BQ809" i="67"/>
  <c r="BO809" i="67"/>
  <c r="BN809" i="67"/>
  <c r="AD809" i="67"/>
  <c r="BM809" i="67"/>
  <c r="BL809" i="67"/>
  <c r="BK809" i="67"/>
  <c r="BJ809" i="67"/>
  <c r="BI809" i="67"/>
  <c r="BH809" i="67"/>
  <c r="BG809" i="67"/>
  <c r="BE809" i="67"/>
  <c r="BD809" i="67"/>
  <c r="BC809" i="67"/>
  <c r="BB809" i="67"/>
  <c r="BA809" i="67"/>
  <c r="AZ809" i="67"/>
  <c r="AY809" i="67"/>
  <c r="AX809" i="67"/>
  <c r="AW809" i="67"/>
  <c r="AV809" i="67"/>
  <c r="AU809" i="67"/>
  <c r="AT809" i="67"/>
  <c r="AS809" i="67"/>
  <c r="AR809" i="67"/>
  <c r="AQ809" i="67"/>
  <c r="AP809" i="67"/>
  <c r="AO809" i="67"/>
  <c r="AN809" i="67"/>
  <c r="AM809" i="67"/>
  <c r="AL809" i="67"/>
  <c r="AK809" i="67"/>
  <c r="AF809" i="67"/>
  <c r="AH809" i="67"/>
  <c r="AG809" i="67"/>
  <c r="AE809" i="67"/>
  <c r="BU808" i="67"/>
  <c r="BT808" i="67"/>
  <c r="BS808" i="67"/>
  <c r="BR808" i="67"/>
  <c r="BQ808" i="67"/>
  <c r="BO808" i="67"/>
  <c r="BN808" i="67"/>
  <c r="AD808" i="67"/>
  <c r="BM808" i="67"/>
  <c r="BL808" i="67"/>
  <c r="BK808" i="67"/>
  <c r="BJ808" i="67"/>
  <c r="BI808" i="67"/>
  <c r="BH808" i="67"/>
  <c r="BG808" i="67"/>
  <c r="BE808" i="67"/>
  <c r="BD808" i="67"/>
  <c r="BC808" i="67"/>
  <c r="BB808" i="67"/>
  <c r="BA808" i="67"/>
  <c r="AZ808" i="67"/>
  <c r="AY808" i="67"/>
  <c r="AX808" i="67"/>
  <c r="AW808" i="67"/>
  <c r="AV808" i="67"/>
  <c r="AU808" i="67"/>
  <c r="AT808" i="67"/>
  <c r="AS808" i="67"/>
  <c r="AR808" i="67"/>
  <c r="AQ808" i="67"/>
  <c r="AP808" i="67"/>
  <c r="AO808" i="67"/>
  <c r="AN808" i="67"/>
  <c r="AM808" i="67"/>
  <c r="AL808" i="67"/>
  <c r="AK808" i="67"/>
  <c r="AF808" i="67"/>
  <c r="AH808" i="67"/>
  <c r="AG808" i="67"/>
  <c r="AE808" i="67"/>
  <c r="BU807" i="67"/>
  <c r="BT807" i="67"/>
  <c r="BS807" i="67"/>
  <c r="BR807" i="67"/>
  <c r="BQ807" i="67"/>
  <c r="BO807" i="67"/>
  <c r="BN807" i="67"/>
  <c r="AD807" i="67"/>
  <c r="BM807" i="67"/>
  <c r="BL807" i="67"/>
  <c r="BK807" i="67"/>
  <c r="BJ807" i="67"/>
  <c r="BI807" i="67"/>
  <c r="BH807" i="67"/>
  <c r="BG807" i="67"/>
  <c r="BE807" i="67"/>
  <c r="BD807" i="67"/>
  <c r="BC807" i="67"/>
  <c r="BB807" i="67"/>
  <c r="BA807" i="67"/>
  <c r="AZ807" i="67"/>
  <c r="AY807" i="67"/>
  <c r="AX807" i="67"/>
  <c r="AW807" i="67"/>
  <c r="AV807" i="67"/>
  <c r="AU807" i="67"/>
  <c r="AT807" i="67"/>
  <c r="AS807" i="67"/>
  <c r="AR807" i="67"/>
  <c r="AQ807" i="67"/>
  <c r="AP807" i="67"/>
  <c r="AO807" i="67"/>
  <c r="AN807" i="67"/>
  <c r="AM807" i="67"/>
  <c r="AL807" i="67"/>
  <c r="AK807" i="67"/>
  <c r="AF807" i="67"/>
  <c r="AH807" i="67"/>
  <c r="AG807" i="67"/>
  <c r="AE807" i="67"/>
  <c r="BU806" i="67"/>
  <c r="BT806" i="67"/>
  <c r="BS806" i="67"/>
  <c r="BR806" i="67"/>
  <c r="BQ806" i="67"/>
  <c r="BO806" i="67"/>
  <c r="BN806" i="67"/>
  <c r="AD806" i="67"/>
  <c r="BM806" i="67"/>
  <c r="BL806" i="67"/>
  <c r="BK806" i="67"/>
  <c r="BJ806" i="67"/>
  <c r="BI806" i="67"/>
  <c r="BH806" i="67"/>
  <c r="BG806" i="67"/>
  <c r="BE806" i="67"/>
  <c r="BD806" i="67"/>
  <c r="BC806" i="67"/>
  <c r="BB806" i="67"/>
  <c r="BA806" i="67"/>
  <c r="AZ806" i="67"/>
  <c r="AY806" i="67"/>
  <c r="AX806" i="67"/>
  <c r="AW806" i="67"/>
  <c r="AV806" i="67"/>
  <c r="AU806" i="67"/>
  <c r="AT806" i="67"/>
  <c r="AS806" i="67"/>
  <c r="AR806" i="67"/>
  <c r="AQ806" i="67"/>
  <c r="AP806" i="67"/>
  <c r="AO806" i="67"/>
  <c r="AN806" i="67"/>
  <c r="AM806" i="67"/>
  <c r="AL806" i="67"/>
  <c r="AK806" i="67"/>
  <c r="AF806" i="67"/>
  <c r="AH806" i="67"/>
  <c r="AG806" i="67"/>
  <c r="AE806" i="67"/>
  <c r="BU805" i="67"/>
  <c r="BT805" i="67"/>
  <c r="BS805" i="67"/>
  <c r="BR805" i="67"/>
  <c r="BQ805" i="67"/>
  <c r="BO805" i="67"/>
  <c r="BN805" i="67"/>
  <c r="AD805" i="67"/>
  <c r="BM805" i="67"/>
  <c r="BL805" i="67"/>
  <c r="BK805" i="67"/>
  <c r="BJ805" i="67"/>
  <c r="BI805" i="67"/>
  <c r="BH805" i="67"/>
  <c r="BG805" i="67"/>
  <c r="BE805" i="67"/>
  <c r="BD805" i="67"/>
  <c r="BC805" i="67"/>
  <c r="BB805" i="67"/>
  <c r="BA805" i="67"/>
  <c r="AZ805" i="67"/>
  <c r="AY805" i="67"/>
  <c r="AX805" i="67"/>
  <c r="AW805" i="67"/>
  <c r="AV805" i="67"/>
  <c r="AU805" i="67"/>
  <c r="AT805" i="67"/>
  <c r="AS805" i="67"/>
  <c r="AR805" i="67"/>
  <c r="AQ805" i="67"/>
  <c r="AP805" i="67"/>
  <c r="AO805" i="67"/>
  <c r="AN805" i="67"/>
  <c r="AM805" i="67"/>
  <c r="AL805" i="67"/>
  <c r="AK805" i="67"/>
  <c r="AF805" i="67"/>
  <c r="AH805" i="67"/>
  <c r="AG805" i="67"/>
  <c r="AE805" i="67"/>
  <c r="BU804" i="67"/>
  <c r="BT804" i="67"/>
  <c r="BS804" i="67"/>
  <c r="BR804" i="67"/>
  <c r="BQ804" i="67"/>
  <c r="BO804" i="67"/>
  <c r="BN804" i="67"/>
  <c r="AD804" i="67"/>
  <c r="BM804" i="67"/>
  <c r="BL804" i="67"/>
  <c r="BK804" i="67"/>
  <c r="BJ804" i="67"/>
  <c r="BI804" i="67"/>
  <c r="BH804" i="67"/>
  <c r="BG804" i="67"/>
  <c r="BE804" i="67"/>
  <c r="BD804" i="67"/>
  <c r="BC804" i="67"/>
  <c r="BB804" i="67"/>
  <c r="BA804" i="67"/>
  <c r="AZ804" i="67"/>
  <c r="AY804" i="67"/>
  <c r="AX804" i="67"/>
  <c r="AW804" i="67"/>
  <c r="AV804" i="67"/>
  <c r="AU804" i="67"/>
  <c r="AT804" i="67"/>
  <c r="AS804" i="67"/>
  <c r="AR804" i="67"/>
  <c r="AQ804" i="67"/>
  <c r="AP804" i="67"/>
  <c r="AO804" i="67"/>
  <c r="AN804" i="67"/>
  <c r="AM804" i="67"/>
  <c r="AL804" i="67"/>
  <c r="AK804" i="67"/>
  <c r="AF804" i="67"/>
  <c r="AH804" i="67"/>
  <c r="AG804" i="67"/>
  <c r="AE804" i="67"/>
  <c r="BU803" i="67"/>
  <c r="BT803" i="67"/>
  <c r="BS803" i="67"/>
  <c r="BR803" i="67"/>
  <c r="BQ803" i="67"/>
  <c r="BO803" i="67"/>
  <c r="BN803" i="67"/>
  <c r="AD803" i="67"/>
  <c r="BM803" i="67"/>
  <c r="BL803" i="67"/>
  <c r="BK803" i="67"/>
  <c r="BJ803" i="67"/>
  <c r="BI803" i="67"/>
  <c r="BH803" i="67"/>
  <c r="BG803" i="67"/>
  <c r="BE803" i="67"/>
  <c r="BD803" i="67"/>
  <c r="BC803" i="67"/>
  <c r="BB803" i="67"/>
  <c r="BA803" i="67"/>
  <c r="AZ803" i="67"/>
  <c r="AY803" i="67"/>
  <c r="AX803" i="67"/>
  <c r="AW803" i="67"/>
  <c r="AV803" i="67"/>
  <c r="AU803" i="67"/>
  <c r="AT803" i="67"/>
  <c r="AS803" i="67"/>
  <c r="AR803" i="67"/>
  <c r="AQ803" i="67"/>
  <c r="AP803" i="67"/>
  <c r="AO803" i="67"/>
  <c r="AN803" i="67"/>
  <c r="AM803" i="67"/>
  <c r="AL803" i="67"/>
  <c r="AK803" i="67"/>
  <c r="AF803" i="67"/>
  <c r="AH803" i="67"/>
  <c r="AG803" i="67"/>
  <c r="AE803" i="67"/>
  <c r="BU802" i="67"/>
  <c r="BT802" i="67"/>
  <c r="BS802" i="67"/>
  <c r="BR802" i="67"/>
  <c r="BQ802" i="67"/>
  <c r="BO802" i="67"/>
  <c r="BN802" i="67"/>
  <c r="AD802" i="67"/>
  <c r="BM802" i="67"/>
  <c r="BL802" i="67"/>
  <c r="BK802" i="67"/>
  <c r="BJ802" i="67"/>
  <c r="BI802" i="67"/>
  <c r="BH802" i="67"/>
  <c r="BG802" i="67"/>
  <c r="BE802" i="67"/>
  <c r="BD802" i="67"/>
  <c r="BC802" i="67"/>
  <c r="BB802" i="67"/>
  <c r="BA802" i="67"/>
  <c r="AZ802" i="67"/>
  <c r="AY802" i="67"/>
  <c r="AX802" i="67"/>
  <c r="AW802" i="67"/>
  <c r="AV802" i="67"/>
  <c r="AU802" i="67"/>
  <c r="AT802" i="67"/>
  <c r="AS802" i="67"/>
  <c r="AR802" i="67"/>
  <c r="AQ802" i="67"/>
  <c r="AP802" i="67"/>
  <c r="AO802" i="67"/>
  <c r="AN802" i="67"/>
  <c r="AM802" i="67"/>
  <c r="AL802" i="67"/>
  <c r="AK802" i="67"/>
  <c r="AF802" i="67"/>
  <c r="AH802" i="67"/>
  <c r="AG802" i="67"/>
  <c r="AE802" i="67"/>
  <c r="BU801" i="67"/>
  <c r="BT801" i="67"/>
  <c r="BS801" i="67"/>
  <c r="BR801" i="67"/>
  <c r="BQ801" i="67"/>
  <c r="BO801" i="67"/>
  <c r="BN801" i="67"/>
  <c r="AD801" i="67"/>
  <c r="BM801" i="67"/>
  <c r="BL801" i="67"/>
  <c r="BK801" i="67"/>
  <c r="BJ801" i="67"/>
  <c r="BI801" i="67"/>
  <c r="BH801" i="67"/>
  <c r="BG801" i="67"/>
  <c r="BE801" i="67"/>
  <c r="BD801" i="67"/>
  <c r="BC801" i="67"/>
  <c r="BB801" i="67"/>
  <c r="BA801" i="67"/>
  <c r="AZ801" i="67"/>
  <c r="AY801" i="67"/>
  <c r="AX801" i="67"/>
  <c r="AW801" i="67"/>
  <c r="AV801" i="67"/>
  <c r="AU801" i="67"/>
  <c r="AT801" i="67"/>
  <c r="AS801" i="67"/>
  <c r="AR801" i="67"/>
  <c r="AQ801" i="67"/>
  <c r="AP801" i="67"/>
  <c r="AO801" i="67"/>
  <c r="AN801" i="67"/>
  <c r="AM801" i="67"/>
  <c r="AL801" i="67"/>
  <c r="AK801" i="67"/>
  <c r="AF801" i="67"/>
  <c r="AH801" i="67"/>
  <c r="AG801" i="67"/>
  <c r="AE801" i="67"/>
  <c r="BU800" i="67"/>
  <c r="BT800" i="67"/>
  <c r="BS800" i="67"/>
  <c r="BR800" i="67"/>
  <c r="BQ800" i="67"/>
  <c r="BO800" i="67"/>
  <c r="BN800" i="67"/>
  <c r="AD800" i="67"/>
  <c r="BM800" i="67"/>
  <c r="BL800" i="67"/>
  <c r="BK800" i="67"/>
  <c r="BJ800" i="67"/>
  <c r="BI800" i="67"/>
  <c r="BH800" i="67"/>
  <c r="BG800" i="67"/>
  <c r="BE800" i="67"/>
  <c r="BD800" i="67"/>
  <c r="BC800" i="67"/>
  <c r="BB800" i="67"/>
  <c r="BA800" i="67"/>
  <c r="AZ800" i="67"/>
  <c r="AY800" i="67"/>
  <c r="AX800" i="67"/>
  <c r="AW800" i="67"/>
  <c r="AV800" i="67"/>
  <c r="AU800" i="67"/>
  <c r="AT800" i="67"/>
  <c r="AS800" i="67"/>
  <c r="AR800" i="67"/>
  <c r="AQ800" i="67"/>
  <c r="AP800" i="67"/>
  <c r="AO800" i="67"/>
  <c r="AN800" i="67"/>
  <c r="AM800" i="67"/>
  <c r="AL800" i="67"/>
  <c r="AK800" i="67"/>
  <c r="AF800" i="67"/>
  <c r="AH800" i="67"/>
  <c r="AG800" i="67"/>
  <c r="AE800" i="67"/>
  <c r="BU799" i="67"/>
  <c r="BT799" i="67"/>
  <c r="BS799" i="67"/>
  <c r="BR799" i="67"/>
  <c r="BQ799" i="67"/>
  <c r="BO799" i="67"/>
  <c r="BN799" i="67"/>
  <c r="AD799" i="67"/>
  <c r="BM799" i="67"/>
  <c r="BL799" i="67"/>
  <c r="BK799" i="67"/>
  <c r="BJ799" i="67"/>
  <c r="BI799" i="67"/>
  <c r="BH799" i="67"/>
  <c r="BG799" i="67"/>
  <c r="BE799" i="67"/>
  <c r="BD799" i="67"/>
  <c r="BC799" i="67"/>
  <c r="BB799" i="67"/>
  <c r="BA799" i="67"/>
  <c r="AZ799" i="67"/>
  <c r="AY799" i="67"/>
  <c r="AX799" i="67"/>
  <c r="AW799" i="67"/>
  <c r="AV799" i="67"/>
  <c r="AU799" i="67"/>
  <c r="AT799" i="67"/>
  <c r="AS799" i="67"/>
  <c r="AR799" i="67"/>
  <c r="AQ799" i="67"/>
  <c r="AP799" i="67"/>
  <c r="AO799" i="67"/>
  <c r="AN799" i="67"/>
  <c r="AM799" i="67"/>
  <c r="AL799" i="67"/>
  <c r="AK799" i="67"/>
  <c r="AF799" i="67"/>
  <c r="AH799" i="67"/>
  <c r="AG799" i="67"/>
  <c r="AE799" i="67"/>
  <c r="BU798" i="67"/>
  <c r="BT798" i="67"/>
  <c r="BS798" i="67"/>
  <c r="BR798" i="67"/>
  <c r="BQ798" i="67"/>
  <c r="BO798" i="67"/>
  <c r="BN798" i="67"/>
  <c r="AD798" i="67"/>
  <c r="BM798" i="67"/>
  <c r="BL798" i="67"/>
  <c r="BK798" i="67"/>
  <c r="BJ798" i="67"/>
  <c r="BI798" i="67"/>
  <c r="BH798" i="67"/>
  <c r="BG798" i="67"/>
  <c r="BE798" i="67"/>
  <c r="BD798" i="67"/>
  <c r="BC798" i="67"/>
  <c r="BB798" i="67"/>
  <c r="BA798" i="67"/>
  <c r="AZ798" i="67"/>
  <c r="AY798" i="67"/>
  <c r="AX798" i="67"/>
  <c r="AW798" i="67"/>
  <c r="AV798" i="67"/>
  <c r="AU798" i="67"/>
  <c r="AT798" i="67"/>
  <c r="AS798" i="67"/>
  <c r="AR798" i="67"/>
  <c r="AQ798" i="67"/>
  <c r="AP798" i="67"/>
  <c r="AO798" i="67"/>
  <c r="AN798" i="67"/>
  <c r="AM798" i="67"/>
  <c r="AL798" i="67"/>
  <c r="AK798" i="67"/>
  <c r="AF798" i="67"/>
  <c r="AH798" i="67"/>
  <c r="AG798" i="67"/>
  <c r="AE798" i="67"/>
  <c r="BU797" i="67"/>
  <c r="BT797" i="67"/>
  <c r="BS797" i="67"/>
  <c r="BR797" i="67"/>
  <c r="BQ797" i="67"/>
  <c r="BO797" i="67"/>
  <c r="BN797" i="67"/>
  <c r="AD797" i="67"/>
  <c r="BM797" i="67"/>
  <c r="BL797" i="67"/>
  <c r="BK797" i="67"/>
  <c r="BJ797" i="67"/>
  <c r="BI797" i="67"/>
  <c r="BH797" i="67"/>
  <c r="BG797" i="67"/>
  <c r="BE797" i="67"/>
  <c r="BD797" i="67"/>
  <c r="BC797" i="67"/>
  <c r="BB797" i="67"/>
  <c r="BA797" i="67"/>
  <c r="AZ797" i="67"/>
  <c r="AY797" i="67"/>
  <c r="AX797" i="67"/>
  <c r="AW797" i="67"/>
  <c r="AV797" i="67"/>
  <c r="AU797" i="67"/>
  <c r="AT797" i="67"/>
  <c r="AS797" i="67"/>
  <c r="AR797" i="67"/>
  <c r="AQ797" i="67"/>
  <c r="AP797" i="67"/>
  <c r="AO797" i="67"/>
  <c r="AN797" i="67"/>
  <c r="AM797" i="67"/>
  <c r="AL797" i="67"/>
  <c r="AK797" i="67"/>
  <c r="AF797" i="67"/>
  <c r="AH797" i="67"/>
  <c r="AG797" i="67"/>
  <c r="AE797" i="67"/>
  <c r="BU796" i="67"/>
  <c r="BT796" i="67"/>
  <c r="BS796" i="67"/>
  <c r="BR796" i="67"/>
  <c r="BQ796" i="67"/>
  <c r="BO796" i="67"/>
  <c r="BN796" i="67"/>
  <c r="AD796" i="67"/>
  <c r="BM796" i="67"/>
  <c r="BL796" i="67"/>
  <c r="BK796" i="67"/>
  <c r="BJ796" i="67"/>
  <c r="BI796" i="67"/>
  <c r="BH796" i="67"/>
  <c r="BG796" i="67"/>
  <c r="BE796" i="67"/>
  <c r="BD796" i="67"/>
  <c r="BC796" i="67"/>
  <c r="BB796" i="67"/>
  <c r="BA796" i="67"/>
  <c r="AZ796" i="67"/>
  <c r="AY796" i="67"/>
  <c r="AX796" i="67"/>
  <c r="AW796" i="67"/>
  <c r="AV796" i="67"/>
  <c r="AU796" i="67"/>
  <c r="AT796" i="67"/>
  <c r="AS796" i="67"/>
  <c r="AR796" i="67"/>
  <c r="AQ796" i="67"/>
  <c r="AP796" i="67"/>
  <c r="AO796" i="67"/>
  <c r="AN796" i="67"/>
  <c r="AM796" i="67"/>
  <c r="AL796" i="67"/>
  <c r="AK796" i="67"/>
  <c r="AF796" i="67"/>
  <c r="AH796" i="67"/>
  <c r="AG796" i="67"/>
  <c r="AE796" i="67"/>
  <c r="BU795" i="67"/>
  <c r="BT795" i="67"/>
  <c r="BS795" i="67"/>
  <c r="BR795" i="67"/>
  <c r="BQ795" i="67"/>
  <c r="BO795" i="67"/>
  <c r="BN795" i="67"/>
  <c r="AD795" i="67"/>
  <c r="BM795" i="67"/>
  <c r="BL795" i="67"/>
  <c r="BK795" i="67"/>
  <c r="BJ795" i="67"/>
  <c r="BI795" i="67"/>
  <c r="BH795" i="67"/>
  <c r="BG795" i="67"/>
  <c r="BE795" i="67"/>
  <c r="BD795" i="67"/>
  <c r="BC795" i="67"/>
  <c r="BB795" i="67"/>
  <c r="BA795" i="67"/>
  <c r="AZ795" i="67"/>
  <c r="AY795" i="67"/>
  <c r="AX795" i="67"/>
  <c r="AW795" i="67"/>
  <c r="AV795" i="67"/>
  <c r="AU795" i="67"/>
  <c r="AT795" i="67"/>
  <c r="AS795" i="67"/>
  <c r="AR795" i="67"/>
  <c r="AQ795" i="67"/>
  <c r="AP795" i="67"/>
  <c r="AO795" i="67"/>
  <c r="AN795" i="67"/>
  <c r="AM795" i="67"/>
  <c r="AL795" i="67"/>
  <c r="AK795" i="67"/>
  <c r="AF795" i="67"/>
  <c r="AH795" i="67"/>
  <c r="AG795" i="67"/>
  <c r="AE795" i="67"/>
  <c r="BU794" i="67"/>
  <c r="BT794" i="67"/>
  <c r="BS794" i="67"/>
  <c r="BR794" i="67"/>
  <c r="BQ794" i="67"/>
  <c r="BO794" i="67"/>
  <c r="BN794" i="67"/>
  <c r="AD794" i="67"/>
  <c r="BM794" i="67"/>
  <c r="BL794" i="67"/>
  <c r="BK794" i="67"/>
  <c r="BJ794" i="67"/>
  <c r="BI794" i="67"/>
  <c r="BH794" i="67"/>
  <c r="BG794" i="67"/>
  <c r="BE794" i="67"/>
  <c r="BD794" i="67"/>
  <c r="BC794" i="67"/>
  <c r="BB794" i="67"/>
  <c r="BA794" i="67"/>
  <c r="AZ794" i="67"/>
  <c r="AY794" i="67"/>
  <c r="AX794" i="67"/>
  <c r="AW794" i="67"/>
  <c r="AV794" i="67"/>
  <c r="AU794" i="67"/>
  <c r="AT794" i="67"/>
  <c r="AS794" i="67"/>
  <c r="AR794" i="67"/>
  <c r="AQ794" i="67"/>
  <c r="AP794" i="67"/>
  <c r="AO794" i="67"/>
  <c r="AN794" i="67"/>
  <c r="AM794" i="67"/>
  <c r="AL794" i="67"/>
  <c r="AK794" i="67"/>
  <c r="AF794" i="67"/>
  <c r="AH794" i="67"/>
  <c r="AG794" i="67"/>
  <c r="AE794" i="67"/>
  <c r="BU793" i="67"/>
  <c r="BT793" i="67"/>
  <c r="BS793" i="67"/>
  <c r="BR793" i="67"/>
  <c r="BQ793" i="67"/>
  <c r="BO793" i="67"/>
  <c r="BN793" i="67"/>
  <c r="AD793" i="67"/>
  <c r="BM793" i="67"/>
  <c r="BL793" i="67"/>
  <c r="BK793" i="67"/>
  <c r="BJ793" i="67"/>
  <c r="BI793" i="67"/>
  <c r="BH793" i="67"/>
  <c r="BG793" i="67"/>
  <c r="BE793" i="67"/>
  <c r="BD793" i="67"/>
  <c r="BC793" i="67"/>
  <c r="BB793" i="67"/>
  <c r="BA793" i="67"/>
  <c r="AZ793" i="67"/>
  <c r="AY793" i="67"/>
  <c r="AX793" i="67"/>
  <c r="AW793" i="67"/>
  <c r="AV793" i="67"/>
  <c r="AU793" i="67"/>
  <c r="AT793" i="67"/>
  <c r="AS793" i="67"/>
  <c r="AR793" i="67"/>
  <c r="AQ793" i="67"/>
  <c r="AP793" i="67"/>
  <c r="AO793" i="67"/>
  <c r="AN793" i="67"/>
  <c r="AM793" i="67"/>
  <c r="AL793" i="67"/>
  <c r="AK793" i="67"/>
  <c r="AF793" i="67"/>
  <c r="AH793" i="67"/>
  <c r="AG793" i="67"/>
  <c r="AE793" i="67"/>
  <c r="BU792" i="67"/>
  <c r="BT792" i="67"/>
  <c r="BS792" i="67"/>
  <c r="BR792" i="67"/>
  <c r="BQ792" i="67"/>
  <c r="BO792" i="67"/>
  <c r="BN792" i="67"/>
  <c r="AD792" i="67"/>
  <c r="BM792" i="67"/>
  <c r="BL792" i="67"/>
  <c r="BK792" i="67"/>
  <c r="BJ792" i="67"/>
  <c r="BI792" i="67"/>
  <c r="BH792" i="67"/>
  <c r="BG792" i="67"/>
  <c r="BE792" i="67"/>
  <c r="BD792" i="67"/>
  <c r="BC792" i="67"/>
  <c r="BB792" i="67"/>
  <c r="BA792" i="67"/>
  <c r="AZ792" i="67"/>
  <c r="AY792" i="67"/>
  <c r="AX792" i="67"/>
  <c r="AW792" i="67"/>
  <c r="AV792" i="67"/>
  <c r="AU792" i="67"/>
  <c r="AT792" i="67"/>
  <c r="AS792" i="67"/>
  <c r="AR792" i="67"/>
  <c r="AQ792" i="67"/>
  <c r="AP792" i="67"/>
  <c r="AO792" i="67"/>
  <c r="AN792" i="67"/>
  <c r="AM792" i="67"/>
  <c r="AL792" i="67"/>
  <c r="AK792" i="67"/>
  <c r="AF792" i="67"/>
  <c r="AH792" i="67"/>
  <c r="AG792" i="67"/>
  <c r="AE792" i="67"/>
  <c r="BU791" i="67"/>
  <c r="BT791" i="67"/>
  <c r="BS791" i="67"/>
  <c r="BR791" i="67"/>
  <c r="BQ791" i="67"/>
  <c r="BO791" i="67"/>
  <c r="BN791" i="67"/>
  <c r="AD791" i="67"/>
  <c r="BM791" i="67"/>
  <c r="BL791" i="67"/>
  <c r="BK791" i="67"/>
  <c r="BJ791" i="67"/>
  <c r="BI791" i="67"/>
  <c r="BH791" i="67"/>
  <c r="BG791" i="67"/>
  <c r="BE791" i="67"/>
  <c r="BD791" i="67"/>
  <c r="BC791" i="67"/>
  <c r="BB791" i="67"/>
  <c r="BA791" i="67"/>
  <c r="AZ791" i="67"/>
  <c r="AY791" i="67"/>
  <c r="AX791" i="67"/>
  <c r="AW791" i="67"/>
  <c r="AV791" i="67"/>
  <c r="AU791" i="67"/>
  <c r="AT791" i="67"/>
  <c r="AS791" i="67"/>
  <c r="AR791" i="67"/>
  <c r="AQ791" i="67"/>
  <c r="AP791" i="67"/>
  <c r="AO791" i="67"/>
  <c r="AN791" i="67"/>
  <c r="AM791" i="67"/>
  <c r="AL791" i="67"/>
  <c r="AK791" i="67"/>
  <c r="AF791" i="67"/>
  <c r="AH791" i="67"/>
  <c r="AG791" i="67"/>
  <c r="AE791" i="67"/>
  <c r="BU790" i="67"/>
  <c r="BT790" i="67"/>
  <c r="BS790" i="67"/>
  <c r="BR790" i="67"/>
  <c r="BQ790" i="67"/>
  <c r="BO790" i="67"/>
  <c r="BN790" i="67"/>
  <c r="AD790" i="67"/>
  <c r="BM790" i="67"/>
  <c r="BL790" i="67"/>
  <c r="BK790" i="67"/>
  <c r="BJ790" i="67"/>
  <c r="BI790" i="67"/>
  <c r="BH790" i="67"/>
  <c r="BG790" i="67"/>
  <c r="BE790" i="67"/>
  <c r="BD790" i="67"/>
  <c r="BC790" i="67"/>
  <c r="BB790" i="67"/>
  <c r="BA790" i="67"/>
  <c r="AZ790" i="67"/>
  <c r="AY790" i="67"/>
  <c r="AX790" i="67"/>
  <c r="AW790" i="67"/>
  <c r="AV790" i="67"/>
  <c r="AU790" i="67"/>
  <c r="AT790" i="67"/>
  <c r="AS790" i="67"/>
  <c r="AR790" i="67"/>
  <c r="AQ790" i="67"/>
  <c r="AP790" i="67"/>
  <c r="AO790" i="67"/>
  <c r="AN790" i="67"/>
  <c r="AM790" i="67"/>
  <c r="AL790" i="67"/>
  <c r="AK790" i="67"/>
  <c r="AF790" i="67"/>
  <c r="AH790" i="67"/>
  <c r="AG790" i="67"/>
  <c r="AE790" i="67"/>
  <c r="BU789" i="67"/>
  <c r="BT789" i="67"/>
  <c r="BS789" i="67"/>
  <c r="BR789" i="67"/>
  <c r="BQ789" i="67"/>
  <c r="BO789" i="67"/>
  <c r="BN789" i="67"/>
  <c r="AD789" i="67"/>
  <c r="BM789" i="67"/>
  <c r="BL789" i="67"/>
  <c r="BK789" i="67"/>
  <c r="BJ789" i="67"/>
  <c r="BI789" i="67"/>
  <c r="BH789" i="67"/>
  <c r="BG789" i="67"/>
  <c r="BE789" i="67"/>
  <c r="BD789" i="67"/>
  <c r="BC789" i="67"/>
  <c r="BB789" i="67"/>
  <c r="BA789" i="67"/>
  <c r="AZ789" i="67"/>
  <c r="AY789" i="67"/>
  <c r="AX789" i="67"/>
  <c r="AW789" i="67"/>
  <c r="AV789" i="67"/>
  <c r="AU789" i="67"/>
  <c r="AT789" i="67"/>
  <c r="AS789" i="67"/>
  <c r="AR789" i="67"/>
  <c r="AQ789" i="67"/>
  <c r="AP789" i="67"/>
  <c r="AO789" i="67"/>
  <c r="AN789" i="67"/>
  <c r="AM789" i="67"/>
  <c r="AL789" i="67"/>
  <c r="AK789" i="67"/>
  <c r="AF789" i="67"/>
  <c r="AH789" i="67"/>
  <c r="AG789" i="67"/>
  <c r="AE789" i="67"/>
  <c r="BU788" i="67"/>
  <c r="BT788" i="67"/>
  <c r="BS788" i="67"/>
  <c r="BR788" i="67"/>
  <c r="BQ788" i="67"/>
  <c r="BO788" i="67"/>
  <c r="BN788" i="67"/>
  <c r="AD788" i="67"/>
  <c r="BM788" i="67"/>
  <c r="BL788" i="67"/>
  <c r="BK788" i="67"/>
  <c r="BJ788" i="67"/>
  <c r="BI788" i="67"/>
  <c r="BH788" i="67"/>
  <c r="BG788" i="67"/>
  <c r="BE788" i="67"/>
  <c r="BD788" i="67"/>
  <c r="BC788" i="67"/>
  <c r="BB788" i="67"/>
  <c r="BA788" i="67"/>
  <c r="AZ788" i="67"/>
  <c r="AY788" i="67"/>
  <c r="AX788" i="67"/>
  <c r="AW788" i="67"/>
  <c r="AV788" i="67"/>
  <c r="AU788" i="67"/>
  <c r="AT788" i="67"/>
  <c r="AS788" i="67"/>
  <c r="AR788" i="67"/>
  <c r="AQ788" i="67"/>
  <c r="AP788" i="67"/>
  <c r="AO788" i="67"/>
  <c r="AN788" i="67"/>
  <c r="AM788" i="67"/>
  <c r="AL788" i="67"/>
  <c r="AK788" i="67"/>
  <c r="AF788" i="67"/>
  <c r="AH788" i="67"/>
  <c r="AG788" i="67"/>
  <c r="AE788" i="67"/>
  <c r="BU787" i="67"/>
  <c r="BT787" i="67"/>
  <c r="BS787" i="67"/>
  <c r="BR787" i="67"/>
  <c r="BQ787" i="67"/>
  <c r="BO787" i="67"/>
  <c r="BN787" i="67"/>
  <c r="AD787" i="67"/>
  <c r="BM787" i="67"/>
  <c r="BL787" i="67"/>
  <c r="BK787" i="67"/>
  <c r="BJ787" i="67"/>
  <c r="BI787" i="67"/>
  <c r="BH787" i="67"/>
  <c r="BG787" i="67"/>
  <c r="BE787" i="67"/>
  <c r="BD787" i="67"/>
  <c r="BC787" i="67"/>
  <c r="BB787" i="67"/>
  <c r="BA787" i="67"/>
  <c r="AZ787" i="67"/>
  <c r="AY787" i="67"/>
  <c r="AX787" i="67"/>
  <c r="AW787" i="67"/>
  <c r="AV787" i="67"/>
  <c r="AU787" i="67"/>
  <c r="AT787" i="67"/>
  <c r="AS787" i="67"/>
  <c r="AR787" i="67"/>
  <c r="AQ787" i="67"/>
  <c r="AP787" i="67"/>
  <c r="AO787" i="67"/>
  <c r="AN787" i="67"/>
  <c r="AM787" i="67"/>
  <c r="AL787" i="67"/>
  <c r="AK787" i="67"/>
  <c r="AF787" i="67"/>
  <c r="AH787" i="67"/>
  <c r="AG787" i="67"/>
  <c r="AE787" i="67"/>
  <c r="BU786" i="67"/>
  <c r="BT786" i="67"/>
  <c r="BS786" i="67"/>
  <c r="BR786" i="67"/>
  <c r="BQ786" i="67"/>
  <c r="BO786" i="67"/>
  <c r="BN786" i="67"/>
  <c r="AD786" i="67"/>
  <c r="BM786" i="67"/>
  <c r="BL786" i="67"/>
  <c r="BK786" i="67"/>
  <c r="BJ786" i="67"/>
  <c r="BI786" i="67"/>
  <c r="BH786" i="67"/>
  <c r="BG786" i="67"/>
  <c r="BE786" i="67"/>
  <c r="BD786" i="67"/>
  <c r="BC786" i="67"/>
  <c r="BB786" i="67"/>
  <c r="BA786" i="67"/>
  <c r="AZ786" i="67"/>
  <c r="AY786" i="67"/>
  <c r="AX786" i="67"/>
  <c r="AW786" i="67"/>
  <c r="AV786" i="67"/>
  <c r="AU786" i="67"/>
  <c r="AT786" i="67"/>
  <c r="AS786" i="67"/>
  <c r="AR786" i="67"/>
  <c r="AQ786" i="67"/>
  <c r="AP786" i="67"/>
  <c r="AO786" i="67"/>
  <c r="AN786" i="67"/>
  <c r="AM786" i="67"/>
  <c r="AL786" i="67"/>
  <c r="AK786" i="67"/>
  <c r="AF786" i="67"/>
  <c r="AH786" i="67"/>
  <c r="AG786" i="67"/>
  <c r="AE786" i="67"/>
  <c r="BU785" i="67"/>
  <c r="BT785" i="67"/>
  <c r="BS785" i="67"/>
  <c r="BR785" i="67"/>
  <c r="BQ785" i="67"/>
  <c r="BO785" i="67"/>
  <c r="BN785" i="67"/>
  <c r="AD785" i="67"/>
  <c r="BM785" i="67"/>
  <c r="BL785" i="67"/>
  <c r="BK785" i="67"/>
  <c r="BJ785" i="67"/>
  <c r="BI785" i="67"/>
  <c r="BH785" i="67"/>
  <c r="BG785" i="67"/>
  <c r="BE785" i="67"/>
  <c r="BD785" i="67"/>
  <c r="BC785" i="67"/>
  <c r="BB785" i="67"/>
  <c r="BA785" i="67"/>
  <c r="AZ785" i="67"/>
  <c r="AY785" i="67"/>
  <c r="AX785" i="67"/>
  <c r="AW785" i="67"/>
  <c r="AV785" i="67"/>
  <c r="AU785" i="67"/>
  <c r="AT785" i="67"/>
  <c r="AS785" i="67"/>
  <c r="AR785" i="67"/>
  <c r="AQ785" i="67"/>
  <c r="AP785" i="67"/>
  <c r="AO785" i="67"/>
  <c r="AN785" i="67"/>
  <c r="AM785" i="67"/>
  <c r="AL785" i="67"/>
  <c r="AK785" i="67"/>
  <c r="AF785" i="67"/>
  <c r="AH785" i="67"/>
  <c r="AG785" i="67"/>
  <c r="AE785" i="67"/>
  <c r="BU784" i="67"/>
  <c r="BT784" i="67"/>
  <c r="BS784" i="67"/>
  <c r="BR784" i="67"/>
  <c r="BQ784" i="67"/>
  <c r="BO784" i="67"/>
  <c r="BN784" i="67"/>
  <c r="AD784" i="67"/>
  <c r="BM784" i="67"/>
  <c r="BL784" i="67"/>
  <c r="BK784" i="67"/>
  <c r="BJ784" i="67"/>
  <c r="BI784" i="67"/>
  <c r="BH784" i="67"/>
  <c r="BG784" i="67"/>
  <c r="BE784" i="67"/>
  <c r="BD784" i="67"/>
  <c r="BC784" i="67"/>
  <c r="BB784" i="67"/>
  <c r="BA784" i="67"/>
  <c r="AZ784" i="67"/>
  <c r="AY784" i="67"/>
  <c r="AX784" i="67"/>
  <c r="AW784" i="67"/>
  <c r="AV784" i="67"/>
  <c r="AU784" i="67"/>
  <c r="AT784" i="67"/>
  <c r="AS784" i="67"/>
  <c r="AR784" i="67"/>
  <c r="AQ784" i="67"/>
  <c r="AP784" i="67"/>
  <c r="AO784" i="67"/>
  <c r="AN784" i="67"/>
  <c r="AM784" i="67"/>
  <c r="AL784" i="67"/>
  <c r="AK784" i="67"/>
  <c r="AF784" i="67"/>
  <c r="AH784" i="67"/>
  <c r="AG784" i="67"/>
  <c r="AE784" i="67"/>
  <c r="BU783" i="67"/>
  <c r="BT783" i="67"/>
  <c r="BS783" i="67"/>
  <c r="BR783" i="67"/>
  <c r="BQ783" i="67"/>
  <c r="BO783" i="67"/>
  <c r="BN783" i="67"/>
  <c r="AD783" i="67"/>
  <c r="BM783" i="67"/>
  <c r="BL783" i="67"/>
  <c r="BK783" i="67"/>
  <c r="BJ783" i="67"/>
  <c r="BI783" i="67"/>
  <c r="BH783" i="67"/>
  <c r="BG783" i="67"/>
  <c r="BE783" i="67"/>
  <c r="BD783" i="67"/>
  <c r="BC783" i="67"/>
  <c r="BB783" i="67"/>
  <c r="BA783" i="67"/>
  <c r="AZ783" i="67"/>
  <c r="AY783" i="67"/>
  <c r="AX783" i="67"/>
  <c r="AW783" i="67"/>
  <c r="AV783" i="67"/>
  <c r="AU783" i="67"/>
  <c r="AT783" i="67"/>
  <c r="AS783" i="67"/>
  <c r="AR783" i="67"/>
  <c r="AQ783" i="67"/>
  <c r="AP783" i="67"/>
  <c r="AO783" i="67"/>
  <c r="AN783" i="67"/>
  <c r="AM783" i="67"/>
  <c r="AL783" i="67"/>
  <c r="AK783" i="67"/>
  <c r="AF783" i="67"/>
  <c r="AH783" i="67"/>
  <c r="AG783" i="67"/>
  <c r="AE783" i="67"/>
  <c r="BU782" i="67"/>
  <c r="BT782" i="67"/>
  <c r="BS782" i="67"/>
  <c r="BR782" i="67"/>
  <c r="BQ782" i="67"/>
  <c r="BO782" i="67"/>
  <c r="BN782" i="67"/>
  <c r="AD782" i="67"/>
  <c r="BM782" i="67"/>
  <c r="BL782" i="67"/>
  <c r="BK782" i="67"/>
  <c r="BJ782" i="67"/>
  <c r="BI782" i="67"/>
  <c r="BH782" i="67"/>
  <c r="BG782" i="67"/>
  <c r="BE782" i="67"/>
  <c r="BD782" i="67"/>
  <c r="BC782" i="67"/>
  <c r="BB782" i="67"/>
  <c r="BA782" i="67"/>
  <c r="AZ782" i="67"/>
  <c r="AY782" i="67"/>
  <c r="AX782" i="67"/>
  <c r="AW782" i="67"/>
  <c r="AV782" i="67"/>
  <c r="AU782" i="67"/>
  <c r="AT782" i="67"/>
  <c r="AS782" i="67"/>
  <c r="AR782" i="67"/>
  <c r="AQ782" i="67"/>
  <c r="AP782" i="67"/>
  <c r="AO782" i="67"/>
  <c r="AN782" i="67"/>
  <c r="AM782" i="67"/>
  <c r="AL782" i="67"/>
  <c r="AK782" i="67"/>
  <c r="AF782" i="67"/>
  <c r="AH782" i="67"/>
  <c r="AG782" i="67"/>
  <c r="AE782" i="67"/>
  <c r="BU781" i="67"/>
  <c r="BT781" i="67"/>
  <c r="BS781" i="67"/>
  <c r="BR781" i="67"/>
  <c r="BQ781" i="67"/>
  <c r="BO781" i="67"/>
  <c r="BN781" i="67"/>
  <c r="AD781" i="67"/>
  <c r="BM781" i="67"/>
  <c r="BL781" i="67"/>
  <c r="BK781" i="67"/>
  <c r="BJ781" i="67"/>
  <c r="BI781" i="67"/>
  <c r="BH781" i="67"/>
  <c r="BG781" i="67"/>
  <c r="BE781" i="67"/>
  <c r="BD781" i="67"/>
  <c r="BC781" i="67"/>
  <c r="BB781" i="67"/>
  <c r="BA781" i="67"/>
  <c r="AZ781" i="67"/>
  <c r="AY781" i="67"/>
  <c r="AX781" i="67"/>
  <c r="AW781" i="67"/>
  <c r="AV781" i="67"/>
  <c r="AU781" i="67"/>
  <c r="AT781" i="67"/>
  <c r="AS781" i="67"/>
  <c r="AR781" i="67"/>
  <c r="AQ781" i="67"/>
  <c r="AP781" i="67"/>
  <c r="AO781" i="67"/>
  <c r="AN781" i="67"/>
  <c r="AM781" i="67"/>
  <c r="AL781" i="67"/>
  <c r="AK781" i="67"/>
  <c r="AF781" i="67"/>
  <c r="AH781" i="67"/>
  <c r="AG781" i="67"/>
  <c r="AE781" i="67"/>
  <c r="BU780" i="67"/>
  <c r="BT780" i="67"/>
  <c r="BS780" i="67"/>
  <c r="BR780" i="67"/>
  <c r="BQ780" i="67"/>
  <c r="BO780" i="67"/>
  <c r="BN780" i="67"/>
  <c r="AD780" i="67"/>
  <c r="BM780" i="67"/>
  <c r="BL780" i="67"/>
  <c r="BK780" i="67"/>
  <c r="BJ780" i="67"/>
  <c r="BI780" i="67"/>
  <c r="BH780" i="67"/>
  <c r="BG780" i="67"/>
  <c r="BE780" i="67"/>
  <c r="BD780" i="67"/>
  <c r="BC780" i="67"/>
  <c r="BB780" i="67"/>
  <c r="BA780" i="67"/>
  <c r="AZ780" i="67"/>
  <c r="AY780" i="67"/>
  <c r="AX780" i="67"/>
  <c r="AW780" i="67"/>
  <c r="AV780" i="67"/>
  <c r="AU780" i="67"/>
  <c r="AT780" i="67"/>
  <c r="AS780" i="67"/>
  <c r="AR780" i="67"/>
  <c r="AQ780" i="67"/>
  <c r="AP780" i="67"/>
  <c r="AO780" i="67"/>
  <c r="AN780" i="67"/>
  <c r="AM780" i="67"/>
  <c r="AL780" i="67"/>
  <c r="AK780" i="67"/>
  <c r="AF780" i="67"/>
  <c r="AH780" i="67"/>
  <c r="AG780" i="67"/>
  <c r="AE780" i="67"/>
  <c r="BU779" i="67"/>
  <c r="BT779" i="67"/>
  <c r="BS779" i="67"/>
  <c r="BR779" i="67"/>
  <c r="BQ779" i="67"/>
  <c r="BO779" i="67"/>
  <c r="BN779" i="67"/>
  <c r="AD779" i="67"/>
  <c r="BM779" i="67"/>
  <c r="BL779" i="67"/>
  <c r="BK779" i="67"/>
  <c r="BJ779" i="67"/>
  <c r="BI779" i="67"/>
  <c r="BH779" i="67"/>
  <c r="BG779" i="67"/>
  <c r="BE779" i="67"/>
  <c r="BD779" i="67"/>
  <c r="BC779" i="67"/>
  <c r="BB779" i="67"/>
  <c r="BA779" i="67"/>
  <c r="AZ779" i="67"/>
  <c r="AY779" i="67"/>
  <c r="AX779" i="67"/>
  <c r="AW779" i="67"/>
  <c r="AV779" i="67"/>
  <c r="AU779" i="67"/>
  <c r="AT779" i="67"/>
  <c r="AS779" i="67"/>
  <c r="AR779" i="67"/>
  <c r="AQ779" i="67"/>
  <c r="AP779" i="67"/>
  <c r="AO779" i="67"/>
  <c r="AN779" i="67"/>
  <c r="AM779" i="67"/>
  <c r="AL779" i="67"/>
  <c r="AK779" i="67"/>
  <c r="AF779" i="67"/>
  <c r="AH779" i="67"/>
  <c r="AG779" i="67"/>
  <c r="AE779" i="67"/>
  <c r="BU778" i="67"/>
  <c r="BT778" i="67"/>
  <c r="BS778" i="67"/>
  <c r="BR778" i="67"/>
  <c r="BQ778" i="67"/>
  <c r="BO778" i="67"/>
  <c r="BN778" i="67"/>
  <c r="AD778" i="67"/>
  <c r="BM778" i="67"/>
  <c r="BL778" i="67"/>
  <c r="BK778" i="67"/>
  <c r="BJ778" i="67"/>
  <c r="BI778" i="67"/>
  <c r="BH778" i="67"/>
  <c r="BG778" i="67"/>
  <c r="BE778" i="67"/>
  <c r="BD778" i="67"/>
  <c r="BC778" i="67"/>
  <c r="BB778" i="67"/>
  <c r="BA778" i="67"/>
  <c r="AZ778" i="67"/>
  <c r="AY778" i="67"/>
  <c r="AX778" i="67"/>
  <c r="AW778" i="67"/>
  <c r="AV778" i="67"/>
  <c r="AU778" i="67"/>
  <c r="AT778" i="67"/>
  <c r="AS778" i="67"/>
  <c r="AR778" i="67"/>
  <c r="AQ778" i="67"/>
  <c r="AP778" i="67"/>
  <c r="AO778" i="67"/>
  <c r="AN778" i="67"/>
  <c r="AM778" i="67"/>
  <c r="AL778" i="67"/>
  <c r="AK778" i="67"/>
  <c r="AF778" i="67"/>
  <c r="AH778" i="67"/>
  <c r="AG778" i="67"/>
  <c r="AE778" i="67"/>
  <c r="BU777" i="67"/>
  <c r="BT777" i="67"/>
  <c r="BS777" i="67"/>
  <c r="BR777" i="67"/>
  <c r="BQ777" i="67"/>
  <c r="BO777" i="67"/>
  <c r="BN777" i="67"/>
  <c r="AD777" i="67"/>
  <c r="BM777" i="67"/>
  <c r="BL777" i="67"/>
  <c r="BK777" i="67"/>
  <c r="BJ777" i="67"/>
  <c r="BI777" i="67"/>
  <c r="BH777" i="67"/>
  <c r="BG777" i="67"/>
  <c r="BE777" i="67"/>
  <c r="BD777" i="67"/>
  <c r="BC777" i="67"/>
  <c r="BB777" i="67"/>
  <c r="BA777" i="67"/>
  <c r="AZ777" i="67"/>
  <c r="AY777" i="67"/>
  <c r="AX777" i="67"/>
  <c r="AW777" i="67"/>
  <c r="AV777" i="67"/>
  <c r="AU777" i="67"/>
  <c r="AT777" i="67"/>
  <c r="AS777" i="67"/>
  <c r="AR777" i="67"/>
  <c r="AQ777" i="67"/>
  <c r="AP777" i="67"/>
  <c r="AO777" i="67"/>
  <c r="AN777" i="67"/>
  <c r="AM777" i="67"/>
  <c r="AL777" i="67"/>
  <c r="AK777" i="67"/>
  <c r="AF777" i="67"/>
  <c r="AH777" i="67"/>
  <c r="AG777" i="67"/>
  <c r="AE777" i="67"/>
  <c r="BU776" i="67"/>
  <c r="BT776" i="67"/>
  <c r="BS776" i="67"/>
  <c r="BR776" i="67"/>
  <c r="BQ776" i="67"/>
  <c r="BO776" i="67"/>
  <c r="BN776" i="67"/>
  <c r="AD776" i="67"/>
  <c r="BM776" i="67"/>
  <c r="BL776" i="67"/>
  <c r="BK776" i="67"/>
  <c r="BJ776" i="67"/>
  <c r="BI776" i="67"/>
  <c r="BH776" i="67"/>
  <c r="BG776" i="67"/>
  <c r="BE776" i="67"/>
  <c r="BD776" i="67"/>
  <c r="BC776" i="67"/>
  <c r="BB776" i="67"/>
  <c r="BA776" i="67"/>
  <c r="AZ776" i="67"/>
  <c r="AY776" i="67"/>
  <c r="AX776" i="67"/>
  <c r="AW776" i="67"/>
  <c r="AV776" i="67"/>
  <c r="AU776" i="67"/>
  <c r="AT776" i="67"/>
  <c r="AS776" i="67"/>
  <c r="AR776" i="67"/>
  <c r="AQ776" i="67"/>
  <c r="AP776" i="67"/>
  <c r="AO776" i="67"/>
  <c r="AN776" i="67"/>
  <c r="AM776" i="67"/>
  <c r="AL776" i="67"/>
  <c r="AK776" i="67"/>
  <c r="AF776" i="67"/>
  <c r="AH776" i="67"/>
  <c r="AG776" i="67"/>
  <c r="AE776" i="67"/>
  <c r="BU775" i="67"/>
  <c r="BT775" i="67"/>
  <c r="BS775" i="67"/>
  <c r="BR775" i="67"/>
  <c r="BQ775" i="67"/>
  <c r="BO775" i="67"/>
  <c r="BN775" i="67"/>
  <c r="AD775" i="67"/>
  <c r="BM775" i="67"/>
  <c r="BL775" i="67"/>
  <c r="BK775" i="67"/>
  <c r="BJ775" i="67"/>
  <c r="BI775" i="67"/>
  <c r="BH775" i="67"/>
  <c r="BG775" i="67"/>
  <c r="BE775" i="67"/>
  <c r="BD775" i="67"/>
  <c r="BC775" i="67"/>
  <c r="BB775" i="67"/>
  <c r="BA775" i="67"/>
  <c r="AZ775" i="67"/>
  <c r="AY775" i="67"/>
  <c r="AX775" i="67"/>
  <c r="AW775" i="67"/>
  <c r="AV775" i="67"/>
  <c r="AU775" i="67"/>
  <c r="AT775" i="67"/>
  <c r="AS775" i="67"/>
  <c r="AR775" i="67"/>
  <c r="AQ775" i="67"/>
  <c r="AP775" i="67"/>
  <c r="AO775" i="67"/>
  <c r="AN775" i="67"/>
  <c r="AM775" i="67"/>
  <c r="AL775" i="67"/>
  <c r="AK775" i="67"/>
  <c r="AF775" i="67"/>
  <c r="AH775" i="67"/>
  <c r="AG775" i="67"/>
  <c r="AE775" i="67"/>
  <c r="BU774" i="67"/>
  <c r="BT774" i="67"/>
  <c r="BS774" i="67"/>
  <c r="BR774" i="67"/>
  <c r="BQ774" i="67"/>
  <c r="BO774" i="67"/>
  <c r="BN774" i="67"/>
  <c r="AD774" i="67"/>
  <c r="BM774" i="67"/>
  <c r="BL774" i="67"/>
  <c r="BK774" i="67"/>
  <c r="BJ774" i="67"/>
  <c r="BI774" i="67"/>
  <c r="BH774" i="67"/>
  <c r="BG774" i="67"/>
  <c r="BE774" i="67"/>
  <c r="BD774" i="67"/>
  <c r="BC774" i="67"/>
  <c r="BB774" i="67"/>
  <c r="BA774" i="67"/>
  <c r="AZ774" i="67"/>
  <c r="AY774" i="67"/>
  <c r="AX774" i="67"/>
  <c r="AW774" i="67"/>
  <c r="AV774" i="67"/>
  <c r="AU774" i="67"/>
  <c r="AT774" i="67"/>
  <c r="AS774" i="67"/>
  <c r="AR774" i="67"/>
  <c r="AQ774" i="67"/>
  <c r="AP774" i="67"/>
  <c r="AO774" i="67"/>
  <c r="AN774" i="67"/>
  <c r="AM774" i="67"/>
  <c r="AL774" i="67"/>
  <c r="AK774" i="67"/>
  <c r="AF774" i="67"/>
  <c r="AH774" i="67"/>
  <c r="AG774" i="67"/>
  <c r="AE774" i="67"/>
  <c r="BU773" i="67"/>
  <c r="BT773" i="67"/>
  <c r="BS773" i="67"/>
  <c r="BR773" i="67"/>
  <c r="BQ773" i="67"/>
  <c r="BO773" i="67"/>
  <c r="BN773" i="67"/>
  <c r="AD773" i="67"/>
  <c r="BM773" i="67"/>
  <c r="BL773" i="67"/>
  <c r="BK773" i="67"/>
  <c r="BJ773" i="67"/>
  <c r="BI773" i="67"/>
  <c r="BH773" i="67"/>
  <c r="BG773" i="67"/>
  <c r="BE773" i="67"/>
  <c r="BD773" i="67"/>
  <c r="BC773" i="67"/>
  <c r="BB773" i="67"/>
  <c r="BA773" i="67"/>
  <c r="AZ773" i="67"/>
  <c r="AY773" i="67"/>
  <c r="AX773" i="67"/>
  <c r="AW773" i="67"/>
  <c r="AV773" i="67"/>
  <c r="AU773" i="67"/>
  <c r="AT773" i="67"/>
  <c r="AS773" i="67"/>
  <c r="AR773" i="67"/>
  <c r="AQ773" i="67"/>
  <c r="AP773" i="67"/>
  <c r="AO773" i="67"/>
  <c r="AN773" i="67"/>
  <c r="AM773" i="67"/>
  <c r="AL773" i="67"/>
  <c r="AK773" i="67"/>
  <c r="AF773" i="67"/>
  <c r="AH773" i="67"/>
  <c r="AG773" i="67"/>
  <c r="AE773" i="67"/>
  <c r="BU772" i="67"/>
  <c r="BT772" i="67"/>
  <c r="BS772" i="67"/>
  <c r="BR772" i="67"/>
  <c r="BQ772" i="67"/>
  <c r="BO772" i="67"/>
  <c r="BN772" i="67"/>
  <c r="AD772" i="67"/>
  <c r="BM772" i="67"/>
  <c r="BL772" i="67"/>
  <c r="BK772" i="67"/>
  <c r="BJ772" i="67"/>
  <c r="BI772" i="67"/>
  <c r="BH772" i="67"/>
  <c r="BG772" i="67"/>
  <c r="BE772" i="67"/>
  <c r="BD772" i="67"/>
  <c r="BC772" i="67"/>
  <c r="BB772" i="67"/>
  <c r="BA772" i="67"/>
  <c r="AZ772" i="67"/>
  <c r="AY772" i="67"/>
  <c r="AX772" i="67"/>
  <c r="AW772" i="67"/>
  <c r="AV772" i="67"/>
  <c r="AU772" i="67"/>
  <c r="AT772" i="67"/>
  <c r="AS772" i="67"/>
  <c r="AR772" i="67"/>
  <c r="AQ772" i="67"/>
  <c r="AP772" i="67"/>
  <c r="AO772" i="67"/>
  <c r="AN772" i="67"/>
  <c r="AM772" i="67"/>
  <c r="AL772" i="67"/>
  <c r="AK772" i="67"/>
  <c r="AF772" i="67"/>
  <c r="AH772" i="67"/>
  <c r="AG772" i="67"/>
  <c r="AE772" i="67"/>
  <c r="BU771" i="67"/>
  <c r="BT771" i="67"/>
  <c r="BS771" i="67"/>
  <c r="BR771" i="67"/>
  <c r="BQ771" i="67"/>
  <c r="BO771" i="67"/>
  <c r="BN771" i="67"/>
  <c r="AD771" i="67"/>
  <c r="BM771" i="67"/>
  <c r="BL771" i="67"/>
  <c r="BK771" i="67"/>
  <c r="BJ771" i="67"/>
  <c r="BI771" i="67"/>
  <c r="BH771" i="67"/>
  <c r="BG771" i="67"/>
  <c r="BE771" i="67"/>
  <c r="BD771" i="67"/>
  <c r="BC771" i="67"/>
  <c r="BB771" i="67"/>
  <c r="BA771" i="67"/>
  <c r="AZ771" i="67"/>
  <c r="AY771" i="67"/>
  <c r="AX771" i="67"/>
  <c r="AW771" i="67"/>
  <c r="AV771" i="67"/>
  <c r="AU771" i="67"/>
  <c r="AT771" i="67"/>
  <c r="AS771" i="67"/>
  <c r="AR771" i="67"/>
  <c r="AQ771" i="67"/>
  <c r="AP771" i="67"/>
  <c r="AO771" i="67"/>
  <c r="AN771" i="67"/>
  <c r="AM771" i="67"/>
  <c r="AL771" i="67"/>
  <c r="AK771" i="67"/>
  <c r="AF771" i="67"/>
  <c r="AH771" i="67"/>
  <c r="AG771" i="67"/>
  <c r="AE771" i="67"/>
  <c r="BU770" i="67"/>
  <c r="BT770" i="67"/>
  <c r="BS770" i="67"/>
  <c r="BR770" i="67"/>
  <c r="BQ770" i="67"/>
  <c r="BO770" i="67"/>
  <c r="BN770" i="67"/>
  <c r="AD770" i="67"/>
  <c r="BM770" i="67"/>
  <c r="BL770" i="67"/>
  <c r="BK770" i="67"/>
  <c r="BJ770" i="67"/>
  <c r="BI770" i="67"/>
  <c r="BH770" i="67"/>
  <c r="BG770" i="67"/>
  <c r="BE770" i="67"/>
  <c r="BD770" i="67"/>
  <c r="BC770" i="67"/>
  <c r="BB770" i="67"/>
  <c r="BA770" i="67"/>
  <c r="AZ770" i="67"/>
  <c r="AY770" i="67"/>
  <c r="AX770" i="67"/>
  <c r="AW770" i="67"/>
  <c r="AV770" i="67"/>
  <c r="AU770" i="67"/>
  <c r="AT770" i="67"/>
  <c r="AS770" i="67"/>
  <c r="AR770" i="67"/>
  <c r="AQ770" i="67"/>
  <c r="AP770" i="67"/>
  <c r="AO770" i="67"/>
  <c r="AN770" i="67"/>
  <c r="AM770" i="67"/>
  <c r="AL770" i="67"/>
  <c r="AK770" i="67"/>
  <c r="AF770" i="67"/>
  <c r="AH770" i="67"/>
  <c r="AG770" i="67"/>
  <c r="AE770" i="67"/>
  <c r="BU769" i="67"/>
  <c r="BT769" i="67"/>
  <c r="BS769" i="67"/>
  <c r="BR769" i="67"/>
  <c r="BQ769" i="67"/>
  <c r="BO769" i="67"/>
  <c r="BN769" i="67"/>
  <c r="AD769" i="67"/>
  <c r="BM769" i="67"/>
  <c r="BL769" i="67"/>
  <c r="BK769" i="67"/>
  <c r="BJ769" i="67"/>
  <c r="BI769" i="67"/>
  <c r="BH769" i="67"/>
  <c r="BG769" i="67"/>
  <c r="BE769" i="67"/>
  <c r="BD769" i="67"/>
  <c r="BC769" i="67"/>
  <c r="BB769" i="67"/>
  <c r="BA769" i="67"/>
  <c r="AZ769" i="67"/>
  <c r="AY769" i="67"/>
  <c r="AX769" i="67"/>
  <c r="AW769" i="67"/>
  <c r="AV769" i="67"/>
  <c r="AU769" i="67"/>
  <c r="AT769" i="67"/>
  <c r="AS769" i="67"/>
  <c r="AR769" i="67"/>
  <c r="AQ769" i="67"/>
  <c r="AP769" i="67"/>
  <c r="AO769" i="67"/>
  <c r="AN769" i="67"/>
  <c r="AM769" i="67"/>
  <c r="AL769" i="67"/>
  <c r="AK769" i="67"/>
  <c r="AF769" i="67"/>
  <c r="AH769" i="67"/>
  <c r="AG769" i="67"/>
  <c r="AE769" i="67"/>
  <c r="BU768" i="67"/>
  <c r="BT768" i="67"/>
  <c r="BS768" i="67"/>
  <c r="BR768" i="67"/>
  <c r="BQ768" i="67"/>
  <c r="BO768" i="67"/>
  <c r="BN768" i="67"/>
  <c r="AD768" i="67"/>
  <c r="BM768" i="67"/>
  <c r="BL768" i="67"/>
  <c r="BK768" i="67"/>
  <c r="BJ768" i="67"/>
  <c r="BI768" i="67"/>
  <c r="BH768" i="67"/>
  <c r="BG768" i="67"/>
  <c r="BE768" i="67"/>
  <c r="BD768" i="67"/>
  <c r="BC768" i="67"/>
  <c r="BB768" i="67"/>
  <c r="BA768" i="67"/>
  <c r="AZ768" i="67"/>
  <c r="AY768" i="67"/>
  <c r="AX768" i="67"/>
  <c r="AW768" i="67"/>
  <c r="AV768" i="67"/>
  <c r="AU768" i="67"/>
  <c r="AT768" i="67"/>
  <c r="AS768" i="67"/>
  <c r="AR768" i="67"/>
  <c r="AQ768" i="67"/>
  <c r="AP768" i="67"/>
  <c r="AO768" i="67"/>
  <c r="AN768" i="67"/>
  <c r="AM768" i="67"/>
  <c r="AL768" i="67"/>
  <c r="AK768" i="67"/>
  <c r="AF768" i="67"/>
  <c r="AH768" i="67"/>
  <c r="AG768" i="67"/>
  <c r="AE768" i="67"/>
  <c r="BU767" i="67"/>
  <c r="BT767" i="67"/>
  <c r="BS767" i="67"/>
  <c r="BR767" i="67"/>
  <c r="BQ767" i="67"/>
  <c r="BO767" i="67"/>
  <c r="BN767" i="67"/>
  <c r="AD767" i="67"/>
  <c r="BM767" i="67"/>
  <c r="BL767" i="67"/>
  <c r="BK767" i="67"/>
  <c r="BJ767" i="67"/>
  <c r="BI767" i="67"/>
  <c r="BH767" i="67"/>
  <c r="BG767" i="67"/>
  <c r="BE767" i="67"/>
  <c r="BD767" i="67"/>
  <c r="BC767" i="67"/>
  <c r="BB767" i="67"/>
  <c r="BA767" i="67"/>
  <c r="AZ767" i="67"/>
  <c r="AY767" i="67"/>
  <c r="AX767" i="67"/>
  <c r="AW767" i="67"/>
  <c r="AV767" i="67"/>
  <c r="AU767" i="67"/>
  <c r="AT767" i="67"/>
  <c r="AS767" i="67"/>
  <c r="AR767" i="67"/>
  <c r="AQ767" i="67"/>
  <c r="AP767" i="67"/>
  <c r="AO767" i="67"/>
  <c r="AN767" i="67"/>
  <c r="AM767" i="67"/>
  <c r="AL767" i="67"/>
  <c r="AK767" i="67"/>
  <c r="AF767" i="67"/>
  <c r="AH767" i="67"/>
  <c r="AG767" i="67"/>
  <c r="AE767" i="67"/>
  <c r="BU766" i="67"/>
  <c r="BT766" i="67"/>
  <c r="BS766" i="67"/>
  <c r="BR766" i="67"/>
  <c r="BQ766" i="67"/>
  <c r="BO766" i="67"/>
  <c r="BN766" i="67"/>
  <c r="AD766" i="67"/>
  <c r="BM766" i="67"/>
  <c r="BL766" i="67"/>
  <c r="BK766" i="67"/>
  <c r="BJ766" i="67"/>
  <c r="BI766" i="67"/>
  <c r="BH766" i="67"/>
  <c r="BG766" i="67"/>
  <c r="BE766" i="67"/>
  <c r="BD766" i="67"/>
  <c r="BC766" i="67"/>
  <c r="BB766" i="67"/>
  <c r="BA766" i="67"/>
  <c r="AZ766" i="67"/>
  <c r="AY766" i="67"/>
  <c r="AX766" i="67"/>
  <c r="AW766" i="67"/>
  <c r="AV766" i="67"/>
  <c r="AU766" i="67"/>
  <c r="AT766" i="67"/>
  <c r="AS766" i="67"/>
  <c r="AR766" i="67"/>
  <c r="AQ766" i="67"/>
  <c r="AP766" i="67"/>
  <c r="AO766" i="67"/>
  <c r="AN766" i="67"/>
  <c r="AM766" i="67"/>
  <c r="AL766" i="67"/>
  <c r="AK766" i="67"/>
  <c r="AF766" i="67"/>
  <c r="AH766" i="67"/>
  <c r="AG766" i="67"/>
  <c r="AE766" i="67"/>
  <c r="BU765" i="67"/>
  <c r="BT765" i="67"/>
  <c r="BS765" i="67"/>
  <c r="BR765" i="67"/>
  <c r="BQ765" i="67"/>
  <c r="BO765" i="67"/>
  <c r="BN765" i="67"/>
  <c r="AD765" i="67"/>
  <c r="BM765" i="67"/>
  <c r="BL765" i="67"/>
  <c r="BK765" i="67"/>
  <c r="BJ765" i="67"/>
  <c r="BI765" i="67"/>
  <c r="BH765" i="67"/>
  <c r="BG765" i="67"/>
  <c r="BE765" i="67"/>
  <c r="BD765" i="67"/>
  <c r="BC765" i="67"/>
  <c r="BB765" i="67"/>
  <c r="BA765" i="67"/>
  <c r="AZ765" i="67"/>
  <c r="AY765" i="67"/>
  <c r="AX765" i="67"/>
  <c r="AW765" i="67"/>
  <c r="AV765" i="67"/>
  <c r="AU765" i="67"/>
  <c r="AT765" i="67"/>
  <c r="AS765" i="67"/>
  <c r="AR765" i="67"/>
  <c r="AQ765" i="67"/>
  <c r="AP765" i="67"/>
  <c r="AO765" i="67"/>
  <c r="AN765" i="67"/>
  <c r="AM765" i="67"/>
  <c r="AL765" i="67"/>
  <c r="AK765" i="67"/>
  <c r="AF765" i="67"/>
  <c r="AH765" i="67"/>
  <c r="AG765" i="67"/>
  <c r="AE765" i="67"/>
  <c r="BU764" i="67"/>
  <c r="BT764" i="67"/>
  <c r="BS764" i="67"/>
  <c r="BR764" i="67"/>
  <c r="BQ764" i="67"/>
  <c r="BO764" i="67"/>
  <c r="BN764" i="67"/>
  <c r="AD764" i="67"/>
  <c r="BM764" i="67"/>
  <c r="BL764" i="67"/>
  <c r="BK764" i="67"/>
  <c r="BJ764" i="67"/>
  <c r="BI764" i="67"/>
  <c r="BH764" i="67"/>
  <c r="BG764" i="67"/>
  <c r="BE764" i="67"/>
  <c r="BD764" i="67"/>
  <c r="BC764" i="67"/>
  <c r="BB764" i="67"/>
  <c r="BA764" i="67"/>
  <c r="AZ764" i="67"/>
  <c r="AY764" i="67"/>
  <c r="AX764" i="67"/>
  <c r="AW764" i="67"/>
  <c r="AV764" i="67"/>
  <c r="AU764" i="67"/>
  <c r="AT764" i="67"/>
  <c r="AS764" i="67"/>
  <c r="AR764" i="67"/>
  <c r="AQ764" i="67"/>
  <c r="AP764" i="67"/>
  <c r="AO764" i="67"/>
  <c r="AN764" i="67"/>
  <c r="AM764" i="67"/>
  <c r="AL764" i="67"/>
  <c r="AK764" i="67"/>
  <c r="AF764" i="67"/>
  <c r="AH764" i="67"/>
  <c r="AG764" i="67"/>
  <c r="AE764" i="67"/>
  <c r="BU763" i="67"/>
  <c r="BT763" i="67"/>
  <c r="BS763" i="67"/>
  <c r="BR763" i="67"/>
  <c r="BQ763" i="67"/>
  <c r="BO763" i="67"/>
  <c r="BN763" i="67"/>
  <c r="AD763" i="67"/>
  <c r="BM763" i="67"/>
  <c r="BL763" i="67"/>
  <c r="BK763" i="67"/>
  <c r="BJ763" i="67"/>
  <c r="BI763" i="67"/>
  <c r="BH763" i="67"/>
  <c r="BG763" i="67"/>
  <c r="BE763" i="67"/>
  <c r="BD763" i="67"/>
  <c r="BC763" i="67"/>
  <c r="BB763" i="67"/>
  <c r="BA763" i="67"/>
  <c r="AZ763" i="67"/>
  <c r="AY763" i="67"/>
  <c r="AX763" i="67"/>
  <c r="AW763" i="67"/>
  <c r="AV763" i="67"/>
  <c r="AU763" i="67"/>
  <c r="AT763" i="67"/>
  <c r="AS763" i="67"/>
  <c r="AR763" i="67"/>
  <c r="AQ763" i="67"/>
  <c r="AP763" i="67"/>
  <c r="AO763" i="67"/>
  <c r="AN763" i="67"/>
  <c r="AM763" i="67"/>
  <c r="AL763" i="67"/>
  <c r="AK763" i="67"/>
  <c r="AF763" i="67"/>
  <c r="AH763" i="67"/>
  <c r="AG763" i="67"/>
  <c r="AE763" i="67"/>
  <c r="BU762" i="67"/>
  <c r="BT762" i="67"/>
  <c r="BS762" i="67"/>
  <c r="BR762" i="67"/>
  <c r="BQ762" i="67"/>
  <c r="BO762" i="67"/>
  <c r="BN762" i="67"/>
  <c r="AD762" i="67"/>
  <c r="BM762" i="67"/>
  <c r="BL762" i="67"/>
  <c r="BK762" i="67"/>
  <c r="BJ762" i="67"/>
  <c r="BI762" i="67"/>
  <c r="BH762" i="67"/>
  <c r="BG762" i="67"/>
  <c r="BE762" i="67"/>
  <c r="BD762" i="67"/>
  <c r="BC762" i="67"/>
  <c r="BB762" i="67"/>
  <c r="BA762" i="67"/>
  <c r="AZ762" i="67"/>
  <c r="AY762" i="67"/>
  <c r="AX762" i="67"/>
  <c r="AW762" i="67"/>
  <c r="AV762" i="67"/>
  <c r="AU762" i="67"/>
  <c r="AT762" i="67"/>
  <c r="AS762" i="67"/>
  <c r="AR762" i="67"/>
  <c r="AQ762" i="67"/>
  <c r="AP762" i="67"/>
  <c r="AO762" i="67"/>
  <c r="AN762" i="67"/>
  <c r="AM762" i="67"/>
  <c r="AL762" i="67"/>
  <c r="AK762" i="67"/>
  <c r="AF762" i="67"/>
  <c r="AH762" i="67"/>
  <c r="AG762" i="67"/>
  <c r="AE762" i="67"/>
  <c r="BU761" i="67"/>
  <c r="BT761" i="67"/>
  <c r="BS761" i="67"/>
  <c r="BR761" i="67"/>
  <c r="BQ761" i="67"/>
  <c r="BO761" i="67"/>
  <c r="BN761" i="67"/>
  <c r="AD761" i="67"/>
  <c r="BM761" i="67"/>
  <c r="BL761" i="67"/>
  <c r="BK761" i="67"/>
  <c r="BJ761" i="67"/>
  <c r="BI761" i="67"/>
  <c r="BH761" i="67"/>
  <c r="BG761" i="67"/>
  <c r="BE761" i="67"/>
  <c r="BD761" i="67"/>
  <c r="BC761" i="67"/>
  <c r="BB761" i="67"/>
  <c r="BA761" i="67"/>
  <c r="AZ761" i="67"/>
  <c r="AY761" i="67"/>
  <c r="AX761" i="67"/>
  <c r="AW761" i="67"/>
  <c r="AV761" i="67"/>
  <c r="AU761" i="67"/>
  <c r="AT761" i="67"/>
  <c r="AS761" i="67"/>
  <c r="AR761" i="67"/>
  <c r="AQ761" i="67"/>
  <c r="AP761" i="67"/>
  <c r="AO761" i="67"/>
  <c r="AN761" i="67"/>
  <c r="AM761" i="67"/>
  <c r="AL761" i="67"/>
  <c r="AK761" i="67"/>
  <c r="AF761" i="67"/>
  <c r="AH761" i="67"/>
  <c r="AG761" i="67"/>
  <c r="AE761" i="67"/>
  <c r="BU760" i="67"/>
  <c r="BT760" i="67"/>
  <c r="BS760" i="67"/>
  <c r="BR760" i="67"/>
  <c r="BQ760" i="67"/>
  <c r="BO760" i="67"/>
  <c r="BN760" i="67"/>
  <c r="AD760" i="67"/>
  <c r="BM760" i="67"/>
  <c r="BL760" i="67"/>
  <c r="BK760" i="67"/>
  <c r="BJ760" i="67"/>
  <c r="BI760" i="67"/>
  <c r="BH760" i="67"/>
  <c r="BG760" i="67"/>
  <c r="BE760" i="67"/>
  <c r="BD760" i="67"/>
  <c r="BC760" i="67"/>
  <c r="BB760" i="67"/>
  <c r="BA760" i="67"/>
  <c r="AZ760" i="67"/>
  <c r="AY760" i="67"/>
  <c r="AX760" i="67"/>
  <c r="AW760" i="67"/>
  <c r="AV760" i="67"/>
  <c r="AU760" i="67"/>
  <c r="AT760" i="67"/>
  <c r="AS760" i="67"/>
  <c r="AR760" i="67"/>
  <c r="AQ760" i="67"/>
  <c r="AP760" i="67"/>
  <c r="AO760" i="67"/>
  <c r="AN760" i="67"/>
  <c r="AM760" i="67"/>
  <c r="AL760" i="67"/>
  <c r="AK760" i="67"/>
  <c r="AF760" i="67"/>
  <c r="AH760" i="67"/>
  <c r="AG760" i="67"/>
  <c r="AE760" i="67"/>
  <c r="BU759" i="67"/>
  <c r="BT759" i="67"/>
  <c r="BS759" i="67"/>
  <c r="BR759" i="67"/>
  <c r="BQ759" i="67"/>
  <c r="BO759" i="67"/>
  <c r="BN759" i="67"/>
  <c r="AD759" i="67"/>
  <c r="BM759" i="67"/>
  <c r="BL759" i="67"/>
  <c r="BK759" i="67"/>
  <c r="BJ759" i="67"/>
  <c r="BI759" i="67"/>
  <c r="BH759" i="67"/>
  <c r="BG759" i="67"/>
  <c r="BE759" i="67"/>
  <c r="BD759" i="67"/>
  <c r="BC759" i="67"/>
  <c r="BB759" i="67"/>
  <c r="BA759" i="67"/>
  <c r="AZ759" i="67"/>
  <c r="AY759" i="67"/>
  <c r="AX759" i="67"/>
  <c r="AW759" i="67"/>
  <c r="AV759" i="67"/>
  <c r="AU759" i="67"/>
  <c r="AT759" i="67"/>
  <c r="AS759" i="67"/>
  <c r="AR759" i="67"/>
  <c r="AQ759" i="67"/>
  <c r="AP759" i="67"/>
  <c r="AO759" i="67"/>
  <c r="AN759" i="67"/>
  <c r="AM759" i="67"/>
  <c r="AL759" i="67"/>
  <c r="AK759" i="67"/>
  <c r="AF759" i="67"/>
  <c r="AH759" i="67"/>
  <c r="AG759" i="67"/>
  <c r="AE759" i="67"/>
  <c r="BU758" i="67"/>
  <c r="BT758" i="67"/>
  <c r="BS758" i="67"/>
  <c r="BR758" i="67"/>
  <c r="BQ758" i="67"/>
  <c r="BO758" i="67"/>
  <c r="BN758" i="67"/>
  <c r="AD758" i="67"/>
  <c r="BM758" i="67"/>
  <c r="BL758" i="67"/>
  <c r="BK758" i="67"/>
  <c r="BJ758" i="67"/>
  <c r="BI758" i="67"/>
  <c r="BH758" i="67"/>
  <c r="BG758" i="67"/>
  <c r="BE758" i="67"/>
  <c r="BD758" i="67"/>
  <c r="BC758" i="67"/>
  <c r="BB758" i="67"/>
  <c r="BA758" i="67"/>
  <c r="AZ758" i="67"/>
  <c r="AY758" i="67"/>
  <c r="AX758" i="67"/>
  <c r="AW758" i="67"/>
  <c r="AV758" i="67"/>
  <c r="AU758" i="67"/>
  <c r="AT758" i="67"/>
  <c r="AS758" i="67"/>
  <c r="AR758" i="67"/>
  <c r="AQ758" i="67"/>
  <c r="AP758" i="67"/>
  <c r="AO758" i="67"/>
  <c r="AN758" i="67"/>
  <c r="AM758" i="67"/>
  <c r="AL758" i="67"/>
  <c r="AK758" i="67"/>
  <c r="AF758" i="67"/>
  <c r="AH758" i="67"/>
  <c r="AG758" i="67"/>
  <c r="AE758" i="67"/>
  <c r="BU757" i="67"/>
  <c r="BT757" i="67"/>
  <c r="BS757" i="67"/>
  <c r="BR757" i="67"/>
  <c r="BQ757" i="67"/>
  <c r="BO757" i="67"/>
  <c r="BN757" i="67"/>
  <c r="AD757" i="67"/>
  <c r="BM757" i="67"/>
  <c r="BL757" i="67"/>
  <c r="BK757" i="67"/>
  <c r="BJ757" i="67"/>
  <c r="BI757" i="67"/>
  <c r="BH757" i="67"/>
  <c r="BG757" i="67"/>
  <c r="BE757" i="67"/>
  <c r="BD757" i="67"/>
  <c r="BC757" i="67"/>
  <c r="BB757" i="67"/>
  <c r="BA757" i="67"/>
  <c r="AZ757" i="67"/>
  <c r="AY757" i="67"/>
  <c r="AX757" i="67"/>
  <c r="AW757" i="67"/>
  <c r="AV757" i="67"/>
  <c r="AU757" i="67"/>
  <c r="AT757" i="67"/>
  <c r="AS757" i="67"/>
  <c r="AR757" i="67"/>
  <c r="AQ757" i="67"/>
  <c r="AP757" i="67"/>
  <c r="AO757" i="67"/>
  <c r="AN757" i="67"/>
  <c r="AM757" i="67"/>
  <c r="AL757" i="67"/>
  <c r="AK757" i="67"/>
  <c r="AF757" i="67"/>
  <c r="AH757" i="67"/>
  <c r="AG757" i="67"/>
  <c r="AE757" i="67"/>
  <c r="BU756" i="67"/>
  <c r="BT756" i="67"/>
  <c r="BS756" i="67"/>
  <c r="BR756" i="67"/>
  <c r="BQ756" i="67"/>
  <c r="BO756" i="67"/>
  <c r="BN756" i="67"/>
  <c r="AD756" i="67"/>
  <c r="BM756" i="67"/>
  <c r="BL756" i="67"/>
  <c r="BK756" i="67"/>
  <c r="BJ756" i="67"/>
  <c r="BI756" i="67"/>
  <c r="BH756" i="67"/>
  <c r="BG756" i="67"/>
  <c r="BE756" i="67"/>
  <c r="BD756" i="67"/>
  <c r="BC756" i="67"/>
  <c r="BB756" i="67"/>
  <c r="BA756" i="67"/>
  <c r="AZ756" i="67"/>
  <c r="AY756" i="67"/>
  <c r="AX756" i="67"/>
  <c r="AW756" i="67"/>
  <c r="AV756" i="67"/>
  <c r="AU756" i="67"/>
  <c r="AT756" i="67"/>
  <c r="AS756" i="67"/>
  <c r="AR756" i="67"/>
  <c r="AQ756" i="67"/>
  <c r="AP756" i="67"/>
  <c r="AO756" i="67"/>
  <c r="AN756" i="67"/>
  <c r="AM756" i="67"/>
  <c r="AL756" i="67"/>
  <c r="AK756" i="67"/>
  <c r="AF756" i="67"/>
  <c r="AH756" i="67"/>
  <c r="AG756" i="67"/>
  <c r="AE756" i="67"/>
  <c r="BU755" i="67"/>
  <c r="BT755" i="67"/>
  <c r="BS755" i="67"/>
  <c r="BR755" i="67"/>
  <c r="BQ755" i="67"/>
  <c r="BO755" i="67"/>
  <c r="BN755" i="67"/>
  <c r="AD755" i="67"/>
  <c r="BM755" i="67"/>
  <c r="BL755" i="67"/>
  <c r="BK755" i="67"/>
  <c r="BJ755" i="67"/>
  <c r="BI755" i="67"/>
  <c r="BH755" i="67"/>
  <c r="BG755" i="67"/>
  <c r="BE755" i="67"/>
  <c r="BD755" i="67"/>
  <c r="BC755" i="67"/>
  <c r="BB755" i="67"/>
  <c r="BA755" i="67"/>
  <c r="AZ755" i="67"/>
  <c r="AY755" i="67"/>
  <c r="AX755" i="67"/>
  <c r="AW755" i="67"/>
  <c r="AV755" i="67"/>
  <c r="AU755" i="67"/>
  <c r="AT755" i="67"/>
  <c r="AS755" i="67"/>
  <c r="AR755" i="67"/>
  <c r="AQ755" i="67"/>
  <c r="AP755" i="67"/>
  <c r="AO755" i="67"/>
  <c r="AN755" i="67"/>
  <c r="AM755" i="67"/>
  <c r="AL755" i="67"/>
  <c r="AK755" i="67"/>
  <c r="AF755" i="67"/>
  <c r="AH755" i="67"/>
  <c r="AG755" i="67"/>
  <c r="AE755" i="67"/>
  <c r="BU754" i="67"/>
  <c r="BT754" i="67"/>
  <c r="BS754" i="67"/>
  <c r="BR754" i="67"/>
  <c r="BQ754" i="67"/>
  <c r="BO754" i="67"/>
  <c r="BN754" i="67"/>
  <c r="AD754" i="67"/>
  <c r="BM754" i="67"/>
  <c r="BL754" i="67"/>
  <c r="BK754" i="67"/>
  <c r="BJ754" i="67"/>
  <c r="BI754" i="67"/>
  <c r="BH754" i="67"/>
  <c r="BG754" i="67"/>
  <c r="BE754" i="67"/>
  <c r="BD754" i="67"/>
  <c r="BC754" i="67"/>
  <c r="BB754" i="67"/>
  <c r="BA754" i="67"/>
  <c r="AZ754" i="67"/>
  <c r="AY754" i="67"/>
  <c r="AX754" i="67"/>
  <c r="AW754" i="67"/>
  <c r="AV754" i="67"/>
  <c r="AU754" i="67"/>
  <c r="AT754" i="67"/>
  <c r="AS754" i="67"/>
  <c r="AR754" i="67"/>
  <c r="AQ754" i="67"/>
  <c r="AP754" i="67"/>
  <c r="AO754" i="67"/>
  <c r="AN754" i="67"/>
  <c r="AM754" i="67"/>
  <c r="AL754" i="67"/>
  <c r="AK754" i="67"/>
  <c r="AF754" i="67"/>
  <c r="AH754" i="67"/>
  <c r="AG754" i="67"/>
  <c r="AE754" i="67"/>
  <c r="BU753" i="67"/>
  <c r="BT753" i="67"/>
  <c r="BS753" i="67"/>
  <c r="BR753" i="67"/>
  <c r="BQ753" i="67"/>
  <c r="BO753" i="67"/>
  <c r="BN753" i="67"/>
  <c r="AD753" i="67"/>
  <c r="BM753" i="67"/>
  <c r="BL753" i="67"/>
  <c r="BK753" i="67"/>
  <c r="BJ753" i="67"/>
  <c r="BI753" i="67"/>
  <c r="BH753" i="67"/>
  <c r="BG753" i="67"/>
  <c r="BE753" i="67"/>
  <c r="BD753" i="67"/>
  <c r="BC753" i="67"/>
  <c r="BB753" i="67"/>
  <c r="BA753" i="67"/>
  <c r="AZ753" i="67"/>
  <c r="AY753" i="67"/>
  <c r="AX753" i="67"/>
  <c r="AW753" i="67"/>
  <c r="AV753" i="67"/>
  <c r="AU753" i="67"/>
  <c r="AT753" i="67"/>
  <c r="AS753" i="67"/>
  <c r="AR753" i="67"/>
  <c r="AQ753" i="67"/>
  <c r="AP753" i="67"/>
  <c r="AO753" i="67"/>
  <c r="AN753" i="67"/>
  <c r="AM753" i="67"/>
  <c r="AL753" i="67"/>
  <c r="AK753" i="67"/>
  <c r="AF753" i="67"/>
  <c r="AH753" i="67"/>
  <c r="AG753" i="67"/>
  <c r="AE753" i="67"/>
  <c r="BU752" i="67"/>
  <c r="BT752" i="67"/>
  <c r="BS752" i="67"/>
  <c r="BR752" i="67"/>
  <c r="BQ752" i="67"/>
  <c r="BO752" i="67"/>
  <c r="BN752" i="67"/>
  <c r="AD752" i="67"/>
  <c r="BM752" i="67"/>
  <c r="BL752" i="67"/>
  <c r="BK752" i="67"/>
  <c r="BJ752" i="67"/>
  <c r="BI752" i="67"/>
  <c r="BH752" i="67"/>
  <c r="BG752" i="67"/>
  <c r="BE752" i="67"/>
  <c r="BD752" i="67"/>
  <c r="BC752" i="67"/>
  <c r="BB752" i="67"/>
  <c r="BA752" i="67"/>
  <c r="AZ752" i="67"/>
  <c r="AY752" i="67"/>
  <c r="AX752" i="67"/>
  <c r="AW752" i="67"/>
  <c r="AV752" i="67"/>
  <c r="AU752" i="67"/>
  <c r="AT752" i="67"/>
  <c r="AS752" i="67"/>
  <c r="AR752" i="67"/>
  <c r="AQ752" i="67"/>
  <c r="AP752" i="67"/>
  <c r="AO752" i="67"/>
  <c r="AN752" i="67"/>
  <c r="AM752" i="67"/>
  <c r="AL752" i="67"/>
  <c r="AK752" i="67"/>
  <c r="AF752" i="67"/>
  <c r="AH752" i="67"/>
  <c r="AG752" i="67"/>
  <c r="AE752" i="67"/>
  <c r="BU751" i="67"/>
  <c r="BT751" i="67"/>
  <c r="BS751" i="67"/>
  <c r="BR751" i="67"/>
  <c r="BQ751" i="67"/>
  <c r="BO751" i="67"/>
  <c r="BN751" i="67"/>
  <c r="AD751" i="67"/>
  <c r="BM751" i="67"/>
  <c r="BL751" i="67"/>
  <c r="BK751" i="67"/>
  <c r="BJ751" i="67"/>
  <c r="BI751" i="67"/>
  <c r="BH751" i="67"/>
  <c r="BG751" i="67"/>
  <c r="BE751" i="67"/>
  <c r="BD751" i="67"/>
  <c r="BC751" i="67"/>
  <c r="BB751" i="67"/>
  <c r="BA751" i="67"/>
  <c r="AZ751" i="67"/>
  <c r="AY751" i="67"/>
  <c r="AX751" i="67"/>
  <c r="AW751" i="67"/>
  <c r="AV751" i="67"/>
  <c r="AU751" i="67"/>
  <c r="AT751" i="67"/>
  <c r="AS751" i="67"/>
  <c r="AR751" i="67"/>
  <c r="AQ751" i="67"/>
  <c r="AP751" i="67"/>
  <c r="AO751" i="67"/>
  <c r="AN751" i="67"/>
  <c r="AM751" i="67"/>
  <c r="AL751" i="67"/>
  <c r="AK751" i="67"/>
  <c r="AF751" i="67"/>
  <c r="AH751" i="67"/>
  <c r="AG751" i="67"/>
  <c r="AE751" i="67"/>
  <c r="BU750" i="67"/>
  <c r="BT750" i="67"/>
  <c r="BS750" i="67"/>
  <c r="BR750" i="67"/>
  <c r="BQ750" i="67"/>
  <c r="BO750" i="67"/>
  <c r="BN750" i="67"/>
  <c r="AD750" i="67"/>
  <c r="BM750" i="67"/>
  <c r="BL750" i="67"/>
  <c r="BK750" i="67"/>
  <c r="BJ750" i="67"/>
  <c r="BI750" i="67"/>
  <c r="BH750" i="67"/>
  <c r="BG750" i="67"/>
  <c r="BE750" i="67"/>
  <c r="BD750" i="67"/>
  <c r="BC750" i="67"/>
  <c r="BB750" i="67"/>
  <c r="BA750" i="67"/>
  <c r="AZ750" i="67"/>
  <c r="AY750" i="67"/>
  <c r="AX750" i="67"/>
  <c r="AW750" i="67"/>
  <c r="AV750" i="67"/>
  <c r="AU750" i="67"/>
  <c r="AT750" i="67"/>
  <c r="AS750" i="67"/>
  <c r="AR750" i="67"/>
  <c r="AQ750" i="67"/>
  <c r="AP750" i="67"/>
  <c r="AO750" i="67"/>
  <c r="AN750" i="67"/>
  <c r="AM750" i="67"/>
  <c r="AL750" i="67"/>
  <c r="AK750" i="67"/>
  <c r="AF750" i="67"/>
  <c r="AH750" i="67"/>
  <c r="AG750" i="67"/>
  <c r="AE750" i="67"/>
  <c r="BU749" i="67"/>
  <c r="BT749" i="67"/>
  <c r="BS749" i="67"/>
  <c r="BR749" i="67"/>
  <c r="BQ749" i="67"/>
  <c r="BO749" i="67"/>
  <c r="BN749" i="67"/>
  <c r="AD749" i="67"/>
  <c r="BM749" i="67"/>
  <c r="BL749" i="67"/>
  <c r="BK749" i="67"/>
  <c r="BJ749" i="67"/>
  <c r="BI749" i="67"/>
  <c r="BH749" i="67"/>
  <c r="BG749" i="67"/>
  <c r="BE749" i="67"/>
  <c r="BD749" i="67"/>
  <c r="BC749" i="67"/>
  <c r="BB749" i="67"/>
  <c r="BA749" i="67"/>
  <c r="AZ749" i="67"/>
  <c r="AY749" i="67"/>
  <c r="AX749" i="67"/>
  <c r="AW749" i="67"/>
  <c r="AV749" i="67"/>
  <c r="AU749" i="67"/>
  <c r="AT749" i="67"/>
  <c r="AS749" i="67"/>
  <c r="AR749" i="67"/>
  <c r="AQ749" i="67"/>
  <c r="AP749" i="67"/>
  <c r="AO749" i="67"/>
  <c r="AN749" i="67"/>
  <c r="AM749" i="67"/>
  <c r="AL749" i="67"/>
  <c r="AK749" i="67"/>
  <c r="AF749" i="67"/>
  <c r="AH749" i="67"/>
  <c r="AG749" i="67"/>
  <c r="AE749" i="67"/>
  <c r="BU748" i="67"/>
  <c r="BT748" i="67"/>
  <c r="BS748" i="67"/>
  <c r="BR748" i="67"/>
  <c r="BQ748" i="67"/>
  <c r="BO748" i="67"/>
  <c r="BN748" i="67"/>
  <c r="AD748" i="67"/>
  <c r="BM748" i="67"/>
  <c r="BL748" i="67"/>
  <c r="BK748" i="67"/>
  <c r="BJ748" i="67"/>
  <c r="BI748" i="67"/>
  <c r="BH748" i="67"/>
  <c r="BG748" i="67"/>
  <c r="BE748" i="67"/>
  <c r="BD748" i="67"/>
  <c r="BC748" i="67"/>
  <c r="BB748" i="67"/>
  <c r="BA748" i="67"/>
  <c r="AZ748" i="67"/>
  <c r="AY748" i="67"/>
  <c r="AX748" i="67"/>
  <c r="AW748" i="67"/>
  <c r="AV748" i="67"/>
  <c r="AU748" i="67"/>
  <c r="AT748" i="67"/>
  <c r="AS748" i="67"/>
  <c r="AR748" i="67"/>
  <c r="AQ748" i="67"/>
  <c r="AP748" i="67"/>
  <c r="AO748" i="67"/>
  <c r="AN748" i="67"/>
  <c r="AM748" i="67"/>
  <c r="AL748" i="67"/>
  <c r="AK748" i="67"/>
  <c r="AF748" i="67"/>
  <c r="AH748" i="67"/>
  <c r="AG748" i="67"/>
  <c r="AE748" i="67"/>
  <c r="BU747" i="67"/>
  <c r="BT747" i="67"/>
  <c r="BS747" i="67"/>
  <c r="BR747" i="67"/>
  <c r="BQ747" i="67"/>
  <c r="BO747" i="67"/>
  <c r="BN747" i="67"/>
  <c r="AD747" i="67"/>
  <c r="BM747" i="67"/>
  <c r="BL747" i="67"/>
  <c r="BK747" i="67"/>
  <c r="BJ747" i="67"/>
  <c r="BI747" i="67"/>
  <c r="BH747" i="67"/>
  <c r="BG747" i="67"/>
  <c r="BE747" i="67"/>
  <c r="BD747" i="67"/>
  <c r="BC747" i="67"/>
  <c r="BB747" i="67"/>
  <c r="BA747" i="67"/>
  <c r="AZ747" i="67"/>
  <c r="AY747" i="67"/>
  <c r="AX747" i="67"/>
  <c r="AW747" i="67"/>
  <c r="AV747" i="67"/>
  <c r="AU747" i="67"/>
  <c r="AT747" i="67"/>
  <c r="AS747" i="67"/>
  <c r="AR747" i="67"/>
  <c r="AQ747" i="67"/>
  <c r="AP747" i="67"/>
  <c r="AO747" i="67"/>
  <c r="AN747" i="67"/>
  <c r="AM747" i="67"/>
  <c r="AL747" i="67"/>
  <c r="AK747" i="67"/>
  <c r="AF747" i="67"/>
  <c r="AH747" i="67"/>
  <c r="AG747" i="67"/>
  <c r="AE747" i="67"/>
  <c r="BU746" i="67"/>
  <c r="BT746" i="67"/>
  <c r="BS746" i="67"/>
  <c r="BR746" i="67"/>
  <c r="BQ746" i="67"/>
  <c r="BO746" i="67"/>
  <c r="BN746" i="67"/>
  <c r="AD746" i="67"/>
  <c r="BM746" i="67"/>
  <c r="BL746" i="67"/>
  <c r="BK746" i="67"/>
  <c r="BJ746" i="67"/>
  <c r="BI746" i="67"/>
  <c r="BH746" i="67"/>
  <c r="BG746" i="67"/>
  <c r="BE746" i="67"/>
  <c r="BD746" i="67"/>
  <c r="BC746" i="67"/>
  <c r="BB746" i="67"/>
  <c r="BA746" i="67"/>
  <c r="AZ746" i="67"/>
  <c r="AY746" i="67"/>
  <c r="AX746" i="67"/>
  <c r="AW746" i="67"/>
  <c r="AV746" i="67"/>
  <c r="AU746" i="67"/>
  <c r="AT746" i="67"/>
  <c r="AS746" i="67"/>
  <c r="AR746" i="67"/>
  <c r="AQ746" i="67"/>
  <c r="AP746" i="67"/>
  <c r="AO746" i="67"/>
  <c r="AN746" i="67"/>
  <c r="AM746" i="67"/>
  <c r="AL746" i="67"/>
  <c r="AK746" i="67"/>
  <c r="AF746" i="67"/>
  <c r="AH746" i="67"/>
  <c r="AG746" i="67"/>
  <c r="AE746" i="67"/>
  <c r="BU745" i="67"/>
  <c r="BT745" i="67"/>
  <c r="BS745" i="67"/>
  <c r="BR745" i="67"/>
  <c r="BQ745" i="67"/>
  <c r="BO745" i="67"/>
  <c r="BN745" i="67"/>
  <c r="AD745" i="67"/>
  <c r="BM745" i="67"/>
  <c r="BL745" i="67"/>
  <c r="BK745" i="67"/>
  <c r="BJ745" i="67"/>
  <c r="BI745" i="67"/>
  <c r="BH745" i="67"/>
  <c r="BG745" i="67"/>
  <c r="BE745" i="67"/>
  <c r="BD745" i="67"/>
  <c r="BC745" i="67"/>
  <c r="BB745" i="67"/>
  <c r="BA745" i="67"/>
  <c r="AZ745" i="67"/>
  <c r="AY745" i="67"/>
  <c r="AX745" i="67"/>
  <c r="AW745" i="67"/>
  <c r="AV745" i="67"/>
  <c r="AU745" i="67"/>
  <c r="AT745" i="67"/>
  <c r="AS745" i="67"/>
  <c r="AR745" i="67"/>
  <c r="AQ745" i="67"/>
  <c r="AP745" i="67"/>
  <c r="AO745" i="67"/>
  <c r="AN745" i="67"/>
  <c r="AM745" i="67"/>
  <c r="AL745" i="67"/>
  <c r="AK745" i="67"/>
  <c r="AF745" i="67"/>
  <c r="AH745" i="67"/>
  <c r="AG745" i="67"/>
  <c r="AE745" i="67"/>
  <c r="BU744" i="67"/>
  <c r="BT744" i="67"/>
  <c r="BS744" i="67"/>
  <c r="BR744" i="67"/>
  <c r="BQ744" i="67"/>
  <c r="BO744" i="67"/>
  <c r="BN744" i="67"/>
  <c r="AD744" i="67"/>
  <c r="BM744" i="67"/>
  <c r="BL744" i="67"/>
  <c r="BK744" i="67"/>
  <c r="BJ744" i="67"/>
  <c r="BI744" i="67"/>
  <c r="BH744" i="67"/>
  <c r="BG744" i="67"/>
  <c r="BE744" i="67"/>
  <c r="BD744" i="67"/>
  <c r="BC744" i="67"/>
  <c r="BB744" i="67"/>
  <c r="BA744" i="67"/>
  <c r="AZ744" i="67"/>
  <c r="AY744" i="67"/>
  <c r="AX744" i="67"/>
  <c r="AW744" i="67"/>
  <c r="AV744" i="67"/>
  <c r="AU744" i="67"/>
  <c r="AT744" i="67"/>
  <c r="AS744" i="67"/>
  <c r="AR744" i="67"/>
  <c r="AQ744" i="67"/>
  <c r="AP744" i="67"/>
  <c r="AO744" i="67"/>
  <c r="AN744" i="67"/>
  <c r="AM744" i="67"/>
  <c r="AL744" i="67"/>
  <c r="AK744" i="67"/>
  <c r="AF744" i="67"/>
  <c r="AH744" i="67"/>
  <c r="AG744" i="67"/>
  <c r="AE744" i="67"/>
  <c r="BU743" i="67"/>
  <c r="BT743" i="67"/>
  <c r="BS743" i="67"/>
  <c r="BR743" i="67"/>
  <c r="BQ743" i="67"/>
  <c r="BO743" i="67"/>
  <c r="BN743" i="67"/>
  <c r="AD743" i="67"/>
  <c r="BM743" i="67"/>
  <c r="BL743" i="67"/>
  <c r="BK743" i="67"/>
  <c r="BJ743" i="67"/>
  <c r="BI743" i="67"/>
  <c r="BH743" i="67"/>
  <c r="BG743" i="67"/>
  <c r="BE743" i="67"/>
  <c r="BD743" i="67"/>
  <c r="BC743" i="67"/>
  <c r="BB743" i="67"/>
  <c r="BA743" i="67"/>
  <c r="AZ743" i="67"/>
  <c r="AY743" i="67"/>
  <c r="AX743" i="67"/>
  <c r="AW743" i="67"/>
  <c r="AV743" i="67"/>
  <c r="AU743" i="67"/>
  <c r="AT743" i="67"/>
  <c r="AS743" i="67"/>
  <c r="AR743" i="67"/>
  <c r="AQ743" i="67"/>
  <c r="AP743" i="67"/>
  <c r="AO743" i="67"/>
  <c r="AN743" i="67"/>
  <c r="AM743" i="67"/>
  <c r="AL743" i="67"/>
  <c r="AK743" i="67"/>
  <c r="AF743" i="67"/>
  <c r="AH743" i="67"/>
  <c r="AG743" i="67"/>
  <c r="AE743" i="67"/>
  <c r="BU742" i="67"/>
  <c r="BT742" i="67"/>
  <c r="BS742" i="67"/>
  <c r="BR742" i="67"/>
  <c r="BQ742" i="67"/>
  <c r="BO742" i="67"/>
  <c r="BN742" i="67"/>
  <c r="AD742" i="67"/>
  <c r="BM742" i="67"/>
  <c r="BL742" i="67"/>
  <c r="BK742" i="67"/>
  <c r="BJ742" i="67"/>
  <c r="BI742" i="67"/>
  <c r="BH742" i="67"/>
  <c r="BG742" i="67"/>
  <c r="BE742" i="67"/>
  <c r="BD742" i="67"/>
  <c r="BC742" i="67"/>
  <c r="BB742" i="67"/>
  <c r="BA742" i="67"/>
  <c r="AZ742" i="67"/>
  <c r="AY742" i="67"/>
  <c r="AX742" i="67"/>
  <c r="AW742" i="67"/>
  <c r="AV742" i="67"/>
  <c r="AU742" i="67"/>
  <c r="AT742" i="67"/>
  <c r="AS742" i="67"/>
  <c r="AR742" i="67"/>
  <c r="AQ742" i="67"/>
  <c r="AP742" i="67"/>
  <c r="AO742" i="67"/>
  <c r="AN742" i="67"/>
  <c r="AM742" i="67"/>
  <c r="AL742" i="67"/>
  <c r="AK742" i="67"/>
  <c r="AF742" i="67"/>
  <c r="AH742" i="67"/>
  <c r="AG742" i="67"/>
  <c r="AE742" i="67"/>
  <c r="BU741" i="67"/>
  <c r="BT741" i="67"/>
  <c r="BS741" i="67"/>
  <c r="BR741" i="67"/>
  <c r="BQ741" i="67"/>
  <c r="BO741" i="67"/>
  <c r="BN741" i="67"/>
  <c r="AD741" i="67"/>
  <c r="BM741" i="67"/>
  <c r="BL741" i="67"/>
  <c r="BK741" i="67"/>
  <c r="BJ741" i="67"/>
  <c r="BI741" i="67"/>
  <c r="BH741" i="67"/>
  <c r="BG741" i="67"/>
  <c r="BE741" i="67"/>
  <c r="BD741" i="67"/>
  <c r="BC741" i="67"/>
  <c r="BB741" i="67"/>
  <c r="BA741" i="67"/>
  <c r="AZ741" i="67"/>
  <c r="AY741" i="67"/>
  <c r="AX741" i="67"/>
  <c r="AW741" i="67"/>
  <c r="AV741" i="67"/>
  <c r="AU741" i="67"/>
  <c r="AT741" i="67"/>
  <c r="AS741" i="67"/>
  <c r="AR741" i="67"/>
  <c r="AQ741" i="67"/>
  <c r="AP741" i="67"/>
  <c r="AO741" i="67"/>
  <c r="AN741" i="67"/>
  <c r="AM741" i="67"/>
  <c r="AL741" i="67"/>
  <c r="AK741" i="67"/>
  <c r="AF741" i="67"/>
  <c r="AH741" i="67"/>
  <c r="AG741" i="67"/>
  <c r="AE741" i="67"/>
  <c r="BU740" i="67"/>
  <c r="BT740" i="67"/>
  <c r="BS740" i="67"/>
  <c r="BR740" i="67"/>
  <c r="BQ740" i="67"/>
  <c r="BO740" i="67"/>
  <c r="BN740" i="67"/>
  <c r="AD740" i="67"/>
  <c r="BM740" i="67"/>
  <c r="BL740" i="67"/>
  <c r="BK740" i="67"/>
  <c r="BJ740" i="67"/>
  <c r="BI740" i="67"/>
  <c r="BH740" i="67"/>
  <c r="BG740" i="67"/>
  <c r="BE740" i="67"/>
  <c r="BD740" i="67"/>
  <c r="BC740" i="67"/>
  <c r="BB740" i="67"/>
  <c r="BA740" i="67"/>
  <c r="AZ740" i="67"/>
  <c r="AY740" i="67"/>
  <c r="AX740" i="67"/>
  <c r="AW740" i="67"/>
  <c r="AV740" i="67"/>
  <c r="AU740" i="67"/>
  <c r="AT740" i="67"/>
  <c r="AS740" i="67"/>
  <c r="AR740" i="67"/>
  <c r="AQ740" i="67"/>
  <c r="AP740" i="67"/>
  <c r="AO740" i="67"/>
  <c r="AN740" i="67"/>
  <c r="AM740" i="67"/>
  <c r="AL740" i="67"/>
  <c r="AK740" i="67"/>
  <c r="AF740" i="67"/>
  <c r="AH740" i="67"/>
  <c r="AG740" i="67"/>
  <c r="AE740" i="67"/>
  <c r="BU739" i="67"/>
  <c r="BT739" i="67"/>
  <c r="BS739" i="67"/>
  <c r="BR739" i="67"/>
  <c r="BQ739" i="67"/>
  <c r="BO739" i="67"/>
  <c r="BN739" i="67"/>
  <c r="AD739" i="67"/>
  <c r="BM739" i="67"/>
  <c r="BL739" i="67"/>
  <c r="BK739" i="67"/>
  <c r="BJ739" i="67"/>
  <c r="BI739" i="67"/>
  <c r="BH739" i="67"/>
  <c r="BG739" i="67"/>
  <c r="BE739" i="67"/>
  <c r="BD739" i="67"/>
  <c r="BC739" i="67"/>
  <c r="BB739" i="67"/>
  <c r="BA739" i="67"/>
  <c r="AZ739" i="67"/>
  <c r="AY739" i="67"/>
  <c r="AX739" i="67"/>
  <c r="AW739" i="67"/>
  <c r="AV739" i="67"/>
  <c r="AU739" i="67"/>
  <c r="AT739" i="67"/>
  <c r="AS739" i="67"/>
  <c r="AR739" i="67"/>
  <c r="AQ739" i="67"/>
  <c r="AP739" i="67"/>
  <c r="AO739" i="67"/>
  <c r="AN739" i="67"/>
  <c r="AM739" i="67"/>
  <c r="AL739" i="67"/>
  <c r="AK739" i="67"/>
  <c r="AF739" i="67"/>
  <c r="AH739" i="67"/>
  <c r="AG739" i="67"/>
  <c r="AE739" i="67"/>
  <c r="BU738" i="67"/>
  <c r="BT738" i="67"/>
  <c r="BS738" i="67"/>
  <c r="BR738" i="67"/>
  <c r="BQ738" i="67"/>
  <c r="BO738" i="67"/>
  <c r="BN738" i="67"/>
  <c r="AD738" i="67"/>
  <c r="BM738" i="67"/>
  <c r="BL738" i="67"/>
  <c r="BK738" i="67"/>
  <c r="BJ738" i="67"/>
  <c r="BI738" i="67"/>
  <c r="BH738" i="67"/>
  <c r="BG738" i="67"/>
  <c r="BE738" i="67"/>
  <c r="BD738" i="67"/>
  <c r="BC738" i="67"/>
  <c r="BB738" i="67"/>
  <c r="BA738" i="67"/>
  <c r="AZ738" i="67"/>
  <c r="AY738" i="67"/>
  <c r="AX738" i="67"/>
  <c r="AW738" i="67"/>
  <c r="AV738" i="67"/>
  <c r="AU738" i="67"/>
  <c r="AT738" i="67"/>
  <c r="AS738" i="67"/>
  <c r="AR738" i="67"/>
  <c r="AQ738" i="67"/>
  <c r="AP738" i="67"/>
  <c r="AO738" i="67"/>
  <c r="AN738" i="67"/>
  <c r="AM738" i="67"/>
  <c r="AL738" i="67"/>
  <c r="AK738" i="67"/>
  <c r="AF738" i="67"/>
  <c r="AH738" i="67"/>
  <c r="AG738" i="67"/>
  <c r="AE738" i="67"/>
  <c r="BU737" i="67"/>
  <c r="BT737" i="67"/>
  <c r="BS737" i="67"/>
  <c r="BR737" i="67"/>
  <c r="BQ737" i="67"/>
  <c r="BO737" i="67"/>
  <c r="BN737" i="67"/>
  <c r="AD737" i="67"/>
  <c r="BM737" i="67"/>
  <c r="BL737" i="67"/>
  <c r="BK737" i="67"/>
  <c r="BJ737" i="67"/>
  <c r="BI737" i="67"/>
  <c r="BH737" i="67"/>
  <c r="BG737" i="67"/>
  <c r="BE737" i="67"/>
  <c r="BD737" i="67"/>
  <c r="BC737" i="67"/>
  <c r="BB737" i="67"/>
  <c r="BA737" i="67"/>
  <c r="AZ737" i="67"/>
  <c r="AY737" i="67"/>
  <c r="AX737" i="67"/>
  <c r="AW737" i="67"/>
  <c r="AV737" i="67"/>
  <c r="AU737" i="67"/>
  <c r="AT737" i="67"/>
  <c r="AS737" i="67"/>
  <c r="AR737" i="67"/>
  <c r="AQ737" i="67"/>
  <c r="AP737" i="67"/>
  <c r="AO737" i="67"/>
  <c r="AN737" i="67"/>
  <c r="AM737" i="67"/>
  <c r="AL737" i="67"/>
  <c r="AK737" i="67"/>
  <c r="AF737" i="67"/>
  <c r="AH737" i="67"/>
  <c r="AG737" i="67"/>
  <c r="AE737" i="67"/>
  <c r="BU736" i="67"/>
  <c r="BT736" i="67"/>
  <c r="BS736" i="67"/>
  <c r="BR736" i="67"/>
  <c r="BQ736" i="67"/>
  <c r="BO736" i="67"/>
  <c r="BN736" i="67"/>
  <c r="AD736" i="67"/>
  <c r="BM736" i="67"/>
  <c r="BL736" i="67"/>
  <c r="BK736" i="67"/>
  <c r="BJ736" i="67"/>
  <c r="BI736" i="67"/>
  <c r="BH736" i="67"/>
  <c r="BG736" i="67"/>
  <c r="BE736" i="67"/>
  <c r="BD736" i="67"/>
  <c r="BC736" i="67"/>
  <c r="BB736" i="67"/>
  <c r="BA736" i="67"/>
  <c r="AZ736" i="67"/>
  <c r="AY736" i="67"/>
  <c r="AX736" i="67"/>
  <c r="AW736" i="67"/>
  <c r="AV736" i="67"/>
  <c r="AU736" i="67"/>
  <c r="AT736" i="67"/>
  <c r="AS736" i="67"/>
  <c r="AR736" i="67"/>
  <c r="AQ736" i="67"/>
  <c r="AP736" i="67"/>
  <c r="AO736" i="67"/>
  <c r="AN736" i="67"/>
  <c r="AM736" i="67"/>
  <c r="AL736" i="67"/>
  <c r="AK736" i="67"/>
  <c r="AF736" i="67"/>
  <c r="AH736" i="67"/>
  <c r="AG736" i="67"/>
  <c r="AE736" i="67"/>
  <c r="BU735" i="67"/>
  <c r="BT735" i="67"/>
  <c r="BS735" i="67"/>
  <c r="BR735" i="67"/>
  <c r="BQ735" i="67"/>
  <c r="BO735" i="67"/>
  <c r="BN735" i="67"/>
  <c r="AD735" i="67"/>
  <c r="BM735" i="67"/>
  <c r="BL735" i="67"/>
  <c r="BK735" i="67"/>
  <c r="BJ735" i="67"/>
  <c r="BI735" i="67"/>
  <c r="BH735" i="67"/>
  <c r="BG735" i="67"/>
  <c r="BE735" i="67"/>
  <c r="BD735" i="67"/>
  <c r="BC735" i="67"/>
  <c r="BB735" i="67"/>
  <c r="BA735" i="67"/>
  <c r="AZ735" i="67"/>
  <c r="AY735" i="67"/>
  <c r="AX735" i="67"/>
  <c r="AW735" i="67"/>
  <c r="AV735" i="67"/>
  <c r="AU735" i="67"/>
  <c r="AT735" i="67"/>
  <c r="AS735" i="67"/>
  <c r="AR735" i="67"/>
  <c r="AQ735" i="67"/>
  <c r="AP735" i="67"/>
  <c r="AO735" i="67"/>
  <c r="AN735" i="67"/>
  <c r="AM735" i="67"/>
  <c r="AL735" i="67"/>
  <c r="AK735" i="67"/>
  <c r="AF735" i="67"/>
  <c r="AH735" i="67"/>
  <c r="AG735" i="67"/>
  <c r="AE735" i="67"/>
  <c r="BU734" i="67"/>
  <c r="BT734" i="67"/>
  <c r="BS734" i="67"/>
  <c r="BR734" i="67"/>
  <c r="BQ734" i="67"/>
  <c r="BO734" i="67"/>
  <c r="BN734" i="67"/>
  <c r="AD734" i="67"/>
  <c r="BM734" i="67"/>
  <c r="BL734" i="67"/>
  <c r="BK734" i="67"/>
  <c r="BJ734" i="67"/>
  <c r="BI734" i="67"/>
  <c r="BH734" i="67"/>
  <c r="BG734" i="67"/>
  <c r="BE734" i="67"/>
  <c r="BD734" i="67"/>
  <c r="BC734" i="67"/>
  <c r="BB734" i="67"/>
  <c r="BA734" i="67"/>
  <c r="AZ734" i="67"/>
  <c r="AY734" i="67"/>
  <c r="AX734" i="67"/>
  <c r="AW734" i="67"/>
  <c r="AV734" i="67"/>
  <c r="AU734" i="67"/>
  <c r="AT734" i="67"/>
  <c r="AS734" i="67"/>
  <c r="AR734" i="67"/>
  <c r="AQ734" i="67"/>
  <c r="AP734" i="67"/>
  <c r="AO734" i="67"/>
  <c r="AN734" i="67"/>
  <c r="AM734" i="67"/>
  <c r="AL734" i="67"/>
  <c r="AK734" i="67"/>
  <c r="AF734" i="67"/>
  <c r="AH734" i="67"/>
  <c r="AG734" i="67"/>
  <c r="AE734" i="67"/>
  <c r="BU733" i="67"/>
  <c r="BT733" i="67"/>
  <c r="BS733" i="67"/>
  <c r="BR733" i="67"/>
  <c r="BQ733" i="67"/>
  <c r="BO733" i="67"/>
  <c r="BN733" i="67"/>
  <c r="AD733" i="67"/>
  <c r="BM733" i="67"/>
  <c r="BL733" i="67"/>
  <c r="BK733" i="67"/>
  <c r="BJ733" i="67"/>
  <c r="BI733" i="67"/>
  <c r="BH733" i="67"/>
  <c r="BG733" i="67"/>
  <c r="BE733" i="67"/>
  <c r="BD733" i="67"/>
  <c r="BC733" i="67"/>
  <c r="BB733" i="67"/>
  <c r="BA733" i="67"/>
  <c r="AZ733" i="67"/>
  <c r="AY733" i="67"/>
  <c r="AX733" i="67"/>
  <c r="AW733" i="67"/>
  <c r="AV733" i="67"/>
  <c r="AU733" i="67"/>
  <c r="AT733" i="67"/>
  <c r="AS733" i="67"/>
  <c r="AR733" i="67"/>
  <c r="AQ733" i="67"/>
  <c r="AP733" i="67"/>
  <c r="AO733" i="67"/>
  <c r="AN733" i="67"/>
  <c r="AM733" i="67"/>
  <c r="AL733" i="67"/>
  <c r="AK733" i="67"/>
  <c r="AF733" i="67"/>
  <c r="AH733" i="67"/>
  <c r="AG733" i="67"/>
  <c r="AE733" i="67"/>
  <c r="BU732" i="67"/>
  <c r="BT732" i="67"/>
  <c r="BS732" i="67"/>
  <c r="BR732" i="67"/>
  <c r="BQ732" i="67"/>
  <c r="BO732" i="67"/>
  <c r="BN732" i="67"/>
  <c r="AD732" i="67"/>
  <c r="BM732" i="67"/>
  <c r="BL732" i="67"/>
  <c r="BK732" i="67"/>
  <c r="BJ732" i="67"/>
  <c r="BI732" i="67"/>
  <c r="BH732" i="67"/>
  <c r="BG732" i="67"/>
  <c r="BE732" i="67"/>
  <c r="BD732" i="67"/>
  <c r="BC732" i="67"/>
  <c r="BB732" i="67"/>
  <c r="BA732" i="67"/>
  <c r="AZ732" i="67"/>
  <c r="AY732" i="67"/>
  <c r="AX732" i="67"/>
  <c r="AW732" i="67"/>
  <c r="AV732" i="67"/>
  <c r="AU732" i="67"/>
  <c r="AT732" i="67"/>
  <c r="AS732" i="67"/>
  <c r="AR732" i="67"/>
  <c r="AQ732" i="67"/>
  <c r="AP732" i="67"/>
  <c r="AO732" i="67"/>
  <c r="AN732" i="67"/>
  <c r="AM732" i="67"/>
  <c r="AL732" i="67"/>
  <c r="AK732" i="67"/>
  <c r="AF732" i="67"/>
  <c r="AH732" i="67"/>
  <c r="AG732" i="67"/>
  <c r="AE732" i="67"/>
  <c r="BU731" i="67"/>
  <c r="BT731" i="67"/>
  <c r="BS731" i="67"/>
  <c r="BR731" i="67"/>
  <c r="BQ731" i="67"/>
  <c r="BO731" i="67"/>
  <c r="BN731" i="67"/>
  <c r="AD731" i="67"/>
  <c r="BM731" i="67"/>
  <c r="BL731" i="67"/>
  <c r="BK731" i="67"/>
  <c r="BJ731" i="67"/>
  <c r="BI731" i="67"/>
  <c r="BH731" i="67"/>
  <c r="BG731" i="67"/>
  <c r="BE731" i="67"/>
  <c r="BD731" i="67"/>
  <c r="BC731" i="67"/>
  <c r="BB731" i="67"/>
  <c r="BA731" i="67"/>
  <c r="AZ731" i="67"/>
  <c r="AY731" i="67"/>
  <c r="AX731" i="67"/>
  <c r="AW731" i="67"/>
  <c r="AV731" i="67"/>
  <c r="AU731" i="67"/>
  <c r="AT731" i="67"/>
  <c r="AS731" i="67"/>
  <c r="AR731" i="67"/>
  <c r="AQ731" i="67"/>
  <c r="AP731" i="67"/>
  <c r="AO731" i="67"/>
  <c r="AN731" i="67"/>
  <c r="AM731" i="67"/>
  <c r="AL731" i="67"/>
  <c r="AK731" i="67"/>
  <c r="AF731" i="67"/>
  <c r="AH731" i="67"/>
  <c r="AG731" i="67"/>
  <c r="AE731" i="67"/>
  <c r="BU730" i="67"/>
  <c r="BT730" i="67"/>
  <c r="BS730" i="67"/>
  <c r="BR730" i="67"/>
  <c r="BQ730" i="67"/>
  <c r="BO730" i="67"/>
  <c r="BN730" i="67"/>
  <c r="AD730" i="67"/>
  <c r="BM730" i="67"/>
  <c r="BL730" i="67"/>
  <c r="BK730" i="67"/>
  <c r="BJ730" i="67"/>
  <c r="BI730" i="67"/>
  <c r="BH730" i="67"/>
  <c r="BG730" i="67"/>
  <c r="BE730" i="67"/>
  <c r="BD730" i="67"/>
  <c r="BC730" i="67"/>
  <c r="BB730" i="67"/>
  <c r="BA730" i="67"/>
  <c r="AZ730" i="67"/>
  <c r="AY730" i="67"/>
  <c r="AX730" i="67"/>
  <c r="AW730" i="67"/>
  <c r="AV730" i="67"/>
  <c r="AU730" i="67"/>
  <c r="AT730" i="67"/>
  <c r="AS730" i="67"/>
  <c r="AR730" i="67"/>
  <c r="AQ730" i="67"/>
  <c r="AP730" i="67"/>
  <c r="AO730" i="67"/>
  <c r="AN730" i="67"/>
  <c r="AM730" i="67"/>
  <c r="AL730" i="67"/>
  <c r="AK730" i="67"/>
  <c r="AF730" i="67"/>
  <c r="AH730" i="67"/>
  <c r="AG730" i="67"/>
  <c r="AE730" i="67"/>
  <c r="BU729" i="67"/>
  <c r="BT729" i="67"/>
  <c r="BS729" i="67"/>
  <c r="BR729" i="67"/>
  <c r="BQ729" i="67"/>
  <c r="BO729" i="67"/>
  <c r="BN729" i="67"/>
  <c r="AD729" i="67"/>
  <c r="BM729" i="67"/>
  <c r="BL729" i="67"/>
  <c r="BK729" i="67"/>
  <c r="BJ729" i="67"/>
  <c r="BI729" i="67"/>
  <c r="BH729" i="67"/>
  <c r="BG729" i="67"/>
  <c r="BE729" i="67"/>
  <c r="BD729" i="67"/>
  <c r="BC729" i="67"/>
  <c r="BB729" i="67"/>
  <c r="BA729" i="67"/>
  <c r="AZ729" i="67"/>
  <c r="AY729" i="67"/>
  <c r="AX729" i="67"/>
  <c r="AW729" i="67"/>
  <c r="AV729" i="67"/>
  <c r="AU729" i="67"/>
  <c r="AT729" i="67"/>
  <c r="AS729" i="67"/>
  <c r="AR729" i="67"/>
  <c r="AQ729" i="67"/>
  <c r="AP729" i="67"/>
  <c r="AO729" i="67"/>
  <c r="AN729" i="67"/>
  <c r="AM729" i="67"/>
  <c r="AL729" i="67"/>
  <c r="AK729" i="67"/>
  <c r="AF729" i="67"/>
  <c r="AH729" i="67"/>
  <c r="AG729" i="67"/>
  <c r="AE729" i="67"/>
  <c r="BU728" i="67"/>
  <c r="BT728" i="67"/>
  <c r="BS728" i="67"/>
  <c r="BR728" i="67"/>
  <c r="BQ728" i="67"/>
  <c r="BO728" i="67"/>
  <c r="BN728" i="67"/>
  <c r="AD728" i="67"/>
  <c r="BM728" i="67"/>
  <c r="BL728" i="67"/>
  <c r="BK728" i="67"/>
  <c r="BJ728" i="67"/>
  <c r="BI728" i="67"/>
  <c r="BH728" i="67"/>
  <c r="BG728" i="67"/>
  <c r="BE728" i="67"/>
  <c r="BD728" i="67"/>
  <c r="BC728" i="67"/>
  <c r="BB728" i="67"/>
  <c r="BA728" i="67"/>
  <c r="AZ728" i="67"/>
  <c r="AY728" i="67"/>
  <c r="AX728" i="67"/>
  <c r="AW728" i="67"/>
  <c r="AV728" i="67"/>
  <c r="AU728" i="67"/>
  <c r="AT728" i="67"/>
  <c r="AS728" i="67"/>
  <c r="AR728" i="67"/>
  <c r="AQ728" i="67"/>
  <c r="AP728" i="67"/>
  <c r="AO728" i="67"/>
  <c r="AN728" i="67"/>
  <c r="AM728" i="67"/>
  <c r="AL728" i="67"/>
  <c r="AK728" i="67"/>
  <c r="AF728" i="67"/>
  <c r="AH728" i="67"/>
  <c r="AG728" i="67"/>
  <c r="AE728" i="67"/>
  <c r="BU727" i="67"/>
  <c r="BT727" i="67"/>
  <c r="BS727" i="67"/>
  <c r="BR727" i="67"/>
  <c r="BQ727" i="67"/>
  <c r="BO727" i="67"/>
  <c r="BN727" i="67"/>
  <c r="AD727" i="67"/>
  <c r="BM727" i="67"/>
  <c r="BL727" i="67"/>
  <c r="BK727" i="67"/>
  <c r="BJ727" i="67"/>
  <c r="BI727" i="67"/>
  <c r="BH727" i="67"/>
  <c r="BG727" i="67"/>
  <c r="BE727" i="67"/>
  <c r="BD727" i="67"/>
  <c r="BC727" i="67"/>
  <c r="BB727" i="67"/>
  <c r="BA727" i="67"/>
  <c r="AZ727" i="67"/>
  <c r="AY727" i="67"/>
  <c r="AX727" i="67"/>
  <c r="AW727" i="67"/>
  <c r="AV727" i="67"/>
  <c r="AU727" i="67"/>
  <c r="AT727" i="67"/>
  <c r="AS727" i="67"/>
  <c r="AR727" i="67"/>
  <c r="AQ727" i="67"/>
  <c r="AP727" i="67"/>
  <c r="AO727" i="67"/>
  <c r="AN727" i="67"/>
  <c r="AM727" i="67"/>
  <c r="AL727" i="67"/>
  <c r="AK727" i="67"/>
  <c r="AF727" i="67"/>
  <c r="AH727" i="67"/>
  <c r="AG727" i="67"/>
  <c r="AE727" i="67"/>
  <c r="BU726" i="67"/>
  <c r="BT726" i="67"/>
  <c r="BS726" i="67"/>
  <c r="BR726" i="67"/>
  <c r="BQ726" i="67"/>
  <c r="BO726" i="67"/>
  <c r="BN726" i="67"/>
  <c r="AD726" i="67"/>
  <c r="BM726" i="67"/>
  <c r="BL726" i="67"/>
  <c r="BK726" i="67"/>
  <c r="BJ726" i="67"/>
  <c r="BI726" i="67"/>
  <c r="BH726" i="67"/>
  <c r="BG726" i="67"/>
  <c r="BE726" i="67"/>
  <c r="BD726" i="67"/>
  <c r="BC726" i="67"/>
  <c r="BB726" i="67"/>
  <c r="BA726" i="67"/>
  <c r="AZ726" i="67"/>
  <c r="AY726" i="67"/>
  <c r="AX726" i="67"/>
  <c r="AW726" i="67"/>
  <c r="AV726" i="67"/>
  <c r="AU726" i="67"/>
  <c r="AT726" i="67"/>
  <c r="AS726" i="67"/>
  <c r="AR726" i="67"/>
  <c r="AQ726" i="67"/>
  <c r="AP726" i="67"/>
  <c r="AO726" i="67"/>
  <c r="AN726" i="67"/>
  <c r="AM726" i="67"/>
  <c r="AL726" i="67"/>
  <c r="AK726" i="67"/>
  <c r="AF726" i="67"/>
  <c r="AH726" i="67"/>
  <c r="AG726" i="67"/>
  <c r="AE726" i="67"/>
  <c r="BU725" i="67"/>
  <c r="BT725" i="67"/>
  <c r="BS725" i="67"/>
  <c r="BR725" i="67"/>
  <c r="BQ725" i="67"/>
  <c r="BO725" i="67"/>
  <c r="BN725" i="67"/>
  <c r="AD725" i="67"/>
  <c r="BM725" i="67"/>
  <c r="BL725" i="67"/>
  <c r="BK725" i="67"/>
  <c r="BJ725" i="67"/>
  <c r="BI725" i="67"/>
  <c r="BH725" i="67"/>
  <c r="BG725" i="67"/>
  <c r="BE725" i="67"/>
  <c r="BD725" i="67"/>
  <c r="BC725" i="67"/>
  <c r="BB725" i="67"/>
  <c r="BA725" i="67"/>
  <c r="AZ725" i="67"/>
  <c r="AY725" i="67"/>
  <c r="AX725" i="67"/>
  <c r="AW725" i="67"/>
  <c r="AV725" i="67"/>
  <c r="AU725" i="67"/>
  <c r="AT725" i="67"/>
  <c r="AS725" i="67"/>
  <c r="AR725" i="67"/>
  <c r="AQ725" i="67"/>
  <c r="AP725" i="67"/>
  <c r="AO725" i="67"/>
  <c r="AN725" i="67"/>
  <c r="AM725" i="67"/>
  <c r="AL725" i="67"/>
  <c r="AK725" i="67"/>
  <c r="AF725" i="67"/>
  <c r="AH725" i="67"/>
  <c r="AG725" i="67"/>
  <c r="AE725" i="67"/>
  <c r="BU724" i="67"/>
  <c r="BT724" i="67"/>
  <c r="BS724" i="67"/>
  <c r="BR724" i="67"/>
  <c r="BQ724" i="67"/>
  <c r="BO724" i="67"/>
  <c r="BN724" i="67"/>
  <c r="AD724" i="67"/>
  <c r="BM724" i="67"/>
  <c r="BL724" i="67"/>
  <c r="BK724" i="67"/>
  <c r="BJ724" i="67"/>
  <c r="BI724" i="67"/>
  <c r="BH724" i="67"/>
  <c r="BG724" i="67"/>
  <c r="BE724" i="67"/>
  <c r="BD724" i="67"/>
  <c r="BC724" i="67"/>
  <c r="BB724" i="67"/>
  <c r="BA724" i="67"/>
  <c r="AZ724" i="67"/>
  <c r="AY724" i="67"/>
  <c r="AX724" i="67"/>
  <c r="AW724" i="67"/>
  <c r="AV724" i="67"/>
  <c r="AU724" i="67"/>
  <c r="AT724" i="67"/>
  <c r="AS724" i="67"/>
  <c r="AR724" i="67"/>
  <c r="AQ724" i="67"/>
  <c r="AP724" i="67"/>
  <c r="AO724" i="67"/>
  <c r="AN724" i="67"/>
  <c r="AM724" i="67"/>
  <c r="AL724" i="67"/>
  <c r="AK724" i="67"/>
  <c r="AF724" i="67"/>
  <c r="AH724" i="67"/>
  <c r="AG724" i="67"/>
  <c r="AE724" i="67"/>
  <c r="BU723" i="67"/>
  <c r="BT723" i="67"/>
  <c r="BS723" i="67"/>
  <c r="BR723" i="67"/>
  <c r="BQ723" i="67"/>
  <c r="BO723" i="67"/>
  <c r="BN723" i="67"/>
  <c r="AD723" i="67"/>
  <c r="BM723" i="67"/>
  <c r="BL723" i="67"/>
  <c r="BK723" i="67"/>
  <c r="BJ723" i="67"/>
  <c r="BI723" i="67"/>
  <c r="BH723" i="67"/>
  <c r="BG723" i="67"/>
  <c r="BE723" i="67"/>
  <c r="BD723" i="67"/>
  <c r="BC723" i="67"/>
  <c r="BB723" i="67"/>
  <c r="BA723" i="67"/>
  <c r="AZ723" i="67"/>
  <c r="AY723" i="67"/>
  <c r="AX723" i="67"/>
  <c r="AW723" i="67"/>
  <c r="AV723" i="67"/>
  <c r="AU723" i="67"/>
  <c r="AT723" i="67"/>
  <c r="AS723" i="67"/>
  <c r="AR723" i="67"/>
  <c r="AQ723" i="67"/>
  <c r="AP723" i="67"/>
  <c r="AO723" i="67"/>
  <c r="AN723" i="67"/>
  <c r="AM723" i="67"/>
  <c r="AL723" i="67"/>
  <c r="AK723" i="67"/>
  <c r="AF723" i="67"/>
  <c r="AH723" i="67"/>
  <c r="AG723" i="67"/>
  <c r="AE723" i="67"/>
  <c r="BU722" i="67"/>
  <c r="BT722" i="67"/>
  <c r="BS722" i="67"/>
  <c r="BR722" i="67"/>
  <c r="BQ722" i="67"/>
  <c r="BO722" i="67"/>
  <c r="BN722" i="67"/>
  <c r="AD722" i="67"/>
  <c r="BM722" i="67"/>
  <c r="BL722" i="67"/>
  <c r="BK722" i="67"/>
  <c r="BJ722" i="67"/>
  <c r="BI722" i="67"/>
  <c r="BH722" i="67"/>
  <c r="BG722" i="67"/>
  <c r="BE722" i="67"/>
  <c r="BD722" i="67"/>
  <c r="BC722" i="67"/>
  <c r="BB722" i="67"/>
  <c r="BA722" i="67"/>
  <c r="AZ722" i="67"/>
  <c r="AY722" i="67"/>
  <c r="AX722" i="67"/>
  <c r="AW722" i="67"/>
  <c r="AV722" i="67"/>
  <c r="AU722" i="67"/>
  <c r="AT722" i="67"/>
  <c r="AS722" i="67"/>
  <c r="AR722" i="67"/>
  <c r="AQ722" i="67"/>
  <c r="AP722" i="67"/>
  <c r="AO722" i="67"/>
  <c r="AN722" i="67"/>
  <c r="AM722" i="67"/>
  <c r="AL722" i="67"/>
  <c r="AK722" i="67"/>
  <c r="AF722" i="67"/>
  <c r="AH722" i="67"/>
  <c r="AG722" i="67"/>
  <c r="AE722" i="67"/>
  <c r="BU721" i="67"/>
  <c r="BT721" i="67"/>
  <c r="BS721" i="67"/>
  <c r="BR721" i="67"/>
  <c r="BQ721" i="67"/>
  <c r="BO721" i="67"/>
  <c r="BN721" i="67"/>
  <c r="AD721" i="67"/>
  <c r="BM721" i="67"/>
  <c r="BL721" i="67"/>
  <c r="BK721" i="67"/>
  <c r="BJ721" i="67"/>
  <c r="BI721" i="67"/>
  <c r="BH721" i="67"/>
  <c r="BG721" i="67"/>
  <c r="BE721" i="67"/>
  <c r="BD721" i="67"/>
  <c r="BC721" i="67"/>
  <c r="BB721" i="67"/>
  <c r="BA721" i="67"/>
  <c r="AZ721" i="67"/>
  <c r="AY721" i="67"/>
  <c r="AX721" i="67"/>
  <c r="AW721" i="67"/>
  <c r="AV721" i="67"/>
  <c r="AU721" i="67"/>
  <c r="AT721" i="67"/>
  <c r="AS721" i="67"/>
  <c r="AR721" i="67"/>
  <c r="AQ721" i="67"/>
  <c r="AP721" i="67"/>
  <c r="AO721" i="67"/>
  <c r="AN721" i="67"/>
  <c r="AM721" i="67"/>
  <c r="AL721" i="67"/>
  <c r="AK721" i="67"/>
  <c r="AF721" i="67"/>
  <c r="AH721" i="67"/>
  <c r="AG721" i="67"/>
  <c r="AE721" i="67"/>
  <c r="BU720" i="67"/>
  <c r="BT720" i="67"/>
  <c r="BS720" i="67"/>
  <c r="BR720" i="67"/>
  <c r="BQ720" i="67"/>
  <c r="BO720" i="67"/>
  <c r="BN720" i="67"/>
  <c r="AD720" i="67"/>
  <c r="BM720" i="67"/>
  <c r="BL720" i="67"/>
  <c r="BK720" i="67"/>
  <c r="BJ720" i="67"/>
  <c r="BI720" i="67"/>
  <c r="BH720" i="67"/>
  <c r="BG720" i="67"/>
  <c r="BE720" i="67"/>
  <c r="BD720" i="67"/>
  <c r="BC720" i="67"/>
  <c r="BB720" i="67"/>
  <c r="BA720" i="67"/>
  <c r="AZ720" i="67"/>
  <c r="AY720" i="67"/>
  <c r="AX720" i="67"/>
  <c r="AW720" i="67"/>
  <c r="AV720" i="67"/>
  <c r="AU720" i="67"/>
  <c r="AT720" i="67"/>
  <c r="AS720" i="67"/>
  <c r="AR720" i="67"/>
  <c r="AQ720" i="67"/>
  <c r="AP720" i="67"/>
  <c r="AO720" i="67"/>
  <c r="AN720" i="67"/>
  <c r="AM720" i="67"/>
  <c r="AL720" i="67"/>
  <c r="AK720" i="67"/>
  <c r="AF720" i="67"/>
  <c r="AH720" i="67"/>
  <c r="AG720" i="67"/>
  <c r="AE720" i="67"/>
  <c r="BU719" i="67"/>
  <c r="BT719" i="67"/>
  <c r="BS719" i="67"/>
  <c r="BR719" i="67"/>
  <c r="BQ719" i="67"/>
  <c r="BO719" i="67"/>
  <c r="BN719" i="67"/>
  <c r="AD719" i="67"/>
  <c r="BM719" i="67"/>
  <c r="BL719" i="67"/>
  <c r="BK719" i="67"/>
  <c r="BJ719" i="67"/>
  <c r="BI719" i="67"/>
  <c r="BH719" i="67"/>
  <c r="BG719" i="67"/>
  <c r="BE719" i="67"/>
  <c r="BD719" i="67"/>
  <c r="BC719" i="67"/>
  <c r="BB719" i="67"/>
  <c r="BA719" i="67"/>
  <c r="AZ719" i="67"/>
  <c r="AY719" i="67"/>
  <c r="AX719" i="67"/>
  <c r="AW719" i="67"/>
  <c r="AV719" i="67"/>
  <c r="AU719" i="67"/>
  <c r="AT719" i="67"/>
  <c r="AS719" i="67"/>
  <c r="AR719" i="67"/>
  <c r="AQ719" i="67"/>
  <c r="AP719" i="67"/>
  <c r="AO719" i="67"/>
  <c r="AN719" i="67"/>
  <c r="AM719" i="67"/>
  <c r="AL719" i="67"/>
  <c r="AK719" i="67"/>
  <c r="AF719" i="67"/>
  <c r="AH719" i="67"/>
  <c r="AG719" i="67"/>
  <c r="AE719" i="67"/>
  <c r="BU718" i="67"/>
  <c r="BT718" i="67"/>
  <c r="BS718" i="67"/>
  <c r="BR718" i="67"/>
  <c r="BQ718" i="67"/>
  <c r="BO718" i="67"/>
  <c r="BN718" i="67"/>
  <c r="AD718" i="67"/>
  <c r="BM718" i="67"/>
  <c r="BL718" i="67"/>
  <c r="BK718" i="67"/>
  <c r="BJ718" i="67"/>
  <c r="BI718" i="67"/>
  <c r="BH718" i="67"/>
  <c r="BG718" i="67"/>
  <c r="BE718" i="67"/>
  <c r="BD718" i="67"/>
  <c r="BC718" i="67"/>
  <c r="BB718" i="67"/>
  <c r="BA718" i="67"/>
  <c r="AZ718" i="67"/>
  <c r="AY718" i="67"/>
  <c r="AX718" i="67"/>
  <c r="AW718" i="67"/>
  <c r="AV718" i="67"/>
  <c r="AU718" i="67"/>
  <c r="AT718" i="67"/>
  <c r="AS718" i="67"/>
  <c r="AR718" i="67"/>
  <c r="AQ718" i="67"/>
  <c r="AP718" i="67"/>
  <c r="AO718" i="67"/>
  <c r="AN718" i="67"/>
  <c r="AM718" i="67"/>
  <c r="AL718" i="67"/>
  <c r="AK718" i="67"/>
  <c r="AF718" i="67"/>
  <c r="AH718" i="67"/>
  <c r="AG718" i="67"/>
  <c r="AE718" i="67"/>
  <c r="BU717" i="67"/>
  <c r="BT717" i="67"/>
  <c r="BS717" i="67"/>
  <c r="BR717" i="67"/>
  <c r="BQ717" i="67"/>
  <c r="BO717" i="67"/>
  <c r="BN717" i="67"/>
  <c r="AD717" i="67"/>
  <c r="BM717" i="67"/>
  <c r="BL717" i="67"/>
  <c r="BK717" i="67"/>
  <c r="BJ717" i="67"/>
  <c r="BI717" i="67"/>
  <c r="BH717" i="67"/>
  <c r="BG717" i="67"/>
  <c r="BE717" i="67"/>
  <c r="BD717" i="67"/>
  <c r="BC717" i="67"/>
  <c r="BB717" i="67"/>
  <c r="BA717" i="67"/>
  <c r="AZ717" i="67"/>
  <c r="AY717" i="67"/>
  <c r="AX717" i="67"/>
  <c r="AW717" i="67"/>
  <c r="AV717" i="67"/>
  <c r="AU717" i="67"/>
  <c r="AT717" i="67"/>
  <c r="AS717" i="67"/>
  <c r="AR717" i="67"/>
  <c r="AQ717" i="67"/>
  <c r="AP717" i="67"/>
  <c r="AO717" i="67"/>
  <c r="AN717" i="67"/>
  <c r="AM717" i="67"/>
  <c r="AL717" i="67"/>
  <c r="AK717" i="67"/>
  <c r="AF717" i="67"/>
  <c r="AH717" i="67"/>
  <c r="AG717" i="67"/>
  <c r="AE717" i="67"/>
  <c r="BU716" i="67"/>
  <c r="BT716" i="67"/>
  <c r="BS716" i="67"/>
  <c r="BR716" i="67"/>
  <c r="BQ716" i="67"/>
  <c r="BO716" i="67"/>
  <c r="BN716" i="67"/>
  <c r="AD716" i="67"/>
  <c r="BM716" i="67"/>
  <c r="BL716" i="67"/>
  <c r="BK716" i="67"/>
  <c r="BJ716" i="67"/>
  <c r="BI716" i="67"/>
  <c r="BH716" i="67"/>
  <c r="BG716" i="67"/>
  <c r="BE716" i="67"/>
  <c r="BD716" i="67"/>
  <c r="BC716" i="67"/>
  <c r="BB716" i="67"/>
  <c r="BA716" i="67"/>
  <c r="AZ716" i="67"/>
  <c r="AY716" i="67"/>
  <c r="AX716" i="67"/>
  <c r="AW716" i="67"/>
  <c r="AV716" i="67"/>
  <c r="AU716" i="67"/>
  <c r="AT716" i="67"/>
  <c r="AS716" i="67"/>
  <c r="AR716" i="67"/>
  <c r="AQ716" i="67"/>
  <c r="AP716" i="67"/>
  <c r="AO716" i="67"/>
  <c r="AN716" i="67"/>
  <c r="AM716" i="67"/>
  <c r="AL716" i="67"/>
  <c r="AK716" i="67"/>
  <c r="AF716" i="67"/>
  <c r="AH716" i="67"/>
  <c r="AG716" i="67"/>
  <c r="AE716" i="67"/>
  <c r="BU715" i="67"/>
  <c r="BT715" i="67"/>
  <c r="BS715" i="67"/>
  <c r="BR715" i="67"/>
  <c r="BQ715" i="67"/>
  <c r="BO715" i="67"/>
  <c r="BN715" i="67"/>
  <c r="AD715" i="67"/>
  <c r="BM715" i="67"/>
  <c r="BL715" i="67"/>
  <c r="BK715" i="67"/>
  <c r="BJ715" i="67"/>
  <c r="BI715" i="67"/>
  <c r="BH715" i="67"/>
  <c r="BG715" i="67"/>
  <c r="BE715" i="67"/>
  <c r="BD715" i="67"/>
  <c r="BC715" i="67"/>
  <c r="BB715" i="67"/>
  <c r="BA715" i="67"/>
  <c r="AZ715" i="67"/>
  <c r="AY715" i="67"/>
  <c r="AX715" i="67"/>
  <c r="AW715" i="67"/>
  <c r="AV715" i="67"/>
  <c r="AU715" i="67"/>
  <c r="AT715" i="67"/>
  <c r="AS715" i="67"/>
  <c r="AR715" i="67"/>
  <c r="AQ715" i="67"/>
  <c r="AP715" i="67"/>
  <c r="AO715" i="67"/>
  <c r="AN715" i="67"/>
  <c r="AM715" i="67"/>
  <c r="AL715" i="67"/>
  <c r="AK715" i="67"/>
  <c r="AF715" i="67"/>
  <c r="AH715" i="67"/>
  <c r="AG715" i="67"/>
  <c r="AE715" i="67"/>
  <c r="BU714" i="67"/>
  <c r="BT714" i="67"/>
  <c r="BS714" i="67"/>
  <c r="BR714" i="67"/>
  <c r="BQ714" i="67"/>
  <c r="BO714" i="67"/>
  <c r="BN714" i="67"/>
  <c r="AD714" i="67"/>
  <c r="BM714" i="67"/>
  <c r="BL714" i="67"/>
  <c r="BK714" i="67"/>
  <c r="BJ714" i="67"/>
  <c r="BI714" i="67"/>
  <c r="BH714" i="67"/>
  <c r="BG714" i="67"/>
  <c r="BE714" i="67"/>
  <c r="BD714" i="67"/>
  <c r="BC714" i="67"/>
  <c r="BB714" i="67"/>
  <c r="BA714" i="67"/>
  <c r="AZ714" i="67"/>
  <c r="AY714" i="67"/>
  <c r="AX714" i="67"/>
  <c r="AW714" i="67"/>
  <c r="AV714" i="67"/>
  <c r="AU714" i="67"/>
  <c r="AT714" i="67"/>
  <c r="AS714" i="67"/>
  <c r="AR714" i="67"/>
  <c r="AQ714" i="67"/>
  <c r="AP714" i="67"/>
  <c r="AO714" i="67"/>
  <c r="AN714" i="67"/>
  <c r="AM714" i="67"/>
  <c r="AL714" i="67"/>
  <c r="AK714" i="67"/>
  <c r="AF714" i="67"/>
  <c r="AH714" i="67"/>
  <c r="AG714" i="67"/>
  <c r="AE714" i="67"/>
  <c r="BU713" i="67"/>
  <c r="BT713" i="67"/>
  <c r="BS713" i="67"/>
  <c r="BR713" i="67"/>
  <c r="BQ713" i="67"/>
  <c r="AE704" i="67"/>
  <c r="BJ704" i="67"/>
  <c r="AE705" i="67"/>
  <c r="BJ705" i="67"/>
  <c r="AE706" i="67"/>
  <c r="BJ706" i="67"/>
  <c r="AE707" i="67"/>
  <c r="BJ707" i="67"/>
  <c r="AE708" i="67"/>
  <c r="BJ708" i="67"/>
  <c r="AE709" i="67"/>
  <c r="BJ709" i="67"/>
  <c r="AE710" i="67"/>
  <c r="BJ710" i="67"/>
  <c r="AE711" i="67"/>
  <c r="BJ711" i="67"/>
  <c r="AE712" i="67"/>
  <c r="BJ712" i="67"/>
  <c r="AE713" i="67"/>
  <c r="BJ713" i="67"/>
  <c r="BO713" i="67"/>
  <c r="BI704" i="67"/>
  <c r="BI705" i="67"/>
  <c r="BI706" i="67"/>
  <c r="BI707" i="67"/>
  <c r="BI708" i="67"/>
  <c r="BI709" i="67"/>
  <c r="BI710" i="67"/>
  <c r="BI711" i="67"/>
  <c r="BI712" i="67"/>
  <c r="BI713" i="67"/>
  <c r="BN713" i="67"/>
  <c r="BH704" i="67"/>
  <c r="BH705" i="67"/>
  <c r="BH706" i="67"/>
  <c r="BH707" i="67"/>
  <c r="BH708" i="67"/>
  <c r="BH709" i="67"/>
  <c r="BH710" i="67"/>
  <c r="BH711" i="67"/>
  <c r="BH712" i="67"/>
  <c r="BH713" i="67"/>
  <c r="BM713" i="67"/>
  <c r="BL713" i="67"/>
  <c r="BK713" i="67"/>
  <c r="BE713" i="67"/>
  <c r="BC713" i="67"/>
  <c r="BD713" i="67"/>
  <c r="BC684" i="67"/>
  <c r="BC685" i="67"/>
  <c r="BC686" i="67"/>
  <c r="BC687" i="67"/>
  <c r="BC688" i="67"/>
  <c r="BC689" i="67"/>
  <c r="BC690" i="67"/>
  <c r="BC691" i="67"/>
  <c r="BC692" i="67"/>
  <c r="BC693" i="67"/>
  <c r="BC694" i="67"/>
  <c r="BC695" i="67"/>
  <c r="BC696" i="67"/>
  <c r="BC697" i="67"/>
  <c r="BC698" i="67"/>
  <c r="BC699" i="67"/>
  <c r="BC700" i="67"/>
  <c r="BC701" i="67"/>
  <c r="BC702" i="67"/>
  <c r="BC703" i="67"/>
  <c r="BC704" i="67"/>
  <c r="BC705" i="67"/>
  <c r="BC706" i="67"/>
  <c r="BC707" i="67"/>
  <c r="BC708" i="67"/>
  <c r="BC709" i="67"/>
  <c r="BC710" i="67"/>
  <c r="BC711" i="67"/>
  <c r="BC712" i="67"/>
  <c r="BB713" i="67"/>
  <c r="BA713" i="67"/>
  <c r="AZ713" i="67"/>
  <c r="AY713" i="67"/>
  <c r="AX713" i="67"/>
  <c r="AE684" i="67"/>
  <c r="AE685" i="67"/>
  <c r="AE686" i="67"/>
  <c r="AE687" i="67"/>
  <c r="AE688" i="67"/>
  <c r="AE689" i="67"/>
  <c r="AE690" i="67"/>
  <c r="AE691" i="67"/>
  <c r="AE692" i="67"/>
  <c r="AE693" i="67"/>
  <c r="AE694" i="67"/>
  <c r="AE695" i="67"/>
  <c r="AE696" i="67"/>
  <c r="AE697" i="67"/>
  <c r="AE698" i="67"/>
  <c r="AE699" i="67"/>
  <c r="AE700" i="67"/>
  <c r="AE701" i="67"/>
  <c r="AE702" i="67"/>
  <c r="AE703" i="67"/>
  <c r="AW713" i="67"/>
  <c r="AV713" i="67"/>
  <c r="AU713" i="67"/>
  <c r="AT713" i="67"/>
  <c r="AS713" i="67"/>
  <c r="AR713" i="67"/>
  <c r="AQ713" i="67"/>
  <c r="AP713" i="67"/>
  <c r="AO713" i="67"/>
  <c r="AN713" i="67"/>
  <c r="AM713" i="67"/>
  <c r="AL713" i="67"/>
  <c r="AE3" i="67"/>
  <c r="AH3" i="67"/>
  <c r="AE4" i="67"/>
  <c r="AH4" i="67"/>
  <c r="AE5" i="67"/>
  <c r="AH5" i="67"/>
  <c r="AE6" i="67"/>
  <c r="AH6" i="67"/>
  <c r="AE7" i="67"/>
  <c r="AH7" i="67"/>
  <c r="AE8" i="67"/>
  <c r="AH8" i="67"/>
  <c r="AE9" i="67"/>
  <c r="AH9" i="67"/>
  <c r="AE10" i="67"/>
  <c r="AH10" i="67"/>
  <c r="AE11" i="67"/>
  <c r="AH11" i="67"/>
  <c r="AE12" i="67"/>
  <c r="AH12" i="67"/>
  <c r="AE13" i="67"/>
  <c r="AH13" i="67"/>
  <c r="AE14" i="67"/>
  <c r="AH14" i="67"/>
  <c r="AE15" i="67"/>
  <c r="AH15" i="67"/>
  <c r="AE16" i="67"/>
  <c r="AH16" i="67"/>
  <c r="AE17" i="67"/>
  <c r="AH17" i="67"/>
  <c r="AE18" i="67"/>
  <c r="AH18" i="67"/>
  <c r="AE19" i="67"/>
  <c r="AH19" i="67"/>
  <c r="AE20" i="67"/>
  <c r="AH20" i="67"/>
  <c r="AE21" i="67"/>
  <c r="AH21" i="67"/>
  <c r="AE22" i="67"/>
  <c r="AH22" i="67"/>
  <c r="AE23" i="67"/>
  <c r="AH23" i="67"/>
  <c r="AE24" i="67"/>
  <c r="AH24" i="67"/>
  <c r="AE25" i="67"/>
  <c r="AH25" i="67"/>
  <c r="AE26" i="67"/>
  <c r="AH26" i="67"/>
  <c r="AE27" i="67"/>
  <c r="AH27" i="67"/>
  <c r="AE28" i="67"/>
  <c r="AH28" i="67"/>
  <c r="AE29" i="67"/>
  <c r="AH29" i="67"/>
  <c r="AE30" i="67"/>
  <c r="AH30" i="67"/>
  <c r="AE31" i="67"/>
  <c r="AH31" i="67"/>
  <c r="AE32" i="67"/>
  <c r="AH32" i="67"/>
  <c r="AE33" i="67"/>
  <c r="AH33" i="67"/>
  <c r="AE34" i="67"/>
  <c r="AH34" i="67"/>
  <c r="AE35" i="67"/>
  <c r="AH35" i="67"/>
  <c r="AE36" i="67"/>
  <c r="AH36" i="67"/>
  <c r="AE37" i="67"/>
  <c r="AH37" i="67"/>
  <c r="AE38" i="67"/>
  <c r="AH38" i="67"/>
  <c r="AE39" i="67"/>
  <c r="AH39" i="67"/>
  <c r="AE40" i="67"/>
  <c r="AH40" i="67"/>
  <c r="AE41" i="67"/>
  <c r="AH41" i="67"/>
  <c r="AE42" i="67"/>
  <c r="AH42" i="67"/>
  <c r="AE43" i="67"/>
  <c r="AH43" i="67"/>
  <c r="AE44" i="67"/>
  <c r="AH44" i="67"/>
  <c r="AE45" i="67"/>
  <c r="AH45" i="67"/>
  <c r="AE46" i="67"/>
  <c r="AH46" i="67"/>
  <c r="AE47" i="67"/>
  <c r="AH47" i="67"/>
  <c r="AE48" i="67"/>
  <c r="AH48" i="67"/>
  <c r="AE49" i="67"/>
  <c r="AH49" i="67"/>
  <c r="AE50" i="67"/>
  <c r="AH50" i="67"/>
  <c r="AE51" i="67"/>
  <c r="AH51" i="67"/>
  <c r="AE52" i="67"/>
  <c r="AH52" i="67"/>
  <c r="AE53" i="67"/>
  <c r="AH53" i="67"/>
  <c r="AE54" i="67"/>
  <c r="AH54" i="67"/>
  <c r="AE55" i="67"/>
  <c r="AH55" i="67"/>
  <c r="AE56" i="67"/>
  <c r="AH56" i="67"/>
  <c r="AE57" i="67"/>
  <c r="AH57" i="67"/>
  <c r="AE58" i="67"/>
  <c r="AH58" i="67"/>
  <c r="AE59" i="67"/>
  <c r="AH59" i="67"/>
  <c r="AE60" i="67"/>
  <c r="AH60" i="67"/>
  <c r="AE61" i="67"/>
  <c r="AH61" i="67"/>
  <c r="AE62" i="67"/>
  <c r="AH62" i="67"/>
  <c r="AE63" i="67"/>
  <c r="AH63" i="67"/>
  <c r="AE64" i="67"/>
  <c r="AH64" i="67"/>
  <c r="AE65" i="67"/>
  <c r="AH65" i="67"/>
  <c r="AE66" i="67"/>
  <c r="AH66" i="67"/>
  <c r="AE67" i="67"/>
  <c r="AH67" i="67"/>
  <c r="AE68" i="67"/>
  <c r="AH68" i="67"/>
  <c r="AE69" i="67"/>
  <c r="AH69" i="67"/>
  <c r="AE70" i="67"/>
  <c r="AH70" i="67"/>
  <c r="AE71" i="67"/>
  <c r="AH71" i="67"/>
  <c r="AE72" i="67"/>
  <c r="AH72" i="67"/>
  <c r="AE73" i="67"/>
  <c r="AH73" i="67"/>
  <c r="AE74" i="67"/>
  <c r="AH74" i="67"/>
  <c r="AE75" i="67"/>
  <c r="AH75" i="67"/>
  <c r="AE76" i="67"/>
  <c r="AH76" i="67"/>
  <c r="AE77" i="67"/>
  <c r="AH77" i="67"/>
  <c r="AE78" i="67"/>
  <c r="AH78" i="67"/>
  <c r="AE79" i="67"/>
  <c r="AH79" i="67"/>
  <c r="AE80" i="67"/>
  <c r="AH80" i="67"/>
  <c r="AE81" i="67"/>
  <c r="AH81" i="67"/>
  <c r="AE82" i="67"/>
  <c r="AH82" i="67"/>
  <c r="AE83" i="67"/>
  <c r="AH83" i="67"/>
  <c r="AE84" i="67"/>
  <c r="AH84" i="67"/>
  <c r="AE85" i="67"/>
  <c r="AH85" i="67"/>
  <c r="AE86" i="67"/>
  <c r="AH86" i="67"/>
  <c r="AE87" i="67"/>
  <c r="AH87" i="67"/>
  <c r="AE88" i="67"/>
  <c r="AH88" i="67"/>
  <c r="AE89" i="67"/>
  <c r="AH89" i="67"/>
  <c r="AE90" i="67"/>
  <c r="AH90" i="67"/>
  <c r="AE91" i="67"/>
  <c r="AH91" i="67"/>
  <c r="AE92" i="67"/>
  <c r="AH92" i="67"/>
  <c r="AE93" i="67"/>
  <c r="AH93" i="67"/>
  <c r="AE94" i="67"/>
  <c r="AH94" i="67"/>
  <c r="AE95" i="67"/>
  <c r="AH95" i="67"/>
  <c r="AE96" i="67"/>
  <c r="AH96" i="67"/>
  <c r="AE97" i="67"/>
  <c r="AH97" i="67"/>
  <c r="AE98" i="67"/>
  <c r="AH98" i="67"/>
  <c r="AE99" i="67"/>
  <c r="AH99" i="67"/>
  <c r="AE100" i="67"/>
  <c r="AH100" i="67"/>
  <c r="AE101" i="67"/>
  <c r="AH101" i="67"/>
  <c r="AE102" i="67"/>
  <c r="AH102" i="67"/>
  <c r="AE103" i="67"/>
  <c r="AH103" i="67"/>
  <c r="AE104" i="67"/>
  <c r="AH104" i="67"/>
  <c r="AE105" i="67"/>
  <c r="AH105" i="67"/>
  <c r="AE106" i="67"/>
  <c r="AH106" i="67"/>
  <c r="AE107" i="67"/>
  <c r="AH107" i="67"/>
  <c r="AE108" i="67"/>
  <c r="AH108" i="67"/>
  <c r="AE109" i="67"/>
  <c r="AH109" i="67"/>
  <c r="AE110" i="67"/>
  <c r="AH110" i="67"/>
  <c r="AE111" i="67"/>
  <c r="AH111" i="67"/>
  <c r="AE112" i="67"/>
  <c r="AH112" i="67"/>
  <c r="AE113" i="67"/>
  <c r="AH113" i="67"/>
  <c r="AE114" i="67"/>
  <c r="AH114" i="67"/>
  <c r="AE115" i="67"/>
  <c r="AH115" i="67"/>
  <c r="AE116" i="67"/>
  <c r="AH116" i="67"/>
  <c r="AE117" i="67"/>
  <c r="AH117" i="67"/>
  <c r="AE118" i="67"/>
  <c r="AH118" i="67"/>
  <c r="AE119" i="67"/>
  <c r="AH119" i="67"/>
  <c r="AE120" i="67"/>
  <c r="AH120" i="67"/>
  <c r="AE121" i="67"/>
  <c r="AH121" i="67"/>
  <c r="AE122" i="67"/>
  <c r="AH122" i="67"/>
  <c r="AE123" i="67"/>
  <c r="AH123" i="67"/>
  <c r="AE124" i="67"/>
  <c r="AH124" i="67"/>
  <c r="AE125" i="67"/>
  <c r="AH125" i="67"/>
  <c r="AE126" i="67"/>
  <c r="AH126" i="67"/>
  <c r="AE127" i="67"/>
  <c r="AH127" i="67"/>
  <c r="AE128" i="67"/>
  <c r="AH128" i="67"/>
  <c r="AE129" i="67"/>
  <c r="AH129" i="67"/>
  <c r="AE130" i="67"/>
  <c r="AH130" i="67"/>
  <c r="AE131" i="67"/>
  <c r="AH131" i="67"/>
  <c r="AE132" i="67"/>
  <c r="AH132" i="67"/>
  <c r="AE133" i="67"/>
  <c r="AH133" i="67"/>
  <c r="AE134" i="67"/>
  <c r="AH134" i="67"/>
  <c r="AE135" i="67"/>
  <c r="AH135" i="67"/>
  <c r="AE136" i="67"/>
  <c r="AH136" i="67"/>
  <c r="AE137" i="67"/>
  <c r="AH137" i="67"/>
  <c r="AE138" i="67"/>
  <c r="AH138" i="67"/>
  <c r="AE139" i="67"/>
  <c r="AH139" i="67"/>
  <c r="AE140" i="67"/>
  <c r="AH140" i="67"/>
  <c r="AE141" i="67"/>
  <c r="AH141" i="67"/>
  <c r="AE142" i="67"/>
  <c r="AH142" i="67"/>
  <c r="AE143" i="67"/>
  <c r="AH143" i="67"/>
  <c r="AE144" i="67"/>
  <c r="AH144" i="67"/>
  <c r="AE145" i="67"/>
  <c r="AH145" i="67"/>
  <c r="AE146" i="67"/>
  <c r="AH146" i="67"/>
  <c r="AE147" i="67"/>
  <c r="AH147" i="67"/>
  <c r="AE148" i="67"/>
  <c r="AH148" i="67"/>
  <c r="AE149" i="67"/>
  <c r="AH149" i="67"/>
  <c r="AE150" i="67"/>
  <c r="AH150" i="67"/>
  <c r="AE151" i="67"/>
  <c r="AH151" i="67"/>
  <c r="AE152" i="67"/>
  <c r="AH152" i="67"/>
  <c r="AE153" i="67"/>
  <c r="AH153" i="67"/>
  <c r="AE154" i="67"/>
  <c r="AH154" i="67"/>
  <c r="AE155" i="67"/>
  <c r="AH155" i="67"/>
  <c r="AE156" i="67"/>
  <c r="AH156" i="67"/>
  <c r="AE157" i="67"/>
  <c r="AH157" i="67"/>
  <c r="AE158" i="67"/>
  <c r="AH158" i="67"/>
  <c r="AE159" i="67"/>
  <c r="AH159" i="67"/>
  <c r="AE160" i="67"/>
  <c r="AH160" i="67"/>
  <c r="AE161" i="67"/>
  <c r="AH161" i="67"/>
  <c r="AE162" i="67"/>
  <c r="AH162" i="67"/>
  <c r="AE163" i="67"/>
  <c r="AH163" i="67"/>
  <c r="AE164" i="67"/>
  <c r="AH164" i="67"/>
  <c r="AE165" i="67"/>
  <c r="AH165" i="67"/>
  <c r="AE166" i="67"/>
  <c r="AH166" i="67"/>
  <c r="AE167" i="67"/>
  <c r="AH167" i="67"/>
  <c r="AE168" i="67"/>
  <c r="AH168" i="67"/>
  <c r="AE169" i="67"/>
  <c r="AH169" i="67"/>
  <c r="AE170" i="67"/>
  <c r="AH170" i="67"/>
  <c r="AE171" i="67"/>
  <c r="AH171" i="67"/>
  <c r="AE172" i="67"/>
  <c r="AH172" i="67"/>
  <c r="AE173" i="67"/>
  <c r="AH173" i="67"/>
  <c r="AE174" i="67"/>
  <c r="AH174" i="67"/>
  <c r="AE175" i="67"/>
  <c r="AH175" i="67"/>
  <c r="AE176" i="67"/>
  <c r="AH176" i="67"/>
  <c r="AE177" i="67"/>
  <c r="AH177" i="67"/>
  <c r="AE178" i="67"/>
  <c r="AH178" i="67"/>
  <c r="AE179" i="67"/>
  <c r="AH179" i="67"/>
  <c r="AE180" i="67"/>
  <c r="AH180" i="67"/>
  <c r="AE181" i="67"/>
  <c r="AH181" i="67"/>
  <c r="AE182" i="67"/>
  <c r="AH182" i="67"/>
  <c r="AE183" i="67"/>
  <c r="AH183" i="67"/>
  <c r="AE184" i="67"/>
  <c r="AH184" i="67"/>
  <c r="AE185" i="67"/>
  <c r="AH185" i="67"/>
  <c r="AE186" i="67"/>
  <c r="AH186" i="67"/>
  <c r="AE187" i="67"/>
  <c r="AH187" i="67"/>
  <c r="AE188" i="67"/>
  <c r="AH188" i="67"/>
  <c r="AE189" i="67"/>
  <c r="AH189" i="67"/>
  <c r="AE190" i="67"/>
  <c r="AH190" i="67"/>
  <c r="AE191" i="67"/>
  <c r="AH191" i="67"/>
  <c r="AE192" i="67"/>
  <c r="AH192" i="67"/>
  <c r="AE193" i="67"/>
  <c r="AH193" i="67"/>
  <c r="AE194" i="67"/>
  <c r="AH194" i="67"/>
  <c r="AE195" i="67"/>
  <c r="AH195" i="67"/>
  <c r="AE196" i="67"/>
  <c r="AH196" i="67"/>
  <c r="AE197" i="67"/>
  <c r="AH197" i="67"/>
  <c r="AE198" i="67"/>
  <c r="AH198" i="67"/>
  <c r="AE199" i="67"/>
  <c r="AH199" i="67"/>
  <c r="AE200" i="67"/>
  <c r="AH200" i="67"/>
  <c r="AE201" i="67"/>
  <c r="AH201" i="67"/>
  <c r="AE202" i="67"/>
  <c r="AH202" i="67"/>
  <c r="AE203" i="67"/>
  <c r="AH203" i="67"/>
  <c r="AE204" i="67"/>
  <c r="AH204" i="67"/>
  <c r="AE205" i="67"/>
  <c r="AH205" i="67"/>
  <c r="AE206" i="67"/>
  <c r="AH206" i="67"/>
  <c r="AE207" i="67"/>
  <c r="AH207" i="67"/>
  <c r="AE208" i="67"/>
  <c r="AH208" i="67"/>
  <c r="AE209" i="67"/>
  <c r="AH209" i="67"/>
  <c r="AE210" i="67"/>
  <c r="AH210" i="67"/>
  <c r="AE211" i="67"/>
  <c r="AH211" i="67"/>
  <c r="AE212" i="67"/>
  <c r="AH212" i="67"/>
  <c r="AE213" i="67"/>
  <c r="AH213" i="67"/>
  <c r="AE214" i="67"/>
  <c r="AH214" i="67"/>
  <c r="AE215" i="67"/>
  <c r="AH215" i="67"/>
  <c r="AE216" i="67"/>
  <c r="AH216" i="67"/>
  <c r="AE217" i="67"/>
  <c r="AH217" i="67"/>
  <c r="AE218" i="67"/>
  <c r="AH218" i="67"/>
  <c r="AE219" i="67"/>
  <c r="AH219" i="67"/>
  <c r="AE220" i="67"/>
  <c r="AH220" i="67"/>
  <c r="AE221" i="67"/>
  <c r="AH221" i="67"/>
  <c r="AE222" i="67"/>
  <c r="AH222" i="67"/>
  <c r="AE223" i="67"/>
  <c r="AH223" i="67"/>
  <c r="AE224" i="67"/>
  <c r="AH224" i="67"/>
  <c r="AE225" i="67"/>
  <c r="AH225" i="67"/>
  <c r="AE226" i="67"/>
  <c r="AH226" i="67"/>
  <c r="AE227" i="67"/>
  <c r="AH227" i="67"/>
  <c r="AE228" i="67"/>
  <c r="AH228" i="67"/>
  <c r="AE229" i="67"/>
  <c r="AH229" i="67"/>
  <c r="AE230" i="67"/>
  <c r="AH230" i="67"/>
  <c r="AE231" i="67"/>
  <c r="AH231" i="67"/>
  <c r="AE232" i="67"/>
  <c r="AH232" i="67"/>
  <c r="AE233" i="67"/>
  <c r="AH233" i="67"/>
  <c r="AE234" i="67"/>
  <c r="AH234" i="67"/>
  <c r="AE235" i="67"/>
  <c r="AH235" i="67"/>
  <c r="AE236" i="67"/>
  <c r="AH236" i="67"/>
  <c r="AE237" i="67"/>
  <c r="AH237" i="67"/>
  <c r="AE238" i="67"/>
  <c r="AH238" i="67"/>
  <c r="AE239" i="67"/>
  <c r="AH239" i="67"/>
  <c r="AE240" i="67"/>
  <c r="AH240" i="67"/>
  <c r="AE241" i="67"/>
  <c r="AH241" i="67"/>
  <c r="AE242" i="67"/>
  <c r="AH242" i="67"/>
  <c r="AE243" i="67"/>
  <c r="AH243" i="67"/>
  <c r="AE244" i="67"/>
  <c r="AH244" i="67"/>
  <c r="AE245" i="67"/>
  <c r="AH245" i="67"/>
  <c r="AE246" i="67"/>
  <c r="AH246" i="67"/>
  <c r="AE247" i="67"/>
  <c r="AH247" i="67"/>
  <c r="AE248" i="67"/>
  <c r="AH248" i="67"/>
  <c r="AE249" i="67"/>
  <c r="AH249" i="67"/>
  <c r="AE250" i="67"/>
  <c r="AH250" i="67"/>
  <c r="AE251" i="67"/>
  <c r="AH251" i="67"/>
  <c r="AE252" i="67"/>
  <c r="AH252" i="67"/>
  <c r="AE253" i="67"/>
  <c r="AH253" i="67"/>
  <c r="AE254" i="67"/>
  <c r="AH254" i="67"/>
  <c r="AE255" i="67"/>
  <c r="AH255" i="67"/>
  <c r="AE256" i="67"/>
  <c r="AH256" i="67"/>
  <c r="AE257" i="67"/>
  <c r="AH257" i="67"/>
  <c r="AE258" i="67"/>
  <c r="AH258" i="67"/>
  <c r="AE259" i="67"/>
  <c r="AH259" i="67"/>
  <c r="AE260" i="67"/>
  <c r="AH260" i="67"/>
  <c r="AE261" i="67"/>
  <c r="AH261" i="67"/>
  <c r="AE262" i="67"/>
  <c r="AH262" i="67"/>
  <c r="AE263" i="67"/>
  <c r="AH263" i="67"/>
  <c r="AE264" i="67"/>
  <c r="AH264" i="67"/>
  <c r="AE265" i="67"/>
  <c r="AH265" i="67"/>
  <c r="AE266" i="67"/>
  <c r="AH266" i="67"/>
  <c r="AE267" i="67"/>
  <c r="AH267" i="67"/>
  <c r="AE268" i="67"/>
  <c r="AH268" i="67"/>
  <c r="AE269" i="67"/>
  <c r="AH269" i="67"/>
  <c r="AE270" i="67"/>
  <c r="AH270" i="67"/>
  <c r="AE271" i="67"/>
  <c r="AH271" i="67"/>
  <c r="AE272" i="67"/>
  <c r="AH272" i="67"/>
  <c r="AE273" i="67"/>
  <c r="AH273" i="67"/>
  <c r="AE274" i="67"/>
  <c r="AH274" i="67"/>
  <c r="AE275" i="67"/>
  <c r="AH275" i="67"/>
  <c r="AE276" i="67"/>
  <c r="AH276" i="67"/>
  <c r="AE277" i="67"/>
  <c r="AH277" i="67"/>
  <c r="AE278" i="67"/>
  <c r="AH278" i="67"/>
  <c r="AE279" i="67"/>
  <c r="AH279" i="67"/>
  <c r="AE280" i="67"/>
  <c r="AH280" i="67"/>
  <c r="AE281" i="67"/>
  <c r="AH281" i="67"/>
  <c r="AE282" i="67"/>
  <c r="AH282" i="67"/>
  <c r="AE283" i="67"/>
  <c r="AH283" i="67"/>
  <c r="AE284" i="67"/>
  <c r="AH284" i="67"/>
  <c r="AE285" i="67"/>
  <c r="AH285" i="67"/>
  <c r="AE286" i="67"/>
  <c r="AH286" i="67"/>
  <c r="AE287" i="67"/>
  <c r="AH287" i="67"/>
  <c r="AE288" i="67"/>
  <c r="AH288" i="67"/>
  <c r="AE289" i="67"/>
  <c r="AH289" i="67"/>
  <c r="AE290" i="67"/>
  <c r="AH290" i="67"/>
  <c r="AE291" i="67"/>
  <c r="AH291" i="67"/>
  <c r="AE292" i="67"/>
  <c r="AH292" i="67"/>
  <c r="AE293" i="67"/>
  <c r="AH293" i="67"/>
  <c r="AE294" i="67"/>
  <c r="AH294" i="67"/>
  <c r="AE295" i="67"/>
  <c r="AH295" i="67"/>
  <c r="AE296" i="67"/>
  <c r="AH296" i="67"/>
  <c r="AE297" i="67"/>
  <c r="AH297" i="67"/>
  <c r="AE298" i="67"/>
  <c r="AH298" i="67"/>
  <c r="AE299" i="67"/>
  <c r="AH299" i="67"/>
  <c r="AE300" i="67"/>
  <c r="AH300" i="67"/>
  <c r="AE301" i="67"/>
  <c r="AH301" i="67"/>
  <c r="AE302" i="67"/>
  <c r="AH302" i="67"/>
  <c r="AE303" i="67"/>
  <c r="AH303" i="67"/>
  <c r="AE304" i="67"/>
  <c r="AH304" i="67"/>
  <c r="AE305" i="67"/>
  <c r="AH305" i="67"/>
  <c r="AE306" i="67"/>
  <c r="AH306" i="67"/>
  <c r="AE307" i="67"/>
  <c r="AH307" i="67"/>
  <c r="AE308" i="67"/>
  <c r="AH308" i="67"/>
  <c r="AE309" i="67"/>
  <c r="AH309" i="67"/>
  <c r="AE310" i="67"/>
  <c r="AH310" i="67"/>
  <c r="AE311" i="67"/>
  <c r="AH311" i="67"/>
  <c r="AE312" i="67"/>
  <c r="AH312" i="67"/>
  <c r="AE313" i="67"/>
  <c r="AH313" i="67"/>
  <c r="AE314" i="67"/>
  <c r="AH314" i="67"/>
  <c r="AE315" i="67"/>
  <c r="AH315" i="67"/>
  <c r="AE316" i="67"/>
  <c r="AH316" i="67"/>
  <c r="AE317" i="67"/>
  <c r="AH317" i="67"/>
  <c r="AE318" i="67"/>
  <c r="AH318" i="67"/>
  <c r="AE319" i="67"/>
  <c r="AH319" i="67"/>
  <c r="AE320" i="67"/>
  <c r="AH320" i="67"/>
  <c r="AE321" i="67"/>
  <c r="AH321" i="67"/>
  <c r="AE322" i="67"/>
  <c r="AH322" i="67"/>
  <c r="AE323" i="67"/>
  <c r="AH323" i="67"/>
  <c r="AE324" i="67"/>
  <c r="AH324" i="67"/>
  <c r="AE325" i="67"/>
  <c r="AH325" i="67"/>
  <c r="AE326" i="67"/>
  <c r="AH326" i="67"/>
  <c r="AE327" i="67"/>
  <c r="AH327" i="67"/>
  <c r="AE328" i="67"/>
  <c r="AH328" i="67"/>
  <c r="AE329" i="67"/>
  <c r="AH329" i="67"/>
  <c r="AE330" i="67"/>
  <c r="AH330" i="67"/>
  <c r="AE331" i="67"/>
  <c r="AH331" i="67"/>
  <c r="AE332" i="67"/>
  <c r="AH332" i="67"/>
  <c r="AE333" i="67"/>
  <c r="AH333" i="67"/>
  <c r="AE334" i="67"/>
  <c r="AH334" i="67"/>
  <c r="AE335" i="67"/>
  <c r="AH335" i="67"/>
  <c r="AE336" i="67"/>
  <c r="AH336" i="67"/>
  <c r="AE337" i="67"/>
  <c r="AH337" i="67"/>
  <c r="AE338" i="67"/>
  <c r="AH338" i="67"/>
  <c r="AE339" i="67"/>
  <c r="AH339" i="67"/>
  <c r="AE340" i="67"/>
  <c r="AH340" i="67"/>
  <c r="AE341" i="67"/>
  <c r="AH341" i="67"/>
  <c r="AE342" i="67"/>
  <c r="AH342" i="67"/>
  <c r="AE343" i="67"/>
  <c r="AH343" i="67"/>
  <c r="AE344" i="67"/>
  <c r="AH344" i="67"/>
  <c r="AE345" i="67"/>
  <c r="AH345" i="67"/>
  <c r="AE346" i="67"/>
  <c r="AH346" i="67"/>
  <c r="AE347" i="67"/>
  <c r="AH347" i="67"/>
  <c r="AE348" i="67"/>
  <c r="AH348" i="67"/>
  <c r="AE349" i="67"/>
  <c r="AH349" i="67"/>
  <c r="AE350" i="67"/>
  <c r="AH350" i="67"/>
  <c r="AE351" i="67"/>
  <c r="AH351" i="67"/>
  <c r="AE352" i="67"/>
  <c r="AH352" i="67"/>
  <c r="AE353" i="67"/>
  <c r="AH353" i="67"/>
  <c r="AE354" i="67"/>
  <c r="AH354" i="67"/>
  <c r="AE355" i="67"/>
  <c r="AH355" i="67"/>
  <c r="AE356" i="67"/>
  <c r="AH356" i="67"/>
  <c r="AE357" i="67"/>
  <c r="AH357" i="67"/>
  <c r="AE358" i="67"/>
  <c r="AH358" i="67"/>
  <c r="AE359" i="67"/>
  <c r="AH359" i="67"/>
  <c r="AE360" i="67"/>
  <c r="AH360" i="67"/>
  <c r="AE361" i="67"/>
  <c r="AH361" i="67"/>
  <c r="AE362" i="67"/>
  <c r="AH362" i="67"/>
  <c r="AE363" i="67"/>
  <c r="AH363" i="67"/>
  <c r="AE364" i="67"/>
  <c r="AH364" i="67"/>
  <c r="AE365" i="67"/>
  <c r="AH365" i="67"/>
  <c r="AE366" i="67"/>
  <c r="AH366" i="67"/>
  <c r="AE367" i="67"/>
  <c r="AH367" i="67"/>
  <c r="AE368" i="67"/>
  <c r="AH368" i="67"/>
  <c r="AE369" i="67"/>
  <c r="AH369" i="67"/>
  <c r="AE370" i="67"/>
  <c r="AH370" i="67"/>
  <c r="AE371" i="67"/>
  <c r="AH371" i="67"/>
  <c r="AE372" i="67"/>
  <c r="AH372" i="67"/>
  <c r="AE373" i="67"/>
  <c r="AH373" i="67"/>
  <c r="AE374" i="67"/>
  <c r="AH374" i="67"/>
  <c r="AE375" i="67"/>
  <c r="AH375" i="67"/>
  <c r="AE376" i="67"/>
  <c r="AH376" i="67"/>
  <c r="AE377" i="67"/>
  <c r="AH377" i="67"/>
  <c r="AE378" i="67"/>
  <c r="AH378" i="67"/>
  <c r="AE379" i="67"/>
  <c r="AH379" i="67"/>
  <c r="AE380" i="67"/>
  <c r="AH380" i="67"/>
  <c r="AE381" i="67"/>
  <c r="AH381" i="67"/>
  <c r="AE382" i="67"/>
  <c r="AH382" i="67"/>
  <c r="AE383" i="67"/>
  <c r="AH383" i="67"/>
  <c r="AE384" i="67"/>
  <c r="AH384" i="67"/>
  <c r="AE385" i="67"/>
  <c r="AH385" i="67"/>
  <c r="AE386" i="67"/>
  <c r="AH386" i="67"/>
  <c r="AE387" i="67"/>
  <c r="AH387" i="67"/>
  <c r="AE388" i="67"/>
  <c r="AH388" i="67"/>
  <c r="AE389" i="67"/>
  <c r="AH389" i="67"/>
  <c r="AE390" i="67"/>
  <c r="AH390" i="67"/>
  <c r="AE391" i="67"/>
  <c r="AH391" i="67"/>
  <c r="AE392" i="67"/>
  <c r="AH392" i="67"/>
  <c r="AE393" i="67"/>
  <c r="AH393" i="67"/>
  <c r="AE394" i="67"/>
  <c r="AH394" i="67"/>
  <c r="AE395" i="67"/>
  <c r="AH395" i="67"/>
  <c r="AE396" i="67"/>
  <c r="AH396" i="67"/>
  <c r="AE397" i="67"/>
  <c r="AH397" i="67"/>
  <c r="AE398" i="67"/>
  <c r="AH398" i="67"/>
  <c r="AE399" i="67"/>
  <c r="AH399" i="67"/>
  <c r="AE400" i="67"/>
  <c r="AH400" i="67"/>
  <c r="AE401" i="67"/>
  <c r="AH401" i="67"/>
  <c r="AE402" i="67"/>
  <c r="AH402" i="67"/>
  <c r="AE403" i="67"/>
  <c r="AH403" i="67"/>
  <c r="AE404" i="67"/>
  <c r="AH404" i="67"/>
  <c r="AE405" i="67"/>
  <c r="AH405" i="67"/>
  <c r="AE406" i="67"/>
  <c r="AH406" i="67"/>
  <c r="AE407" i="67"/>
  <c r="AH407" i="67"/>
  <c r="AE408" i="67"/>
  <c r="AH408" i="67"/>
  <c r="AE409" i="67"/>
  <c r="AH409" i="67"/>
  <c r="AE410" i="67"/>
  <c r="AH410" i="67"/>
  <c r="AE411" i="67"/>
  <c r="AH411" i="67"/>
  <c r="AE412" i="67"/>
  <c r="AH412" i="67"/>
  <c r="AE413" i="67"/>
  <c r="AH413" i="67"/>
  <c r="AE414" i="67"/>
  <c r="AH414" i="67"/>
  <c r="AE415" i="67"/>
  <c r="AH415" i="67"/>
  <c r="AE416" i="67"/>
  <c r="AH416" i="67"/>
  <c r="AE417" i="67"/>
  <c r="AH417" i="67"/>
  <c r="AE418" i="67"/>
  <c r="AH418" i="67"/>
  <c r="AE419" i="67"/>
  <c r="AH419" i="67"/>
  <c r="AE420" i="67"/>
  <c r="AH420" i="67"/>
  <c r="AE421" i="67"/>
  <c r="AH421" i="67"/>
  <c r="AE422" i="67"/>
  <c r="AH422" i="67"/>
  <c r="AE423" i="67"/>
  <c r="AH423" i="67"/>
  <c r="AE424" i="67"/>
  <c r="AH424" i="67"/>
  <c r="AE425" i="67"/>
  <c r="AH425" i="67"/>
  <c r="AE426" i="67"/>
  <c r="AH426" i="67"/>
  <c r="AE427" i="67"/>
  <c r="AH427" i="67"/>
  <c r="AE428" i="67"/>
  <c r="AH428" i="67"/>
  <c r="AE429" i="67"/>
  <c r="AH429" i="67"/>
  <c r="AE430" i="67"/>
  <c r="AH430" i="67"/>
  <c r="AE431" i="67"/>
  <c r="AH431" i="67"/>
  <c r="AE432" i="67"/>
  <c r="AH432" i="67"/>
  <c r="AE433" i="67"/>
  <c r="AH433" i="67"/>
  <c r="AE434" i="67"/>
  <c r="AH434" i="67"/>
  <c r="AE435" i="67"/>
  <c r="AH435" i="67"/>
  <c r="AE436" i="67"/>
  <c r="AH436" i="67"/>
  <c r="AE437" i="67"/>
  <c r="AH437" i="67"/>
  <c r="AE438" i="67"/>
  <c r="AH438" i="67"/>
  <c r="AE439" i="67"/>
  <c r="AH439" i="67"/>
  <c r="AE440" i="67"/>
  <c r="AH440" i="67"/>
  <c r="AE441" i="67"/>
  <c r="AH441" i="67"/>
  <c r="AE442" i="67"/>
  <c r="AH442" i="67"/>
  <c r="AE443" i="67"/>
  <c r="AH443" i="67"/>
  <c r="AE444" i="67"/>
  <c r="AH444" i="67"/>
  <c r="AE445" i="67"/>
  <c r="AH445" i="67"/>
  <c r="AE446" i="67"/>
  <c r="AH446" i="67"/>
  <c r="AE447" i="67"/>
  <c r="AH447" i="67"/>
  <c r="AE448" i="67"/>
  <c r="AH448" i="67"/>
  <c r="AE449" i="67"/>
  <c r="AH449" i="67"/>
  <c r="AE450" i="67"/>
  <c r="AH450" i="67"/>
  <c r="AE451" i="67"/>
  <c r="AH451" i="67"/>
  <c r="AE452" i="67"/>
  <c r="AH452" i="67"/>
  <c r="AE453" i="67"/>
  <c r="AH453" i="67"/>
  <c r="AE454" i="67"/>
  <c r="AH454" i="67"/>
  <c r="AE455" i="67"/>
  <c r="AH455" i="67"/>
  <c r="AE456" i="67"/>
  <c r="AH456" i="67"/>
  <c r="AE457" i="67"/>
  <c r="AH457" i="67"/>
  <c r="AE458" i="67"/>
  <c r="AH458" i="67"/>
  <c r="AE459" i="67"/>
  <c r="AH459" i="67"/>
  <c r="AE460" i="67"/>
  <c r="AH460" i="67"/>
  <c r="AE461" i="67"/>
  <c r="AH461" i="67"/>
  <c r="AE462" i="67"/>
  <c r="AH462" i="67"/>
  <c r="AE463" i="67"/>
  <c r="AH463" i="67"/>
  <c r="AE464" i="67"/>
  <c r="AH464" i="67"/>
  <c r="AE465" i="67"/>
  <c r="AH465" i="67"/>
  <c r="AE466" i="67"/>
  <c r="AH466" i="67"/>
  <c r="AE467" i="67"/>
  <c r="AH467" i="67"/>
  <c r="AE468" i="67"/>
  <c r="AH468" i="67"/>
  <c r="AE469" i="67"/>
  <c r="AH469" i="67"/>
  <c r="AE470" i="67"/>
  <c r="AH470" i="67"/>
  <c r="AE471" i="67"/>
  <c r="AH471" i="67"/>
  <c r="AE472" i="67"/>
  <c r="AH472" i="67"/>
  <c r="AE473" i="67"/>
  <c r="AH473" i="67"/>
  <c r="AE474" i="67"/>
  <c r="AH474" i="67"/>
  <c r="AE475" i="67"/>
  <c r="AH475" i="67"/>
  <c r="AE476" i="67"/>
  <c r="AH476" i="67"/>
  <c r="AE477" i="67"/>
  <c r="AH477" i="67"/>
  <c r="AE478" i="67"/>
  <c r="AH478" i="67"/>
  <c r="AE479" i="67"/>
  <c r="AH479" i="67"/>
  <c r="AE480" i="67"/>
  <c r="AH480" i="67"/>
  <c r="AE481" i="67"/>
  <c r="AH481" i="67"/>
  <c r="AE482" i="67"/>
  <c r="AH482" i="67"/>
  <c r="AE483" i="67"/>
  <c r="AH483" i="67"/>
  <c r="AE484" i="67"/>
  <c r="AH484" i="67"/>
  <c r="AE485" i="67"/>
  <c r="AH485" i="67"/>
  <c r="AE486" i="67"/>
  <c r="AH486" i="67"/>
  <c r="AE487" i="67"/>
  <c r="AH487" i="67"/>
  <c r="AE488" i="67"/>
  <c r="AH488" i="67"/>
  <c r="AE489" i="67"/>
  <c r="AH489" i="67"/>
  <c r="AE490" i="67"/>
  <c r="AH490" i="67"/>
  <c r="AE491" i="67"/>
  <c r="AH491" i="67"/>
  <c r="AE492" i="67"/>
  <c r="AH492" i="67"/>
  <c r="AE493" i="67"/>
  <c r="AH493" i="67"/>
  <c r="AE494" i="67"/>
  <c r="AH494" i="67"/>
  <c r="AE495" i="67"/>
  <c r="AH495" i="67"/>
  <c r="AE496" i="67"/>
  <c r="AH496" i="67"/>
  <c r="AE497" i="67"/>
  <c r="AH497" i="67"/>
  <c r="AE498" i="67"/>
  <c r="AH498" i="67"/>
  <c r="AE499" i="67"/>
  <c r="AH499" i="67"/>
  <c r="AE500" i="67"/>
  <c r="AH500" i="67"/>
  <c r="AE501" i="67"/>
  <c r="AH501" i="67"/>
  <c r="AE502" i="67"/>
  <c r="AH502" i="67"/>
  <c r="AE503" i="67"/>
  <c r="AH503" i="67"/>
  <c r="AE504" i="67"/>
  <c r="AH504" i="67"/>
  <c r="AE505" i="67"/>
  <c r="AH505" i="67"/>
  <c r="AE506" i="67"/>
  <c r="AH506" i="67"/>
  <c r="AE507" i="67"/>
  <c r="AH507" i="67"/>
  <c r="AE508" i="67"/>
  <c r="AH508" i="67"/>
  <c r="AE509" i="67"/>
  <c r="AH509" i="67"/>
  <c r="AE510" i="67"/>
  <c r="AH510" i="67"/>
  <c r="AE511" i="67"/>
  <c r="AH511" i="67"/>
  <c r="AE512" i="67"/>
  <c r="AH512" i="67"/>
  <c r="AE513" i="67"/>
  <c r="AH513" i="67"/>
  <c r="AE514" i="67"/>
  <c r="AH514" i="67"/>
  <c r="AE515" i="67"/>
  <c r="AH515" i="67"/>
  <c r="AE516" i="67"/>
  <c r="AH516" i="67"/>
  <c r="AE517" i="67"/>
  <c r="AH517" i="67"/>
  <c r="AE518" i="67"/>
  <c r="AH518" i="67"/>
  <c r="AE519" i="67"/>
  <c r="AH519" i="67"/>
  <c r="AE520" i="67"/>
  <c r="AH520" i="67"/>
  <c r="AE521" i="67"/>
  <c r="AH521" i="67"/>
  <c r="AE522" i="67"/>
  <c r="AH522" i="67"/>
  <c r="AE523" i="67"/>
  <c r="AH523" i="67"/>
  <c r="AE524" i="67"/>
  <c r="AH524" i="67"/>
  <c r="AE525" i="67"/>
  <c r="AH525" i="67"/>
  <c r="AE526" i="67"/>
  <c r="AH526" i="67"/>
  <c r="AE527" i="67"/>
  <c r="AH527" i="67"/>
  <c r="AE528" i="67"/>
  <c r="AH528" i="67"/>
  <c r="AE529" i="67"/>
  <c r="AH529" i="67"/>
  <c r="AE530" i="67"/>
  <c r="AH530" i="67"/>
  <c r="AE531" i="67"/>
  <c r="AH531" i="67"/>
  <c r="AE532" i="67"/>
  <c r="AH532" i="67"/>
  <c r="AE533" i="67"/>
  <c r="AH533" i="67"/>
  <c r="AE534" i="67"/>
  <c r="AH534" i="67"/>
  <c r="AE535" i="67"/>
  <c r="AH535" i="67"/>
  <c r="AE536" i="67"/>
  <c r="AH536" i="67"/>
  <c r="AE537" i="67"/>
  <c r="AH537" i="67"/>
  <c r="AE538" i="67"/>
  <c r="AH538" i="67"/>
  <c r="AE539" i="67"/>
  <c r="AH539" i="67"/>
  <c r="AE540" i="67"/>
  <c r="AH540" i="67"/>
  <c r="AE541" i="67"/>
  <c r="AH541" i="67"/>
  <c r="AE542" i="67"/>
  <c r="AH542" i="67"/>
  <c r="AE543" i="67"/>
  <c r="AH543" i="67"/>
  <c r="AE544" i="67"/>
  <c r="AH544" i="67"/>
  <c r="AE545" i="67"/>
  <c r="AH545" i="67"/>
  <c r="AE546" i="67"/>
  <c r="AH546" i="67"/>
  <c r="AE547" i="67"/>
  <c r="AH547" i="67"/>
  <c r="AE548" i="67"/>
  <c r="AH548" i="67"/>
  <c r="AE549" i="67"/>
  <c r="AH549" i="67"/>
  <c r="AE550" i="67"/>
  <c r="AH550" i="67"/>
  <c r="AE551" i="67"/>
  <c r="AH551" i="67"/>
  <c r="AE552" i="67"/>
  <c r="AH552" i="67"/>
  <c r="AE553" i="67"/>
  <c r="AH553" i="67"/>
  <c r="AE554" i="67"/>
  <c r="AH554" i="67"/>
  <c r="AE555" i="67"/>
  <c r="AH555" i="67"/>
  <c r="AE556" i="67"/>
  <c r="AH556" i="67"/>
  <c r="AE557" i="67"/>
  <c r="AH557" i="67"/>
  <c r="AE558" i="67"/>
  <c r="AH558" i="67"/>
  <c r="AE559" i="67"/>
  <c r="AH559" i="67"/>
  <c r="AE560" i="67"/>
  <c r="AH560" i="67"/>
  <c r="AE561" i="67"/>
  <c r="AH561" i="67"/>
  <c r="AE562" i="67"/>
  <c r="AH562" i="67"/>
  <c r="AE563" i="67"/>
  <c r="AH563" i="67"/>
  <c r="AE564" i="67"/>
  <c r="AH564" i="67"/>
  <c r="AE565" i="67"/>
  <c r="AH565" i="67"/>
  <c r="AE566" i="67"/>
  <c r="AH566" i="67"/>
  <c r="AE567" i="67"/>
  <c r="AH567" i="67"/>
  <c r="AE568" i="67"/>
  <c r="AH568" i="67"/>
  <c r="AE569" i="67"/>
  <c r="AH569" i="67"/>
  <c r="AE570" i="67"/>
  <c r="AH570" i="67"/>
  <c r="AE571" i="67"/>
  <c r="AH571" i="67"/>
  <c r="AE572" i="67"/>
  <c r="AH572" i="67"/>
  <c r="AE573" i="67"/>
  <c r="AH573" i="67"/>
  <c r="AE574" i="67"/>
  <c r="AH574" i="67"/>
  <c r="AE575" i="67"/>
  <c r="AH575" i="67"/>
  <c r="AE576" i="67"/>
  <c r="AH576" i="67"/>
  <c r="AE577" i="67"/>
  <c r="AH577" i="67"/>
  <c r="AE578" i="67"/>
  <c r="AH578" i="67"/>
  <c r="AE579" i="67"/>
  <c r="AH579" i="67"/>
  <c r="AE580" i="67"/>
  <c r="AH580" i="67"/>
  <c r="AE581" i="67"/>
  <c r="AH581" i="67"/>
  <c r="AE582" i="67"/>
  <c r="AH582" i="67"/>
  <c r="AE583" i="67"/>
  <c r="AH583" i="67"/>
  <c r="AE584" i="67"/>
  <c r="AH584" i="67"/>
  <c r="AE585" i="67"/>
  <c r="AH585" i="67"/>
  <c r="AE586" i="67"/>
  <c r="AH586" i="67"/>
  <c r="AE587" i="67"/>
  <c r="AH587" i="67"/>
  <c r="AE588" i="67"/>
  <c r="AH588" i="67"/>
  <c r="AE589" i="67"/>
  <c r="AH589" i="67"/>
  <c r="AE590" i="67"/>
  <c r="AH590" i="67"/>
  <c r="AE591" i="67"/>
  <c r="AH591" i="67"/>
  <c r="AE592" i="67"/>
  <c r="AH592" i="67"/>
  <c r="AE593" i="67"/>
  <c r="AH593" i="67"/>
  <c r="AE594" i="67"/>
  <c r="AH594" i="67"/>
  <c r="AE595" i="67"/>
  <c r="AH595" i="67"/>
  <c r="AE596" i="67"/>
  <c r="AH596" i="67"/>
  <c r="AE597" i="67"/>
  <c r="AH597" i="67"/>
  <c r="AE598" i="67"/>
  <c r="AH598" i="67"/>
  <c r="AE599" i="67"/>
  <c r="AH599" i="67"/>
  <c r="AE600" i="67"/>
  <c r="AH600" i="67"/>
  <c r="AE601" i="67"/>
  <c r="AH601" i="67"/>
  <c r="AE602" i="67"/>
  <c r="AH602" i="67"/>
  <c r="AE603" i="67"/>
  <c r="AH603" i="67"/>
  <c r="AE604" i="67"/>
  <c r="AH604" i="67"/>
  <c r="AE605" i="67"/>
  <c r="AH605" i="67"/>
  <c r="AE606" i="67"/>
  <c r="AH606" i="67"/>
  <c r="AE607" i="67"/>
  <c r="AH607" i="67"/>
  <c r="AE608" i="67"/>
  <c r="AH608" i="67"/>
  <c r="AE609" i="67"/>
  <c r="AH609" i="67"/>
  <c r="AE610" i="67"/>
  <c r="AH610" i="67"/>
  <c r="AE611" i="67"/>
  <c r="AH611" i="67"/>
  <c r="AE612" i="67"/>
  <c r="AH612" i="67"/>
  <c r="AE613" i="67"/>
  <c r="AH613" i="67"/>
  <c r="AE614" i="67"/>
  <c r="AH614" i="67"/>
  <c r="AE615" i="67"/>
  <c r="AH615" i="67"/>
  <c r="AE616" i="67"/>
  <c r="AH616" i="67"/>
  <c r="AE617" i="67"/>
  <c r="AH617" i="67"/>
  <c r="AE618" i="67"/>
  <c r="AH618" i="67"/>
  <c r="AE619" i="67"/>
  <c r="AH619" i="67"/>
  <c r="AE620" i="67"/>
  <c r="AH620" i="67"/>
  <c r="AE621" i="67"/>
  <c r="AH621" i="67"/>
  <c r="AE622" i="67"/>
  <c r="AH622" i="67"/>
  <c r="AE623" i="67"/>
  <c r="AH623" i="67"/>
  <c r="AE624" i="67"/>
  <c r="AH624" i="67"/>
  <c r="AE625" i="67"/>
  <c r="AH625" i="67"/>
  <c r="AE626" i="67"/>
  <c r="AH626" i="67"/>
  <c r="AE627" i="67"/>
  <c r="AH627" i="67"/>
  <c r="AE628" i="67"/>
  <c r="AH628" i="67"/>
  <c r="AE629" i="67"/>
  <c r="AH629" i="67"/>
  <c r="AE630" i="67"/>
  <c r="AH630" i="67"/>
  <c r="AE631" i="67"/>
  <c r="AH631" i="67"/>
  <c r="AE632" i="67"/>
  <c r="AH632" i="67"/>
  <c r="AE633" i="67"/>
  <c r="AH633" i="67"/>
  <c r="AE634" i="67"/>
  <c r="AH634" i="67"/>
  <c r="AE635" i="67"/>
  <c r="AH635" i="67"/>
  <c r="AE636" i="67"/>
  <c r="AH636" i="67"/>
  <c r="AE637" i="67"/>
  <c r="AH637" i="67"/>
  <c r="AE638" i="67"/>
  <c r="AH638" i="67"/>
  <c r="AE639" i="67"/>
  <c r="AH639" i="67"/>
  <c r="AE640" i="67"/>
  <c r="AH640" i="67"/>
  <c r="AE641" i="67"/>
  <c r="AH641" i="67"/>
  <c r="AE642" i="67"/>
  <c r="AH642" i="67"/>
  <c r="AE643" i="67"/>
  <c r="AH643" i="67"/>
  <c r="AE644" i="67"/>
  <c r="AH644" i="67"/>
  <c r="AE645" i="67"/>
  <c r="AH645" i="67"/>
  <c r="AE646" i="67"/>
  <c r="AH646" i="67"/>
  <c r="AE647" i="67"/>
  <c r="AH647" i="67"/>
  <c r="AE648" i="67"/>
  <c r="AH648" i="67"/>
  <c r="AE649" i="67"/>
  <c r="AH649" i="67"/>
  <c r="AE650" i="67"/>
  <c r="AH650" i="67"/>
  <c r="AE651" i="67"/>
  <c r="AH651" i="67"/>
  <c r="AE652" i="67"/>
  <c r="AH652" i="67"/>
  <c r="AE653" i="67"/>
  <c r="AH653" i="67"/>
  <c r="AE654" i="67"/>
  <c r="AH654" i="67"/>
  <c r="AE655" i="67"/>
  <c r="AH655" i="67"/>
  <c r="AE656" i="67"/>
  <c r="AH656" i="67"/>
  <c r="AE657" i="67"/>
  <c r="AH657" i="67"/>
  <c r="AE658" i="67"/>
  <c r="AH658" i="67"/>
  <c r="AE659" i="67"/>
  <c r="AH659" i="67"/>
  <c r="AE660" i="67"/>
  <c r="AH660" i="67"/>
  <c r="AE661" i="67"/>
  <c r="AH661" i="67"/>
  <c r="AE662" i="67"/>
  <c r="AH662" i="67"/>
  <c r="AE663" i="67"/>
  <c r="AH663" i="67"/>
  <c r="AE664" i="67"/>
  <c r="AH664" i="67"/>
  <c r="AE665" i="67"/>
  <c r="AH665" i="67"/>
  <c r="AE666" i="67"/>
  <c r="AH666" i="67"/>
  <c r="AE667" i="67"/>
  <c r="AH667" i="67"/>
  <c r="AE668" i="67"/>
  <c r="AH668" i="67"/>
  <c r="AE669" i="67"/>
  <c r="AH669" i="67"/>
  <c r="AE670" i="67"/>
  <c r="AH670" i="67"/>
  <c r="AE671" i="67"/>
  <c r="AH671" i="67"/>
  <c r="AE672" i="67"/>
  <c r="AH672" i="67"/>
  <c r="AE673" i="67"/>
  <c r="AH673" i="67"/>
  <c r="AE674" i="67"/>
  <c r="AH674" i="67"/>
  <c r="AE675" i="67"/>
  <c r="AH675" i="67"/>
  <c r="AE676" i="67"/>
  <c r="AH676" i="67"/>
  <c r="AE677" i="67"/>
  <c r="AH677" i="67"/>
  <c r="AE678" i="67"/>
  <c r="AH678" i="67"/>
  <c r="AE679" i="67"/>
  <c r="AH679" i="67"/>
  <c r="AE680" i="67"/>
  <c r="AH680" i="67"/>
  <c r="AE681" i="67"/>
  <c r="AH681" i="67"/>
  <c r="AE682" i="67"/>
  <c r="AH682" i="67"/>
  <c r="AE683" i="67"/>
  <c r="AH683" i="67"/>
  <c r="AH684" i="67"/>
  <c r="AH685" i="67"/>
  <c r="AH686" i="67"/>
  <c r="AH687" i="67"/>
  <c r="AH688" i="67"/>
  <c r="AH689" i="67"/>
  <c r="AH690" i="67"/>
  <c r="AH691" i="67"/>
  <c r="AH692" i="67"/>
  <c r="AH693" i="67"/>
  <c r="AH694" i="67"/>
  <c r="AH695" i="67"/>
  <c r="AH696" i="67"/>
  <c r="AH697" i="67"/>
  <c r="AH698" i="67"/>
  <c r="AH699" i="67"/>
  <c r="AH700" i="67"/>
  <c r="AH701" i="67"/>
  <c r="AH702" i="67"/>
  <c r="AH703" i="67"/>
  <c r="AH704" i="67"/>
  <c r="AH705" i="67"/>
  <c r="AH706" i="67"/>
  <c r="AH707" i="67"/>
  <c r="AH708" i="67"/>
  <c r="AH709" i="67"/>
  <c r="AH710" i="67"/>
  <c r="AH711" i="67"/>
  <c r="AH712" i="67"/>
  <c r="AH713" i="67"/>
  <c r="AK713" i="67"/>
  <c r="AG713" i="67"/>
  <c r="BU712" i="67"/>
  <c r="BT712" i="67"/>
  <c r="BS712" i="67"/>
  <c r="BR712" i="67"/>
  <c r="BQ712" i="67"/>
  <c r="BO712" i="67"/>
  <c r="BN712" i="67"/>
  <c r="BM712" i="67"/>
  <c r="BL712" i="67"/>
  <c r="BK712" i="67"/>
  <c r="BE712" i="67"/>
  <c r="BD712" i="67"/>
  <c r="BC683" i="67"/>
  <c r="BB712" i="67"/>
  <c r="BA712" i="67"/>
  <c r="AZ712" i="67"/>
  <c r="AY712" i="67"/>
  <c r="AX712" i="67"/>
  <c r="AW712" i="67"/>
  <c r="AV712" i="67"/>
  <c r="AU712" i="67"/>
  <c r="AT712" i="67"/>
  <c r="AS712" i="67"/>
  <c r="AR712" i="67"/>
  <c r="AQ712" i="67"/>
  <c r="AP712" i="67"/>
  <c r="AO712" i="67"/>
  <c r="AN712" i="67"/>
  <c r="AM712" i="67"/>
  <c r="AL712" i="67"/>
  <c r="AK712" i="67"/>
  <c r="AG712" i="67"/>
  <c r="BU711" i="67"/>
  <c r="BT711" i="67"/>
  <c r="BS711" i="67"/>
  <c r="BR711" i="67"/>
  <c r="BQ711" i="67"/>
  <c r="BO711" i="67"/>
  <c r="BN711" i="67"/>
  <c r="BM711" i="67"/>
  <c r="BL711" i="67"/>
  <c r="BK711" i="67"/>
  <c r="BE711" i="67"/>
  <c r="BD711" i="67"/>
  <c r="BC682" i="67"/>
  <c r="BB711" i="67"/>
  <c r="BA711" i="67"/>
  <c r="AZ711" i="67"/>
  <c r="AY711" i="67"/>
  <c r="AX711" i="67"/>
  <c r="AW711" i="67"/>
  <c r="AV711" i="67"/>
  <c r="AU711" i="67"/>
  <c r="AT711" i="67"/>
  <c r="AS711" i="67"/>
  <c r="AR711" i="67"/>
  <c r="AQ711" i="67"/>
  <c r="AP711" i="67"/>
  <c r="AO711" i="67"/>
  <c r="AN711" i="67"/>
  <c r="AM711" i="67"/>
  <c r="AL711" i="67"/>
  <c r="AK711" i="67"/>
  <c r="AG711" i="67"/>
  <c r="BU710" i="67"/>
  <c r="BT710" i="67"/>
  <c r="BS710" i="67"/>
  <c r="BR710" i="67"/>
  <c r="BQ710" i="67"/>
  <c r="BO710" i="67"/>
  <c r="BN710" i="67"/>
  <c r="BM710" i="67"/>
  <c r="BL710" i="67"/>
  <c r="BK710" i="67"/>
  <c r="BE710" i="67"/>
  <c r="BD710" i="67"/>
  <c r="BC681" i="67"/>
  <c r="BB710" i="67"/>
  <c r="BA710" i="67"/>
  <c r="AZ710" i="67"/>
  <c r="AY710" i="67"/>
  <c r="AX710" i="67"/>
  <c r="AW710" i="67"/>
  <c r="AV710" i="67"/>
  <c r="AU710" i="67"/>
  <c r="AT710" i="67"/>
  <c r="AS710" i="67"/>
  <c r="AR710" i="67"/>
  <c r="AQ710" i="67"/>
  <c r="AP710" i="67"/>
  <c r="AO710" i="67"/>
  <c r="AN710" i="67"/>
  <c r="AM710" i="67"/>
  <c r="AL710" i="67"/>
  <c r="AK710" i="67"/>
  <c r="AG710" i="67"/>
  <c r="BU709" i="67"/>
  <c r="BT709" i="67"/>
  <c r="BS709" i="67"/>
  <c r="BR709" i="67"/>
  <c r="BQ709" i="67"/>
  <c r="BO709" i="67"/>
  <c r="BN709" i="67"/>
  <c r="BM709" i="67"/>
  <c r="BL709" i="67"/>
  <c r="BK709" i="67"/>
  <c r="BE709" i="67"/>
  <c r="BD709" i="67"/>
  <c r="BC680" i="67"/>
  <c r="BB709" i="67"/>
  <c r="BA709" i="67"/>
  <c r="AZ709" i="67"/>
  <c r="AY709" i="67"/>
  <c r="AX709" i="67"/>
  <c r="AW709" i="67"/>
  <c r="AV709" i="67"/>
  <c r="AU709" i="67"/>
  <c r="AT709" i="67"/>
  <c r="AS709" i="67"/>
  <c r="AR709" i="67"/>
  <c r="AQ709" i="67"/>
  <c r="AP709" i="67"/>
  <c r="AO709" i="67"/>
  <c r="AN709" i="67"/>
  <c r="AM709" i="67"/>
  <c r="AL709" i="67"/>
  <c r="AK709" i="67"/>
  <c r="AG709" i="67"/>
  <c r="BU708" i="67"/>
  <c r="BT708" i="67"/>
  <c r="BS708" i="67"/>
  <c r="BR708" i="67"/>
  <c r="BQ708" i="67"/>
  <c r="BO708" i="67"/>
  <c r="BN708" i="67"/>
  <c r="BM708" i="67"/>
  <c r="BL708" i="67"/>
  <c r="BK708" i="67"/>
  <c r="BE708" i="67"/>
  <c r="BD708" i="67"/>
  <c r="BC679" i="67"/>
  <c r="BB708" i="67"/>
  <c r="BA708" i="67"/>
  <c r="AZ708" i="67"/>
  <c r="AY708" i="67"/>
  <c r="AX708" i="67"/>
  <c r="AW708" i="67"/>
  <c r="AV708" i="67"/>
  <c r="AU708" i="67"/>
  <c r="AT708" i="67"/>
  <c r="AS708" i="67"/>
  <c r="AR708" i="67"/>
  <c r="AQ708" i="67"/>
  <c r="AP708" i="67"/>
  <c r="AO708" i="67"/>
  <c r="AN708" i="67"/>
  <c r="AM708" i="67"/>
  <c r="AL708" i="67"/>
  <c r="AK708" i="67"/>
  <c r="AG708" i="67"/>
  <c r="BU707" i="67"/>
  <c r="BT707" i="67"/>
  <c r="BS707" i="67"/>
  <c r="BR707" i="67"/>
  <c r="BQ707" i="67"/>
  <c r="BO707" i="67"/>
  <c r="BN707" i="67"/>
  <c r="BM707" i="67"/>
  <c r="BL707" i="67"/>
  <c r="BK707" i="67"/>
  <c r="BE707" i="67"/>
  <c r="BD707" i="67"/>
  <c r="BC678" i="67"/>
  <c r="BB707" i="67"/>
  <c r="BA707" i="67"/>
  <c r="AZ707" i="67"/>
  <c r="AY707" i="67"/>
  <c r="AX707" i="67"/>
  <c r="AW707" i="67"/>
  <c r="AV707" i="67"/>
  <c r="AU707" i="67"/>
  <c r="AT707" i="67"/>
  <c r="AS707" i="67"/>
  <c r="AR707" i="67"/>
  <c r="AQ707" i="67"/>
  <c r="AP707" i="67"/>
  <c r="AO707" i="67"/>
  <c r="AN707" i="67"/>
  <c r="AM707" i="67"/>
  <c r="AL707" i="67"/>
  <c r="AK707" i="67"/>
  <c r="AG707" i="67"/>
  <c r="BU706" i="67"/>
  <c r="BT706" i="67"/>
  <c r="BS706" i="67"/>
  <c r="BR706" i="67"/>
  <c r="BQ706" i="67"/>
  <c r="BO706" i="67"/>
  <c r="BN706" i="67"/>
  <c r="BM706" i="67"/>
  <c r="BL706" i="67"/>
  <c r="BK706" i="67"/>
  <c r="BE706" i="67"/>
  <c r="BD706" i="67"/>
  <c r="BC677" i="67"/>
  <c r="BB706" i="67"/>
  <c r="BA706" i="67"/>
  <c r="AZ706" i="67"/>
  <c r="AY706" i="67"/>
  <c r="AX706" i="67"/>
  <c r="AW706" i="67"/>
  <c r="AV706" i="67"/>
  <c r="AU706" i="67"/>
  <c r="AT706" i="67"/>
  <c r="AS706" i="67"/>
  <c r="AR706" i="67"/>
  <c r="AQ706" i="67"/>
  <c r="AP706" i="67"/>
  <c r="AO706" i="67"/>
  <c r="AN706" i="67"/>
  <c r="AM706" i="67"/>
  <c r="AL706" i="67"/>
  <c r="AK706" i="67"/>
  <c r="AG706" i="67"/>
  <c r="BU705" i="67"/>
  <c r="BT705" i="67"/>
  <c r="BS705" i="67"/>
  <c r="BR705" i="67"/>
  <c r="BQ705" i="67"/>
  <c r="BO705" i="67"/>
  <c r="BN705" i="67"/>
  <c r="BM705" i="67"/>
  <c r="BL705" i="67"/>
  <c r="BK705" i="67"/>
  <c r="BE705" i="67"/>
  <c r="BD705" i="67"/>
  <c r="BC676" i="67"/>
  <c r="BB705" i="67"/>
  <c r="BA705" i="67"/>
  <c r="AZ705" i="67"/>
  <c r="AY705" i="67"/>
  <c r="AX705" i="67"/>
  <c r="AW705" i="67"/>
  <c r="AV705" i="67"/>
  <c r="AU705" i="67"/>
  <c r="AT705" i="67"/>
  <c r="AS705" i="67"/>
  <c r="AR705" i="67"/>
  <c r="AQ705" i="67"/>
  <c r="AP705" i="67"/>
  <c r="AO705" i="67"/>
  <c r="AN705" i="67"/>
  <c r="AM705" i="67"/>
  <c r="AL705" i="67"/>
  <c r="AK705" i="67"/>
  <c r="AG705" i="67"/>
  <c r="BU704" i="67"/>
  <c r="BT704" i="67"/>
  <c r="BS704" i="67"/>
  <c r="BR704" i="67"/>
  <c r="BQ704" i="67"/>
  <c r="BO704" i="67"/>
  <c r="BN704" i="67"/>
  <c r="BM704" i="67"/>
  <c r="BL704" i="67"/>
  <c r="BK704" i="67"/>
  <c r="BE704" i="67"/>
  <c r="BD704" i="67"/>
  <c r="BC675" i="67"/>
  <c r="BB704" i="67"/>
  <c r="BA704" i="67"/>
  <c r="AZ704" i="67"/>
  <c r="AY704" i="67"/>
  <c r="AX704" i="67"/>
  <c r="AW704" i="67"/>
  <c r="AV704" i="67"/>
  <c r="AU704" i="67"/>
  <c r="AT704" i="67"/>
  <c r="AS704" i="67"/>
  <c r="AR704" i="67"/>
  <c r="AQ704" i="67"/>
  <c r="AP704" i="67"/>
  <c r="AO704" i="67"/>
  <c r="AN704" i="67"/>
  <c r="AM704" i="67"/>
  <c r="AL704" i="67"/>
  <c r="AK704" i="67"/>
  <c r="AG704" i="67"/>
  <c r="BU703" i="67"/>
  <c r="BT703" i="67"/>
  <c r="BS703" i="67"/>
  <c r="BR703" i="67"/>
  <c r="BQ703" i="67"/>
  <c r="BJ703" i="67"/>
  <c r="BO703" i="67"/>
  <c r="BI703" i="67"/>
  <c r="BN703" i="67"/>
  <c r="BH703" i="67"/>
  <c r="BM703" i="67"/>
  <c r="BL703" i="67"/>
  <c r="BK703" i="67"/>
  <c r="BE703" i="67"/>
  <c r="BD703" i="67"/>
  <c r="BC674" i="67"/>
  <c r="BB703" i="67"/>
  <c r="BA703" i="67"/>
  <c r="AZ703" i="67"/>
  <c r="AY703" i="67"/>
  <c r="AX703" i="67"/>
  <c r="AW703" i="67"/>
  <c r="AV703" i="67"/>
  <c r="AU703" i="67"/>
  <c r="AT703" i="67"/>
  <c r="AS703" i="67"/>
  <c r="AR703" i="67"/>
  <c r="AQ703" i="67"/>
  <c r="AP703" i="67"/>
  <c r="AO703" i="67"/>
  <c r="AN703" i="67"/>
  <c r="AM703" i="67"/>
  <c r="AL703" i="67"/>
  <c r="AK703" i="67"/>
  <c r="AG703" i="67"/>
  <c r="BU702" i="67"/>
  <c r="BT702" i="67"/>
  <c r="BS702" i="67"/>
  <c r="BR702" i="67"/>
  <c r="BQ702" i="67"/>
  <c r="BJ699" i="67"/>
  <c r="BJ700" i="67"/>
  <c r="BJ701" i="67"/>
  <c r="BJ702" i="67"/>
  <c r="BO702" i="67"/>
  <c r="BI699" i="67"/>
  <c r="BI700" i="67"/>
  <c r="BI701" i="67"/>
  <c r="BI702" i="67"/>
  <c r="BN702" i="67"/>
  <c r="BH699" i="67"/>
  <c r="BH700" i="67"/>
  <c r="BH701" i="67"/>
  <c r="BH702" i="67"/>
  <c r="BM702" i="67"/>
  <c r="BL702" i="67"/>
  <c r="BK702" i="67"/>
  <c r="BE702" i="67"/>
  <c r="BD702" i="67"/>
  <c r="BC673" i="67"/>
  <c r="BB702" i="67"/>
  <c r="BA702" i="67"/>
  <c r="AZ702" i="67"/>
  <c r="AY702" i="67"/>
  <c r="AX702" i="67"/>
  <c r="AW702" i="67"/>
  <c r="AV702" i="67"/>
  <c r="AU702" i="67"/>
  <c r="AT702" i="67"/>
  <c r="AS702" i="67"/>
  <c r="AR702" i="67"/>
  <c r="AQ702" i="67"/>
  <c r="AP702" i="67"/>
  <c r="AO702" i="67"/>
  <c r="AN702" i="67"/>
  <c r="AM702" i="67"/>
  <c r="AL702" i="67"/>
  <c r="AK702" i="67"/>
  <c r="AG702" i="67"/>
  <c r="BU701" i="67"/>
  <c r="BT701" i="67"/>
  <c r="BS701" i="67"/>
  <c r="BR701" i="67"/>
  <c r="BQ701" i="67"/>
  <c r="BO701" i="67"/>
  <c r="BN701" i="67"/>
  <c r="BM701" i="67"/>
  <c r="BL701" i="67"/>
  <c r="BK701" i="67"/>
  <c r="BE701" i="67"/>
  <c r="BD701" i="67"/>
  <c r="BC672" i="67"/>
  <c r="BB701" i="67"/>
  <c r="BA701" i="67"/>
  <c r="AZ701" i="67"/>
  <c r="AY701" i="67"/>
  <c r="AX701" i="67"/>
  <c r="AW701" i="67"/>
  <c r="AV701" i="67"/>
  <c r="AU701" i="67"/>
  <c r="AT701" i="67"/>
  <c r="AS701" i="67"/>
  <c r="AR701" i="67"/>
  <c r="AQ701" i="67"/>
  <c r="AP701" i="67"/>
  <c r="AO701" i="67"/>
  <c r="AN701" i="67"/>
  <c r="AM701" i="67"/>
  <c r="AL701" i="67"/>
  <c r="AK701" i="67"/>
  <c r="AG701" i="67"/>
  <c r="BU700" i="67"/>
  <c r="BT700" i="67"/>
  <c r="BS700" i="67"/>
  <c r="BR700" i="67"/>
  <c r="BQ700" i="67"/>
  <c r="BO700" i="67"/>
  <c r="BN700" i="67"/>
  <c r="BM700" i="67"/>
  <c r="BL700" i="67"/>
  <c r="BK700" i="67"/>
  <c r="BE700" i="67"/>
  <c r="BD700" i="67"/>
  <c r="BC671" i="67"/>
  <c r="BB700" i="67"/>
  <c r="BA700" i="67"/>
  <c r="AZ700" i="67"/>
  <c r="AY700" i="67"/>
  <c r="AX700" i="67"/>
  <c r="AW700" i="67"/>
  <c r="AV700" i="67"/>
  <c r="AU700" i="67"/>
  <c r="AT700" i="67"/>
  <c r="AS700" i="67"/>
  <c r="AR700" i="67"/>
  <c r="AQ700" i="67"/>
  <c r="AP700" i="67"/>
  <c r="AO700" i="67"/>
  <c r="AN700" i="67"/>
  <c r="AM700" i="67"/>
  <c r="AL700" i="67"/>
  <c r="AK700" i="67"/>
  <c r="AG700" i="67"/>
  <c r="BU699" i="67"/>
  <c r="BT699" i="67"/>
  <c r="BS699" i="67"/>
  <c r="BR699" i="67"/>
  <c r="BQ699" i="67"/>
  <c r="BO699" i="67"/>
  <c r="BN699" i="67"/>
  <c r="BM699" i="67"/>
  <c r="BL699" i="67"/>
  <c r="BK699" i="67"/>
  <c r="BE699" i="67"/>
  <c r="BD699" i="67"/>
  <c r="BC670" i="67"/>
  <c r="BB699" i="67"/>
  <c r="BA699" i="67"/>
  <c r="AZ699" i="67"/>
  <c r="AY699" i="67"/>
  <c r="AX699" i="67"/>
  <c r="AW699" i="67"/>
  <c r="AV699" i="67"/>
  <c r="AU699" i="67"/>
  <c r="AT699" i="67"/>
  <c r="AS699" i="67"/>
  <c r="AR699" i="67"/>
  <c r="AQ699" i="67"/>
  <c r="AP699" i="67"/>
  <c r="AO699" i="67"/>
  <c r="AN699" i="67"/>
  <c r="AM699" i="67"/>
  <c r="AL699" i="67"/>
  <c r="AK699" i="67"/>
  <c r="AG699" i="67"/>
  <c r="BU698" i="67"/>
  <c r="BT698" i="67"/>
  <c r="BS698" i="67"/>
  <c r="BR698" i="67"/>
  <c r="BQ698" i="67"/>
  <c r="BJ691" i="67"/>
  <c r="BJ692" i="67"/>
  <c r="BJ693" i="67"/>
  <c r="BJ694" i="67"/>
  <c r="BJ695" i="67"/>
  <c r="BJ696" i="67"/>
  <c r="BJ697" i="67"/>
  <c r="BJ698" i="67"/>
  <c r="BO698" i="67"/>
  <c r="BI691" i="67"/>
  <c r="BI692" i="67"/>
  <c r="BI693" i="67"/>
  <c r="BI694" i="67"/>
  <c r="BI695" i="67"/>
  <c r="BI696" i="67"/>
  <c r="BI697" i="67"/>
  <c r="BI698" i="67"/>
  <c r="BN698" i="67"/>
  <c r="BH691" i="67"/>
  <c r="BH692" i="67"/>
  <c r="BH693" i="67"/>
  <c r="BH694" i="67"/>
  <c r="BH695" i="67"/>
  <c r="BH696" i="67"/>
  <c r="BH697" i="67"/>
  <c r="BH698" i="67"/>
  <c r="BM698" i="67"/>
  <c r="BL698" i="67"/>
  <c r="BK698" i="67"/>
  <c r="BE698" i="67"/>
  <c r="BD698" i="67"/>
  <c r="BC669" i="67"/>
  <c r="BB698" i="67"/>
  <c r="BA698" i="67"/>
  <c r="AZ698" i="67"/>
  <c r="AY698" i="67"/>
  <c r="AX698" i="67"/>
  <c r="AW698" i="67"/>
  <c r="AV698" i="67"/>
  <c r="AU698" i="67"/>
  <c r="AT698" i="67"/>
  <c r="AS698" i="67"/>
  <c r="AR698" i="67"/>
  <c r="AQ698" i="67"/>
  <c r="AP698" i="67"/>
  <c r="AO698" i="67"/>
  <c r="AN698" i="67"/>
  <c r="AM698" i="67"/>
  <c r="AL698" i="67"/>
  <c r="AK698" i="67"/>
  <c r="AG698" i="67"/>
  <c r="BU697" i="67"/>
  <c r="BT697" i="67"/>
  <c r="BS697" i="67"/>
  <c r="BR697" i="67"/>
  <c r="BQ697" i="67"/>
  <c r="BO697" i="67"/>
  <c r="BN697" i="67"/>
  <c r="BM697" i="67"/>
  <c r="BL697" i="67"/>
  <c r="BK697" i="67"/>
  <c r="BE697" i="67"/>
  <c r="BD697" i="67"/>
  <c r="BC668" i="67"/>
  <c r="BB697" i="67"/>
  <c r="BA697" i="67"/>
  <c r="AZ697" i="67"/>
  <c r="AY697" i="67"/>
  <c r="AX697" i="67"/>
  <c r="AW697" i="67"/>
  <c r="AV697" i="67"/>
  <c r="AU697" i="67"/>
  <c r="AT697" i="67"/>
  <c r="AS697" i="67"/>
  <c r="AR697" i="67"/>
  <c r="AQ697" i="67"/>
  <c r="AP697" i="67"/>
  <c r="AO697" i="67"/>
  <c r="AN697" i="67"/>
  <c r="AM697" i="67"/>
  <c r="AL697" i="67"/>
  <c r="AK697" i="67"/>
  <c r="AG697" i="67"/>
  <c r="BU696" i="67"/>
  <c r="BT696" i="67"/>
  <c r="BS696" i="67"/>
  <c r="BR696" i="67"/>
  <c r="BQ696" i="67"/>
  <c r="BO696" i="67"/>
  <c r="BN696" i="67"/>
  <c r="BM696" i="67"/>
  <c r="BL696" i="67"/>
  <c r="BK696" i="67"/>
  <c r="BE696" i="67"/>
  <c r="BD696" i="67"/>
  <c r="BC667" i="67"/>
  <c r="BB696" i="67"/>
  <c r="BA696" i="67"/>
  <c r="AZ696" i="67"/>
  <c r="AY696" i="67"/>
  <c r="AX696" i="67"/>
  <c r="AW696" i="67"/>
  <c r="AV696" i="67"/>
  <c r="AU696" i="67"/>
  <c r="AT696" i="67"/>
  <c r="AS696" i="67"/>
  <c r="AR696" i="67"/>
  <c r="AQ696" i="67"/>
  <c r="AP696" i="67"/>
  <c r="AO696" i="67"/>
  <c r="AN696" i="67"/>
  <c r="AM696" i="67"/>
  <c r="AL696" i="67"/>
  <c r="AK696" i="67"/>
  <c r="AG696" i="67"/>
  <c r="BU695" i="67"/>
  <c r="BT695" i="67"/>
  <c r="BS695" i="67"/>
  <c r="BR695" i="67"/>
  <c r="BQ695" i="67"/>
  <c r="BO695" i="67"/>
  <c r="BN695" i="67"/>
  <c r="BM695" i="67"/>
  <c r="BL695" i="67"/>
  <c r="BK695" i="67"/>
  <c r="BE695" i="67"/>
  <c r="BD695" i="67"/>
  <c r="BC666" i="67"/>
  <c r="BB695" i="67"/>
  <c r="BA695" i="67"/>
  <c r="AZ695" i="67"/>
  <c r="AY695" i="67"/>
  <c r="AX695" i="67"/>
  <c r="AW695" i="67"/>
  <c r="AV695" i="67"/>
  <c r="AU695" i="67"/>
  <c r="AT695" i="67"/>
  <c r="AS695" i="67"/>
  <c r="AR695" i="67"/>
  <c r="AQ695" i="67"/>
  <c r="AP695" i="67"/>
  <c r="AO695" i="67"/>
  <c r="AN695" i="67"/>
  <c r="AM695" i="67"/>
  <c r="AL695" i="67"/>
  <c r="AK695" i="67"/>
  <c r="AG695" i="67"/>
  <c r="BU694" i="67"/>
  <c r="BT694" i="67"/>
  <c r="BS694" i="67"/>
  <c r="BR694" i="67"/>
  <c r="BQ694" i="67"/>
  <c r="BO694" i="67"/>
  <c r="BN694" i="67"/>
  <c r="BM694" i="67"/>
  <c r="BL694" i="67"/>
  <c r="BK694" i="67"/>
  <c r="BE694" i="67"/>
  <c r="BD694" i="67"/>
  <c r="BC665" i="67"/>
  <c r="BB694" i="67"/>
  <c r="BA694" i="67"/>
  <c r="AZ694" i="67"/>
  <c r="AY694" i="67"/>
  <c r="AX694" i="67"/>
  <c r="AW694" i="67"/>
  <c r="AV694" i="67"/>
  <c r="AU694" i="67"/>
  <c r="AT694" i="67"/>
  <c r="AS694" i="67"/>
  <c r="AR694" i="67"/>
  <c r="AQ694" i="67"/>
  <c r="AP694" i="67"/>
  <c r="AO694" i="67"/>
  <c r="AN694" i="67"/>
  <c r="AM694" i="67"/>
  <c r="AL694" i="67"/>
  <c r="AK694" i="67"/>
  <c r="AG694" i="67"/>
  <c r="BU693" i="67"/>
  <c r="BT693" i="67"/>
  <c r="BS693" i="67"/>
  <c r="BR693" i="67"/>
  <c r="BQ693" i="67"/>
  <c r="BO693" i="67"/>
  <c r="BN693" i="67"/>
  <c r="BM693" i="67"/>
  <c r="BL693" i="67"/>
  <c r="BK693" i="67"/>
  <c r="BE693" i="67"/>
  <c r="BD693" i="67"/>
  <c r="BC664" i="67"/>
  <c r="BB693" i="67"/>
  <c r="BA693" i="67"/>
  <c r="AZ693" i="67"/>
  <c r="AY693" i="67"/>
  <c r="AX693" i="67"/>
  <c r="AW693" i="67"/>
  <c r="AV693" i="67"/>
  <c r="AU693" i="67"/>
  <c r="AT693" i="67"/>
  <c r="AS693" i="67"/>
  <c r="AR693" i="67"/>
  <c r="AQ693" i="67"/>
  <c r="AP693" i="67"/>
  <c r="AO693" i="67"/>
  <c r="AN693" i="67"/>
  <c r="AM693" i="67"/>
  <c r="AL693" i="67"/>
  <c r="AK693" i="67"/>
  <c r="AG693" i="67"/>
  <c r="BU692" i="67"/>
  <c r="BT692" i="67"/>
  <c r="BS692" i="67"/>
  <c r="BR692" i="67"/>
  <c r="BQ692" i="67"/>
  <c r="BO692" i="67"/>
  <c r="BN692" i="67"/>
  <c r="BM692" i="67"/>
  <c r="BL692" i="67"/>
  <c r="BK692" i="67"/>
  <c r="BE692" i="67"/>
  <c r="BD692" i="67"/>
  <c r="BC663" i="67"/>
  <c r="BB692" i="67"/>
  <c r="BA692" i="67"/>
  <c r="AZ692" i="67"/>
  <c r="AY692" i="67"/>
  <c r="AX692" i="67"/>
  <c r="AW692" i="67"/>
  <c r="AV692" i="67"/>
  <c r="AU692" i="67"/>
  <c r="AT692" i="67"/>
  <c r="AS692" i="67"/>
  <c r="AR692" i="67"/>
  <c r="AQ692" i="67"/>
  <c r="AP692" i="67"/>
  <c r="AO692" i="67"/>
  <c r="AN692" i="67"/>
  <c r="AM692" i="67"/>
  <c r="AL692" i="67"/>
  <c r="AK692" i="67"/>
  <c r="AG692" i="67"/>
  <c r="BU691" i="67"/>
  <c r="BT691" i="67"/>
  <c r="BS691" i="67"/>
  <c r="BR691" i="67"/>
  <c r="BQ691" i="67"/>
  <c r="BO691" i="67"/>
  <c r="BN691" i="67"/>
  <c r="BM691" i="67"/>
  <c r="BL691" i="67"/>
  <c r="BK691" i="67"/>
  <c r="BE691" i="67"/>
  <c r="BD691" i="67"/>
  <c r="BC662" i="67"/>
  <c r="BB691" i="67"/>
  <c r="BA691" i="67"/>
  <c r="AZ691" i="67"/>
  <c r="AY691" i="67"/>
  <c r="AX691" i="67"/>
  <c r="AW691" i="67"/>
  <c r="AV691" i="67"/>
  <c r="AU691" i="67"/>
  <c r="AT691" i="67"/>
  <c r="AS691" i="67"/>
  <c r="AR691" i="67"/>
  <c r="AQ691" i="67"/>
  <c r="AP691" i="67"/>
  <c r="AO691" i="67"/>
  <c r="AN691" i="67"/>
  <c r="AM691" i="67"/>
  <c r="AL691" i="67"/>
  <c r="AK691" i="67"/>
  <c r="AG691" i="67"/>
  <c r="BU690" i="67"/>
  <c r="BT690" i="67"/>
  <c r="BS690" i="67"/>
  <c r="BR690" i="67"/>
  <c r="BQ690" i="67"/>
  <c r="BJ689" i="67"/>
  <c r="BJ690" i="67"/>
  <c r="BO690" i="67"/>
  <c r="BI689" i="67"/>
  <c r="BI690" i="67"/>
  <c r="BN690" i="67"/>
  <c r="BH689" i="67"/>
  <c r="BH690" i="67"/>
  <c r="BM690" i="67"/>
  <c r="BL690" i="67"/>
  <c r="BK690" i="67"/>
  <c r="BE690" i="67"/>
  <c r="BD690" i="67"/>
  <c r="BC661" i="67"/>
  <c r="BB690" i="67"/>
  <c r="BA690" i="67"/>
  <c r="AZ690" i="67"/>
  <c r="AY690" i="67"/>
  <c r="AX690" i="67"/>
  <c r="AW690" i="67"/>
  <c r="AV690" i="67"/>
  <c r="AU690" i="67"/>
  <c r="AT690" i="67"/>
  <c r="AS690" i="67"/>
  <c r="AR690" i="67"/>
  <c r="AQ690" i="67"/>
  <c r="AP690" i="67"/>
  <c r="AO690" i="67"/>
  <c r="AN690" i="67"/>
  <c r="AM690" i="67"/>
  <c r="AL690" i="67"/>
  <c r="AK690" i="67"/>
  <c r="AG690" i="67"/>
  <c r="BU689" i="67"/>
  <c r="BT689" i="67"/>
  <c r="BS689" i="67"/>
  <c r="BR689" i="67"/>
  <c r="BQ689" i="67"/>
  <c r="BO689" i="67"/>
  <c r="BN689" i="67"/>
  <c r="BM689" i="67"/>
  <c r="BL689" i="67"/>
  <c r="BK689" i="67"/>
  <c r="BE689" i="67"/>
  <c r="BD689" i="67"/>
  <c r="BC660" i="67"/>
  <c r="BB689" i="67"/>
  <c r="BA689" i="67"/>
  <c r="AZ689" i="67"/>
  <c r="AY689" i="67"/>
  <c r="AX689" i="67"/>
  <c r="AW689" i="67"/>
  <c r="AV689" i="67"/>
  <c r="AU689" i="67"/>
  <c r="AT689" i="67"/>
  <c r="AS689" i="67"/>
  <c r="AR689" i="67"/>
  <c r="AQ689" i="67"/>
  <c r="AP689" i="67"/>
  <c r="AO689" i="67"/>
  <c r="AN689" i="67"/>
  <c r="AM689" i="67"/>
  <c r="AL689" i="67"/>
  <c r="AK689" i="67"/>
  <c r="AG689" i="67"/>
  <c r="BU688" i="67"/>
  <c r="BT688" i="67"/>
  <c r="BS688" i="67"/>
  <c r="BR688" i="67"/>
  <c r="BQ688" i="67"/>
  <c r="BJ672" i="67"/>
  <c r="BJ673" i="67"/>
  <c r="BJ674" i="67"/>
  <c r="BJ675" i="67"/>
  <c r="BJ676" i="67"/>
  <c r="BJ677" i="67"/>
  <c r="BJ678" i="67"/>
  <c r="BJ679" i="67"/>
  <c r="BJ680" i="67"/>
  <c r="BJ681" i="67"/>
  <c r="BJ682" i="67"/>
  <c r="BJ683" i="67"/>
  <c r="BJ684" i="67"/>
  <c r="BJ685" i="67"/>
  <c r="BJ686" i="67"/>
  <c r="BJ687" i="67"/>
  <c r="BJ688" i="67"/>
  <c r="BO688" i="67"/>
  <c r="BI672" i="67"/>
  <c r="BI673" i="67"/>
  <c r="BI674" i="67"/>
  <c r="BI675" i="67"/>
  <c r="BI676" i="67"/>
  <c r="BI677" i="67"/>
  <c r="BI678" i="67"/>
  <c r="BI679" i="67"/>
  <c r="BI680" i="67"/>
  <c r="BI681" i="67"/>
  <c r="BI682" i="67"/>
  <c r="BI683" i="67"/>
  <c r="BI684" i="67"/>
  <c r="BI685" i="67"/>
  <c r="BI686" i="67"/>
  <c r="BI687" i="67"/>
  <c r="BI688" i="67"/>
  <c r="BN688" i="67"/>
  <c r="BH672" i="67"/>
  <c r="BH673" i="67"/>
  <c r="BH674" i="67"/>
  <c r="BH675" i="67"/>
  <c r="BH676" i="67"/>
  <c r="BH677" i="67"/>
  <c r="BH678" i="67"/>
  <c r="BH679" i="67"/>
  <c r="BH680" i="67"/>
  <c r="BH681" i="67"/>
  <c r="BH682" i="67"/>
  <c r="BH683" i="67"/>
  <c r="BH684" i="67"/>
  <c r="BH685" i="67"/>
  <c r="BH686" i="67"/>
  <c r="BH687" i="67"/>
  <c r="BH688" i="67"/>
  <c r="BM688" i="67"/>
  <c r="BL688" i="67"/>
  <c r="BK688" i="67"/>
  <c r="BE688" i="67"/>
  <c r="BD688" i="67"/>
  <c r="BC659" i="67"/>
  <c r="BB688" i="67"/>
  <c r="BA688" i="67"/>
  <c r="AZ688" i="67"/>
  <c r="AY688" i="67"/>
  <c r="AX688" i="67"/>
  <c r="AW688" i="67"/>
  <c r="AV688" i="67"/>
  <c r="AU688" i="67"/>
  <c r="AT688" i="67"/>
  <c r="AS688" i="67"/>
  <c r="AR688" i="67"/>
  <c r="AQ688" i="67"/>
  <c r="AP688" i="67"/>
  <c r="AO688" i="67"/>
  <c r="AN688" i="67"/>
  <c r="AM688" i="67"/>
  <c r="AL688" i="67"/>
  <c r="AK688" i="67"/>
  <c r="AG688" i="67"/>
  <c r="BU687" i="67"/>
  <c r="BT687" i="67"/>
  <c r="BS687" i="67"/>
  <c r="BR687" i="67"/>
  <c r="BQ687" i="67"/>
  <c r="BO687" i="67"/>
  <c r="BN687" i="67"/>
  <c r="BM687" i="67"/>
  <c r="BL687" i="67"/>
  <c r="BK687" i="67"/>
  <c r="BE687" i="67"/>
  <c r="BD687" i="67"/>
  <c r="BC658" i="67"/>
  <c r="BB687" i="67"/>
  <c r="BA687" i="67"/>
  <c r="AZ687" i="67"/>
  <c r="AY687" i="67"/>
  <c r="AX687" i="67"/>
  <c r="AW687" i="67"/>
  <c r="AV687" i="67"/>
  <c r="AU687" i="67"/>
  <c r="AT687" i="67"/>
  <c r="AS687" i="67"/>
  <c r="AR687" i="67"/>
  <c r="AQ687" i="67"/>
  <c r="AP687" i="67"/>
  <c r="AO687" i="67"/>
  <c r="AN687" i="67"/>
  <c r="AM687" i="67"/>
  <c r="AL687" i="67"/>
  <c r="AK687" i="67"/>
  <c r="AG687" i="67"/>
  <c r="BU686" i="67"/>
  <c r="BT686" i="67"/>
  <c r="BS686" i="67"/>
  <c r="BR686" i="67"/>
  <c r="BQ686" i="67"/>
  <c r="BO686" i="67"/>
  <c r="BN686" i="67"/>
  <c r="BM686" i="67"/>
  <c r="BL686" i="67"/>
  <c r="BK686" i="67"/>
  <c r="BE686" i="67"/>
  <c r="BD686" i="67"/>
  <c r="BC657" i="67"/>
  <c r="BB686" i="67"/>
  <c r="BA686" i="67"/>
  <c r="AZ686" i="67"/>
  <c r="AY686" i="67"/>
  <c r="AX686" i="67"/>
  <c r="AW686" i="67"/>
  <c r="AV686" i="67"/>
  <c r="AU686" i="67"/>
  <c r="AT686" i="67"/>
  <c r="AS686" i="67"/>
  <c r="AR686" i="67"/>
  <c r="AQ686" i="67"/>
  <c r="AP686" i="67"/>
  <c r="AO686" i="67"/>
  <c r="AN686" i="67"/>
  <c r="AM686" i="67"/>
  <c r="AL686" i="67"/>
  <c r="AK686" i="67"/>
  <c r="AG686" i="67"/>
  <c r="BU685" i="67"/>
  <c r="BT685" i="67"/>
  <c r="BS685" i="67"/>
  <c r="BR685" i="67"/>
  <c r="BQ685" i="67"/>
  <c r="BO685" i="67"/>
  <c r="BN685" i="67"/>
  <c r="BM685" i="67"/>
  <c r="BL685" i="67"/>
  <c r="BK685" i="67"/>
  <c r="BE685" i="67"/>
  <c r="BD685" i="67"/>
  <c r="BC656" i="67"/>
  <c r="BB685" i="67"/>
  <c r="BA685" i="67"/>
  <c r="AZ685" i="67"/>
  <c r="AY685" i="67"/>
  <c r="AX685" i="67"/>
  <c r="AW685" i="67"/>
  <c r="AV685" i="67"/>
  <c r="AU685" i="67"/>
  <c r="AT685" i="67"/>
  <c r="AS685" i="67"/>
  <c r="AR685" i="67"/>
  <c r="AQ685" i="67"/>
  <c r="AP685" i="67"/>
  <c r="AO685" i="67"/>
  <c r="AN685" i="67"/>
  <c r="AM685" i="67"/>
  <c r="AL685" i="67"/>
  <c r="AK685" i="67"/>
  <c r="AG685" i="67"/>
  <c r="BU684" i="67"/>
  <c r="BT684" i="67"/>
  <c r="BS684" i="67"/>
  <c r="BR684" i="67"/>
  <c r="BQ684" i="67"/>
  <c r="BO684" i="67"/>
  <c r="BN684" i="67"/>
  <c r="BM684" i="67"/>
  <c r="BL684" i="67"/>
  <c r="BK684" i="67"/>
  <c r="BE684" i="67"/>
  <c r="BD684" i="67"/>
  <c r="BC655" i="67"/>
  <c r="BB684" i="67"/>
  <c r="BA684" i="67"/>
  <c r="AZ684" i="67"/>
  <c r="AY684" i="67"/>
  <c r="AX684" i="67"/>
  <c r="AW684" i="67"/>
  <c r="AV684" i="67"/>
  <c r="AU684" i="67"/>
  <c r="AT684" i="67"/>
  <c r="AS684" i="67"/>
  <c r="AR684" i="67"/>
  <c r="AQ684" i="67"/>
  <c r="AP684" i="67"/>
  <c r="AO684" i="67"/>
  <c r="AN684" i="67"/>
  <c r="AM684" i="67"/>
  <c r="AL684" i="67"/>
  <c r="AK684" i="67"/>
  <c r="AG684" i="67"/>
  <c r="BU683" i="67"/>
  <c r="BT683" i="67"/>
  <c r="BS683" i="67"/>
  <c r="BR683" i="67"/>
  <c r="BQ683" i="67"/>
  <c r="BO683" i="67"/>
  <c r="BN683" i="67"/>
  <c r="BM683" i="67"/>
  <c r="BL683" i="67"/>
  <c r="BK683" i="67"/>
  <c r="BE683" i="67"/>
  <c r="BD683" i="67"/>
  <c r="BC654" i="67"/>
  <c r="BB683" i="67"/>
  <c r="BA683" i="67"/>
  <c r="AZ683" i="67"/>
  <c r="AY683" i="67"/>
  <c r="AX683" i="67"/>
  <c r="AW683" i="67"/>
  <c r="AV683" i="67"/>
  <c r="AU683" i="67"/>
  <c r="AT683" i="67"/>
  <c r="AS683" i="67"/>
  <c r="AR683" i="67"/>
  <c r="AQ683" i="67"/>
  <c r="AP683" i="67"/>
  <c r="AO683" i="67"/>
  <c r="AN683" i="67"/>
  <c r="AM683" i="67"/>
  <c r="AL683" i="67"/>
  <c r="AK683" i="67"/>
  <c r="AG683" i="67"/>
  <c r="BU682" i="67"/>
  <c r="BT682" i="67"/>
  <c r="BS682" i="67"/>
  <c r="BR682" i="67"/>
  <c r="BQ682" i="67"/>
  <c r="BO682" i="67"/>
  <c r="BN682" i="67"/>
  <c r="BM682" i="67"/>
  <c r="BL682" i="67"/>
  <c r="BK682" i="67"/>
  <c r="BE682" i="67"/>
  <c r="BD682" i="67"/>
  <c r="BC653" i="67"/>
  <c r="BB682" i="67"/>
  <c r="BA682" i="67"/>
  <c r="AZ682" i="67"/>
  <c r="AY682" i="67"/>
  <c r="AX682" i="67"/>
  <c r="AW682" i="67"/>
  <c r="AV682" i="67"/>
  <c r="AU682" i="67"/>
  <c r="AT682" i="67"/>
  <c r="AS682" i="67"/>
  <c r="AR682" i="67"/>
  <c r="AQ682" i="67"/>
  <c r="AP682" i="67"/>
  <c r="AO682" i="67"/>
  <c r="AN682" i="67"/>
  <c r="AM682" i="67"/>
  <c r="AL682" i="67"/>
  <c r="AK682" i="67"/>
  <c r="AG682" i="67"/>
  <c r="BU681" i="67"/>
  <c r="BT681" i="67"/>
  <c r="BS681" i="67"/>
  <c r="BR681" i="67"/>
  <c r="BQ681" i="67"/>
  <c r="BO681" i="67"/>
  <c r="BN681" i="67"/>
  <c r="BM681" i="67"/>
  <c r="BL681" i="67"/>
  <c r="BK681" i="67"/>
  <c r="BE681" i="67"/>
  <c r="BD681" i="67"/>
  <c r="BC652" i="67"/>
  <c r="BB681" i="67"/>
  <c r="BA681" i="67"/>
  <c r="AZ681" i="67"/>
  <c r="AY681" i="67"/>
  <c r="AX681" i="67"/>
  <c r="AW681" i="67"/>
  <c r="AV681" i="67"/>
  <c r="AU681" i="67"/>
  <c r="AT681" i="67"/>
  <c r="AS681" i="67"/>
  <c r="AR681" i="67"/>
  <c r="AQ681" i="67"/>
  <c r="AP681" i="67"/>
  <c r="AO681" i="67"/>
  <c r="AN681" i="67"/>
  <c r="AM681" i="67"/>
  <c r="AL681" i="67"/>
  <c r="AK681" i="67"/>
  <c r="AG681" i="67"/>
  <c r="BU680" i="67"/>
  <c r="BT680" i="67"/>
  <c r="BS680" i="67"/>
  <c r="BR680" i="67"/>
  <c r="BQ680" i="67"/>
  <c r="BO680" i="67"/>
  <c r="BN680" i="67"/>
  <c r="BM680" i="67"/>
  <c r="BL680" i="67"/>
  <c r="BK680" i="67"/>
  <c r="BE680" i="67"/>
  <c r="BD680" i="67"/>
  <c r="BC651" i="67"/>
  <c r="BB680" i="67"/>
  <c r="BA680" i="67"/>
  <c r="AZ680" i="67"/>
  <c r="AY680" i="67"/>
  <c r="AX680" i="67"/>
  <c r="AW680" i="67"/>
  <c r="AV680" i="67"/>
  <c r="AU680" i="67"/>
  <c r="AT680" i="67"/>
  <c r="AS680" i="67"/>
  <c r="AR680" i="67"/>
  <c r="AQ680" i="67"/>
  <c r="AP680" i="67"/>
  <c r="AO680" i="67"/>
  <c r="AN680" i="67"/>
  <c r="AM680" i="67"/>
  <c r="AL680" i="67"/>
  <c r="AK680" i="67"/>
  <c r="AG680" i="67"/>
  <c r="BU679" i="67"/>
  <c r="BT679" i="67"/>
  <c r="BS679" i="67"/>
  <c r="BR679" i="67"/>
  <c r="BQ679" i="67"/>
  <c r="BO679" i="67"/>
  <c r="BN679" i="67"/>
  <c r="BM679" i="67"/>
  <c r="BL679" i="67"/>
  <c r="BK679" i="67"/>
  <c r="BE679" i="67"/>
  <c r="BD679" i="67"/>
  <c r="BC650" i="67"/>
  <c r="BB679" i="67"/>
  <c r="BA679" i="67"/>
  <c r="AZ679" i="67"/>
  <c r="AY679" i="67"/>
  <c r="AX679" i="67"/>
  <c r="AW679" i="67"/>
  <c r="AV679" i="67"/>
  <c r="AU679" i="67"/>
  <c r="AT679" i="67"/>
  <c r="AS679" i="67"/>
  <c r="AR679" i="67"/>
  <c r="AQ679" i="67"/>
  <c r="AP679" i="67"/>
  <c r="AO679" i="67"/>
  <c r="AN679" i="67"/>
  <c r="AM679" i="67"/>
  <c r="AL679" i="67"/>
  <c r="AK679" i="67"/>
  <c r="AG679" i="67"/>
  <c r="BU678" i="67"/>
  <c r="BT678" i="67"/>
  <c r="BS678" i="67"/>
  <c r="BR678" i="67"/>
  <c r="BQ678" i="67"/>
  <c r="BO678" i="67"/>
  <c r="BN678" i="67"/>
  <c r="BM678" i="67"/>
  <c r="BL678" i="67"/>
  <c r="BK678" i="67"/>
  <c r="BE678" i="67"/>
  <c r="BD678" i="67"/>
  <c r="BC649" i="67"/>
  <c r="BB678" i="67"/>
  <c r="BA678" i="67"/>
  <c r="AZ678" i="67"/>
  <c r="AY678" i="67"/>
  <c r="AX678" i="67"/>
  <c r="AW678" i="67"/>
  <c r="AV678" i="67"/>
  <c r="AU678" i="67"/>
  <c r="AT678" i="67"/>
  <c r="AS678" i="67"/>
  <c r="AR678" i="67"/>
  <c r="AQ678" i="67"/>
  <c r="AP678" i="67"/>
  <c r="AO678" i="67"/>
  <c r="AN678" i="67"/>
  <c r="AM678" i="67"/>
  <c r="AL678" i="67"/>
  <c r="AK678" i="67"/>
  <c r="AG678" i="67"/>
  <c r="BU677" i="67"/>
  <c r="BT677" i="67"/>
  <c r="BS677" i="67"/>
  <c r="BR677" i="67"/>
  <c r="BQ677" i="67"/>
  <c r="BO677" i="67"/>
  <c r="BN677" i="67"/>
  <c r="BM677" i="67"/>
  <c r="BL677" i="67"/>
  <c r="BK677" i="67"/>
  <c r="BE677" i="67"/>
  <c r="BD677" i="67"/>
  <c r="BC648" i="67"/>
  <c r="BB677" i="67"/>
  <c r="BA677" i="67"/>
  <c r="AZ677" i="67"/>
  <c r="AY677" i="67"/>
  <c r="AX677" i="67"/>
  <c r="AW677" i="67"/>
  <c r="AV677" i="67"/>
  <c r="AU677" i="67"/>
  <c r="AT677" i="67"/>
  <c r="AS677" i="67"/>
  <c r="AR677" i="67"/>
  <c r="AQ677" i="67"/>
  <c r="AP677" i="67"/>
  <c r="AO677" i="67"/>
  <c r="AN677" i="67"/>
  <c r="AM677" i="67"/>
  <c r="AL677" i="67"/>
  <c r="AK677" i="67"/>
  <c r="AG677" i="67"/>
  <c r="BU676" i="67"/>
  <c r="BT676" i="67"/>
  <c r="BS676" i="67"/>
  <c r="BR676" i="67"/>
  <c r="BQ676" i="67"/>
  <c r="BO676" i="67"/>
  <c r="BN676" i="67"/>
  <c r="BM676" i="67"/>
  <c r="BL676" i="67"/>
  <c r="BK676" i="67"/>
  <c r="BE676" i="67"/>
  <c r="BD676" i="67"/>
  <c r="BC647" i="67"/>
  <c r="BB676" i="67"/>
  <c r="BA676" i="67"/>
  <c r="AZ676" i="67"/>
  <c r="AY676" i="67"/>
  <c r="AX676" i="67"/>
  <c r="AW676" i="67"/>
  <c r="AV676" i="67"/>
  <c r="AU676" i="67"/>
  <c r="AT676" i="67"/>
  <c r="AS676" i="67"/>
  <c r="AR676" i="67"/>
  <c r="AQ676" i="67"/>
  <c r="AP676" i="67"/>
  <c r="AO676" i="67"/>
  <c r="AN676" i="67"/>
  <c r="AM676" i="67"/>
  <c r="AL676" i="67"/>
  <c r="AK676" i="67"/>
  <c r="AG676" i="67"/>
  <c r="BU675" i="67"/>
  <c r="BT675" i="67"/>
  <c r="BS675" i="67"/>
  <c r="BR675" i="67"/>
  <c r="BQ675" i="67"/>
  <c r="BO675" i="67"/>
  <c r="BN675" i="67"/>
  <c r="BM675" i="67"/>
  <c r="BL675" i="67"/>
  <c r="BK675" i="67"/>
  <c r="BE675" i="67"/>
  <c r="BD675" i="67"/>
  <c r="BC646" i="67"/>
  <c r="BB675" i="67"/>
  <c r="BA675" i="67"/>
  <c r="AZ675" i="67"/>
  <c r="AY675" i="67"/>
  <c r="AX675" i="67"/>
  <c r="AW675" i="67"/>
  <c r="AV675" i="67"/>
  <c r="AU675" i="67"/>
  <c r="AT675" i="67"/>
  <c r="AS675" i="67"/>
  <c r="AR675" i="67"/>
  <c r="AQ675" i="67"/>
  <c r="AP675" i="67"/>
  <c r="AO675" i="67"/>
  <c r="AN675" i="67"/>
  <c r="AM675" i="67"/>
  <c r="AL675" i="67"/>
  <c r="AK675" i="67"/>
  <c r="AG675" i="67"/>
  <c r="BU674" i="67"/>
  <c r="BT674" i="67"/>
  <c r="BS674" i="67"/>
  <c r="BR674" i="67"/>
  <c r="BQ674" i="67"/>
  <c r="BO674" i="67"/>
  <c r="BN674" i="67"/>
  <c r="BM674" i="67"/>
  <c r="BL674" i="67"/>
  <c r="BK674" i="67"/>
  <c r="BE674" i="67"/>
  <c r="BD674" i="67"/>
  <c r="BC645" i="67"/>
  <c r="BB674" i="67"/>
  <c r="BA674" i="67"/>
  <c r="AZ674" i="67"/>
  <c r="AY674" i="67"/>
  <c r="AX674" i="67"/>
  <c r="AW674" i="67"/>
  <c r="AV674" i="67"/>
  <c r="AU674" i="67"/>
  <c r="AT674" i="67"/>
  <c r="AS674" i="67"/>
  <c r="AR674" i="67"/>
  <c r="AQ674" i="67"/>
  <c r="AP674" i="67"/>
  <c r="AO674" i="67"/>
  <c r="AN674" i="67"/>
  <c r="AM674" i="67"/>
  <c r="AL674" i="67"/>
  <c r="AK674" i="67"/>
  <c r="AG674" i="67"/>
  <c r="BU673" i="67"/>
  <c r="BT673" i="67"/>
  <c r="BS673" i="67"/>
  <c r="BR673" i="67"/>
  <c r="BQ673" i="67"/>
  <c r="BO673" i="67"/>
  <c r="BN673" i="67"/>
  <c r="BM673" i="67"/>
  <c r="BL673" i="67"/>
  <c r="BK673" i="67"/>
  <c r="BE673" i="67"/>
  <c r="BD673" i="67"/>
  <c r="BC644" i="67"/>
  <c r="BB673" i="67"/>
  <c r="BA673" i="67"/>
  <c r="AZ673" i="67"/>
  <c r="AY673" i="67"/>
  <c r="AX673" i="67"/>
  <c r="AW673" i="67"/>
  <c r="AV673" i="67"/>
  <c r="AU673" i="67"/>
  <c r="AT673" i="67"/>
  <c r="AS673" i="67"/>
  <c r="AR673" i="67"/>
  <c r="AQ673" i="67"/>
  <c r="AP673" i="67"/>
  <c r="AO673" i="67"/>
  <c r="AN673" i="67"/>
  <c r="AM673" i="67"/>
  <c r="AL673" i="67"/>
  <c r="AK673" i="67"/>
  <c r="AG673" i="67"/>
  <c r="BU672" i="67"/>
  <c r="BT672" i="67"/>
  <c r="BS672" i="67"/>
  <c r="BR672" i="67"/>
  <c r="BQ672" i="67"/>
  <c r="BO672" i="67"/>
  <c r="BN672" i="67"/>
  <c r="BM672" i="67"/>
  <c r="BL672" i="67"/>
  <c r="BK672" i="67"/>
  <c r="BE672" i="67"/>
  <c r="BD672" i="67"/>
  <c r="BC643" i="67"/>
  <c r="BB672" i="67"/>
  <c r="BA672" i="67"/>
  <c r="AZ672" i="67"/>
  <c r="AY672" i="67"/>
  <c r="AX672" i="67"/>
  <c r="AW672" i="67"/>
  <c r="AV672" i="67"/>
  <c r="AU672" i="67"/>
  <c r="AT672" i="67"/>
  <c r="AS672" i="67"/>
  <c r="AR672" i="67"/>
  <c r="AQ672" i="67"/>
  <c r="AP672" i="67"/>
  <c r="AO672" i="67"/>
  <c r="AN672" i="67"/>
  <c r="AM672" i="67"/>
  <c r="AL672" i="67"/>
  <c r="AK672" i="67"/>
  <c r="AG672" i="67"/>
  <c r="BU671" i="67"/>
  <c r="BT671" i="67"/>
  <c r="BS671" i="67"/>
  <c r="BR671" i="67"/>
  <c r="BQ671" i="67"/>
  <c r="BJ663" i="67"/>
  <c r="BJ664" i="67"/>
  <c r="BJ665" i="67"/>
  <c r="BJ666" i="67"/>
  <c r="BJ667" i="67"/>
  <c r="BJ668" i="67"/>
  <c r="BJ669" i="67"/>
  <c r="BJ670" i="67"/>
  <c r="BJ671" i="67"/>
  <c r="BO671" i="67"/>
  <c r="BI663" i="67"/>
  <c r="BI664" i="67"/>
  <c r="BI665" i="67"/>
  <c r="BI666" i="67"/>
  <c r="BI667" i="67"/>
  <c r="BI668" i="67"/>
  <c r="BI669" i="67"/>
  <c r="BI670" i="67"/>
  <c r="BI671" i="67"/>
  <c r="BN671" i="67"/>
  <c r="BH663" i="67"/>
  <c r="BH664" i="67"/>
  <c r="BH665" i="67"/>
  <c r="BH666" i="67"/>
  <c r="BH667" i="67"/>
  <c r="BH668" i="67"/>
  <c r="BH669" i="67"/>
  <c r="BH670" i="67"/>
  <c r="BH671" i="67"/>
  <c r="BM671" i="67"/>
  <c r="BL671" i="67"/>
  <c r="BK671" i="67"/>
  <c r="BE671" i="67"/>
  <c r="BD671" i="67"/>
  <c r="BC642" i="67"/>
  <c r="BB671" i="67"/>
  <c r="BA671" i="67"/>
  <c r="AZ671" i="67"/>
  <c r="AY671" i="67"/>
  <c r="AX671" i="67"/>
  <c r="AW671" i="67"/>
  <c r="AV671" i="67"/>
  <c r="AU671" i="67"/>
  <c r="AT671" i="67"/>
  <c r="AS671" i="67"/>
  <c r="AR671" i="67"/>
  <c r="AQ671" i="67"/>
  <c r="AP671" i="67"/>
  <c r="AO671" i="67"/>
  <c r="AN671" i="67"/>
  <c r="AM671" i="67"/>
  <c r="AL671" i="67"/>
  <c r="AK671" i="67"/>
  <c r="AG671" i="67"/>
  <c r="BU670" i="67"/>
  <c r="BT670" i="67"/>
  <c r="BS670" i="67"/>
  <c r="BR670" i="67"/>
  <c r="BQ670" i="67"/>
  <c r="BO670" i="67"/>
  <c r="BN670" i="67"/>
  <c r="BM670" i="67"/>
  <c r="BL670" i="67"/>
  <c r="BK670" i="67"/>
  <c r="BE670" i="67"/>
  <c r="BD670" i="67"/>
  <c r="BC641" i="67"/>
  <c r="BB670" i="67"/>
  <c r="BA670" i="67"/>
  <c r="AZ670" i="67"/>
  <c r="AY670" i="67"/>
  <c r="AX670" i="67"/>
  <c r="AW670" i="67"/>
  <c r="AV670" i="67"/>
  <c r="AU670" i="67"/>
  <c r="AT670" i="67"/>
  <c r="AS670" i="67"/>
  <c r="AR670" i="67"/>
  <c r="AQ670" i="67"/>
  <c r="AP670" i="67"/>
  <c r="AO670" i="67"/>
  <c r="AN670" i="67"/>
  <c r="AM670" i="67"/>
  <c r="AL670" i="67"/>
  <c r="AK670" i="67"/>
  <c r="AG670" i="67"/>
  <c r="BU669" i="67"/>
  <c r="BT669" i="67"/>
  <c r="BS669" i="67"/>
  <c r="BR669" i="67"/>
  <c r="BQ669" i="67"/>
  <c r="BO669" i="67"/>
  <c r="BN669" i="67"/>
  <c r="BM669" i="67"/>
  <c r="BL669" i="67"/>
  <c r="BK669" i="67"/>
  <c r="BE669" i="67"/>
  <c r="BD669" i="67"/>
  <c r="BC640" i="67"/>
  <c r="BB669" i="67"/>
  <c r="BA669" i="67"/>
  <c r="AZ669" i="67"/>
  <c r="AY669" i="67"/>
  <c r="AX669" i="67"/>
  <c r="AW669" i="67"/>
  <c r="AV669" i="67"/>
  <c r="AU669" i="67"/>
  <c r="AT669" i="67"/>
  <c r="AS669" i="67"/>
  <c r="AR669" i="67"/>
  <c r="AQ669" i="67"/>
  <c r="AP669" i="67"/>
  <c r="AO669" i="67"/>
  <c r="AN669" i="67"/>
  <c r="AM669" i="67"/>
  <c r="AL669" i="67"/>
  <c r="AK669" i="67"/>
  <c r="AG669" i="67"/>
  <c r="BU668" i="67"/>
  <c r="BT668" i="67"/>
  <c r="BS668" i="67"/>
  <c r="BR668" i="67"/>
  <c r="BQ668" i="67"/>
  <c r="BO668" i="67"/>
  <c r="BN668" i="67"/>
  <c r="BM668" i="67"/>
  <c r="BL668" i="67"/>
  <c r="BK668" i="67"/>
  <c r="BE668" i="67"/>
  <c r="BD668" i="67"/>
  <c r="BC639" i="67"/>
  <c r="BB668" i="67"/>
  <c r="BA668" i="67"/>
  <c r="AZ668" i="67"/>
  <c r="AY668" i="67"/>
  <c r="AX668" i="67"/>
  <c r="AW668" i="67"/>
  <c r="AV668" i="67"/>
  <c r="AU668" i="67"/>
  <c r="AT668" i="67"/>
  <c r="AS668" i="67"/>
  <c r="AR668" i="67"/>
  <c r="AQ668" i="67"/>
  <c r="AP668" i="67"/>
  <c r="AO668" i="67"/>
  <c r="AN668" i="67"/>
  <c r="AM668" i="67"/>
  <c r="AL668" i="67"/>
  <c r="AK668" i="67"/>
  <c r="AG668" i="67"/>
  <c r="BU667" i="67"/>
  <c r="BT667" i="67"/>
  <c r="BS667" i="67"/>
  <c r="BR667" i="67"/>
  <c r="BQ667" i="67"/>
  <c r="BO667" i="67"/>
  <c r="BN667" i="67"/>
  <c r="BM667" i="67"/>
  <c r="BL667" i="67"/>
  <c r="BK667" i="67"/>
  <c r="BE667" i="67"/>
  <c r="BD667" i="67"/>
  <c r="BC638" i="67"/>
  <c r="BB667" i="67"/>
  <c r="BA667" i="67"/>
  <c r="AZ667" i="67"/>
  <c r="AY667" i="67"/>
  <c r="AX667" i="67"/>
  <c r="AW667" i="67"/>
  <c r="AV667" i="67"/>
  <c r="AU667" i="67"/>
  <c r="AT667" i="67"/>
  <c r="AS667" i="67"/>
  <c r="AR667" i="67"/>
  <c r="AQ667" i="67"/>
  <c r="AP667" i="67"/>
  <c r="AO667" i="67"/>
  <c r="AN667" i="67"/>
  <c r="AM667" i="67"/>
  <c r="AL667" i="67"/>
  <c r="AK667" i="67"/>
  <c r="AG667" i="67"/>
  <c r="BU666" i="67"/>
  <c r="BT666" i="67"/>
  <c r="BS666" i="67"/>
  <c r="BR666" i="67"/>
  <c r="BQ666" i="67"/>
  <c r="BO666" i="67"/>
  <c r="BN666" i="67"/>
  <c r="BM666" i="67"/>
  <c r="BL666" i="67"/>
  <c r="BK666" i="67"/>
  <c r="BE666" i="67"/>
  <c r="BD666" i="67"/>
  <c r="BC637" i="67"/>
  <c r="BB666" i="67"/>
  <c r="BA666" i="67"/>
  <c r="AZ666" i="67"/>
  <c r="AY666" i="67"/>
  <c r="AX666" i="67"/>
  <c r="AW666" i="67"/>
  <c r="AV666" i="67"/>
  <c r="AU666" i="67"/>
  <c r="AT666" i="67"/>
  <c r="AS666" i="67"/>
  <c r="AR666" i="67"/>
  <c r="AQ666" i="67"/>
  <c r="AP666" i="67"/>
  <c r="AO666" i="67"/>
  <c r="AN666" i="67"/>
  <c r="AM666" i="67"/>
  <c r="AL666" i="67"/>
  <c r="AK666" i="67"/>
  <c r="AG666" i="67"/>
  <c r="BU665" i="67"/>
  <c r="BT665" i="67"/>
  <c r="BS665" i="67"/>
  <c r="BR665" i="67"/>
  <c r="BQ665" i="67"/>
  <c r="BO665" i="67"/>
  <c r="BN665" i="67"/>
  <c r="BM665" i="67"/>
  <c r="BL665" i="67"/>
  <c r="BK665" i="67"/>
  <c r="BE665" i="67"/>
  <c r="BD665" i="67"/>
  <c r="BC636" i="67"/>
  <c r="BB665" i="67"/>
  <c r="BA665" i="67"/>
  <c r="AZ665" i="67"/>
  <c r="AY665" i="67"/>
  <c r="AX665" i="67"/>
  <c r="AW665" i="67"/>
  <c r="AV665" i="67"/>
  <c r="AU665" i="67"/>
  <c r="AT665" i="67"/>
  <c r="AS665" i="67"/>
  <c r="AR665" i="67"/>
  <c r="AQ665" i="67"/>
  <c r="AP665" i="67"/>
  <c r="AO665" i="67"/>
  <c r="AN665" i="67"/>
  <c r="AM665" i="67"/>
  <c r="AL665" i="67"/>
  <c r="AK665" i="67"/>
  <c r="AG665" i="67"/>
  <c r="BU664" i="67"/>
  <c r="BT664" i="67"/>
  <c r="BS664" i="67"/>
  <c r="BR664" i="67"/>
  <c r="BQ664" i="67"/>
  <c r="BO664" i="67"/>
  <c r="BN664" i="67"/>
  <c r="BM664" i="67"/>
  <c r="BL664" i="67"/>
  <c r="BK664" i="67"/>
  <c r="BE664" i="67"/>
  <c r="BD664" i="67"/>
  <c r="BC635" i="67"/>
  <c r="BB664" i="67"/>
  <c r="BA664" i="67"/>
  <c r="AZ664" i="67"/>
  <c r="AY664" i="67"/>
  <c r="AX664" i="67"/>
  <c r="AW664" i="67"/>
  <c r="AV664" i="67"/>
  <c r="AU664" i="67"/>
  <c r="AT664" i="67"/>
  <c r="AS664" i="67"/>
  <c r="AR664" i="67"/>
  <c r="AQ664" i="67"/>
  <c r="AP664" i="67"/>
  <c r="AO664" i="67"/>
  <c r="AN664" i="67"/>
  <c r="AM664" i="67"/>
  <c r="AL664" i="67"/>
  <c r="AK664" i="67"/>
  <c r="AG664" i="67"/>
  <c r="BU663" i="67"/>
  <c r="BT663" i="67"/>
  <c r="BS663" i="67"/>
  <c r="BR663" i="67"/>
  <c r="BQ663" i="67"/>
  <c r="BO663" i="67"/>
  <c r="BN663" i="67"/>
  <c r="BM663" i="67"/>
  <c r="BL663" i="67"/>
  <c r="BK663" i="67"/>
  <c r="BE663" i="67"/>
  <c r="BD663" i="67"/>
  <c r="BC634" i="67"/>
  <c r="BB663" i="67"/>
  <c r="BA663" i="67"/>
  <c r="AZ663" i="67"/>
  <c r="AY663" i="67"/>
  <c r="AX663" i="67"/>
  <c r="AW663" i="67"/>
  <c r="AV663" i="67"/>
  <c r="AU663" i="67"/>
  <c r="AT663" i="67"/>
  <c r="AS663" i="67"/>
  <c r="AR663" i="67"/>
  <c r="AQ663" i="67"/>
  <c r="AP663" i="67"/>
  <c r="AO663" i="67"/>
  <c r="AN663" i="67"/>
  <c r="AM663" i="67"/>
  <c r="AL663" i="67"/>
  <c r="AK663" i="67"/>
  <c r="AG663" i="67"/>
  <c r="BU662" i="67"/>
  <c r="BT662" i="67"/>
  <c r="BS662" i="67"/>
  <c r="BR662" i="67"/>
  <c r="BQ662" i="67"/>
  <c r="BJ656" i="67"/>
  <c r="BJ657" i="67"/>
  <c r="BJ658" i="67"/>
  <c r="BJ659" i="67"/>
  <c r="BJ660" i="67"/>
  <c r="BJ661" i="67"/>
  <c r="BJ662" i="67"/>
  <c r="BO662" i="67"/>
  <c r="BI656" i="67"/>
  <c r="BI657" i="67"/>
  <c r="BI658" i="67"/>
  <c r="BI659" i="67"/>
  <c r="BI660" i="67"/>
  <c r="BI661" i="67"/>
  <c r="BI662" i="67"/>
  <c r="BN662" i="67"/>
  <c r="BH656" i="67"/>
  <c r="BH657" i="67"/>
  <c r="BH658" i="67"/>
  <c r="BH659" i="67"/>
  <c r="BH660" i="67"/>
  <c r="BH661" i="67"/>
  <c r="BH662" i="67"/>
  <c r="BM662" i="67"/>
  <c r="BL662" i="67"/>
  <c r="BK662" i="67"/>
  <c r="BE662" i="67"/>
  <c r="BD662" i="67"/>
  <c r="BC633" i="67"/>
  <c r="BB662" i="67"/>
  <c r="BA662" i="67"/>
  <c r="AZ662" i="67"/>
  <c r="AY662" i="67"/>
  <c r="AX662" i="67"/>
  <c r="AW662" i="67"/>
  <c r="AV662" i="67"/>
  <c r="AU662" i="67"/>
  <c r="AT662" i="67"/>
  <c r="AS662" i="67"/>
  <c r="AR662" i="67"/>
  <c r="AQ662" i="67"/>
  <c r="AP662" i="67"/>
  <c r="AO662" i="67"/>
  <c r="AN662" i="67"/>
  <c r="AM662" i="67"/>
  <c r="AL662" i="67"/>
  <c r="AK662" i="67"/>
  <c r="AG662" i="67"/>
  <c r="BU661" i="67"/>
  <c r="BT661" i="67"/>
  <c r="BS661" i="67"/>
  <c r="BR661" i="67"/>
  <c r="BQ661" i="67"/>
  <c r="BO661" i="67"/>
  <c r="BN661" i="67"/>
  <c r="BM661" i="67"/>
  <c r="BL661" i="67"/>
  <c r="BK661" i="67"/>
  <c r="BE661" i="67"/>
  <c r="BD661" i="67"/>
  <c r="BC632" i="67"/>
  <c r="BB661" i="67"/>
  <c r="BA661" i="67"/>
  <c r="AZ661" i="67"/>
  <c r="AY661" i="67"/>
  <c r="AX661" i="67"/>
  <c r="AW661" i="67"/>
  <c r="AV661" i="67"/>
  <c r="AU661" i="67"/>
  <c r="AT661" i="67"/>
  <c r="AS661" i="67"/>
  <c r="AR661" i="67"/>
  <c r="AQ661" i="67"/>
  <c r="AP661" i="67"/>
  <c r="AO661" i="67"/>
  <c r="AN661" i="67"/>
  <c r="AM661" i="67"/>
  <c r="AL661" i="67"/>
  <c r="AK661" i="67"/>
  <c r="AG661" i="67"/>
  <c r="BU660" i="67"/>
  <c r="BT660" i="67"/>
  <c r="BS660" i="67"/>
  <c r="BR660" i="67"/>
  <c r="BQ660" i="67"/>
  <c r="BO660" i="67"/>
  <c r="BN660" i="67"/>
  <c r="BM660" i="67"/>
  <c r="BL660" i="67"/>
  <c r="BK660" i="67"/>
  <c r="BE660" i="67"/>
  <c r="BD660" i="67"/>
  <c r="BC631" i="67"/>
  <c r="BB660" i="67"/>
  <c r="BA660" i="67"/>
  <c r="AZ660" i="67"/>
  <c r="AY660" i="67"/>
  <c r="AX660" i="67"/>
  <c r="AW660" i="67"/>
  <c r="AV660" i="67"/>
  <c r="AU660" i="67"/>
  <c r="AT660" i="67"/>
  <c r="AS660" i="67"/>
  <c r="AR660" i="67"/>
  <c r="AQ660" i="67"/>
  <c r="AP660" i="67"/>
  <c r="AO660" i="67"/>
  <c r="AN660" i="67"/>
  <c r="AM660" i="67"/>
  <c r="AL660" i="67"/>
  <c r="AK660" i="67"/>
  <c r="AG660" i="67"/>
  <c r="BU659" i="67"/>
  <c r="BT659" i="67"/>
  <c r="BS659" i="67"/>
  <c r="BR659" i="67"/>
  <c r="BQ659" i="67"/>
  <c r="BO659" i="67"/>
  <c r="BN659" i="67"/>
  <c r="BM659" i="67"/>
  <c r="BL659" i="67"/>
  <c r="BK659" i="67"/>
  <c r="BE659" i="67"/>
  <c r="BD659" i="67"/>
  <c r="BC630" i="67"/>
  <c r="BB659" i="67"/>
  <c r="BA659" i="67"/>
  <c r="AZ659" i="67"/>
  <c r="AY659" i="67"/>
  <c r="AX659" i="67"/>
  <c r="AW659" i="67"/>
  <c r="AV659" i="67"/>
  <c r="AU659" i="67"/>
  <c r="AT659" i="67"/>
  <c r="AS659" i="67"/>
  <c r="AR659" i="67"/>
  <c r="AQ659" i="67"/>
  <c r="AP659" i="67"/>
  <c r="AO659" i="67"/>
  <c r="AN659" i="67"/>
  <c r="AM659" i="67"/>
  <c r="AL659" i="67"/>
  <c r="AK659" i="67"/>
  <c r="AG659" i="67"/>
  <c r="BU658" i="67"/>
  <c r="BT658" i="67"/>
  <c r="BS658" i="67"/>
  <c r="BR658" i="67"/>
  <c r="BQ658" i="67"/>
  <c r="BO658" i="67"/>
  <c r="BN658" i="67"/>
  <c r="BM658" i="67"/>
  <c r="BL658" i="67"/>
  <c r="BK658" i="67"/>
  <c r="BE658" i="67"/>
  <c r="BD658" i="67"/>
  <c r="BC629" i="67"/>
  <c r="BB658" i="67"/>
  <c r="BA658" i="67"/>
  <c r="AZ658" i="67"/>
  <c r="AY658" i="67"/>
  <c r="AX658" i="67"/>
  <c r="AW658" i="67"/>
  <c r="AV658" i="67"/>
  <c r="AU658" i="67"/>
  <c r="AT658" i="67"/>
  <c r="AS658" i="67"/>
  <c r="AR658" i="67"/>
  <c r="AQ658" i="67"/>
  <c r="AP658" i="67"/>
  <c r="AO658" i="67"/>
  <c r="AN658" i="67"/>
  <c r="AM658" i="67"/>
  <c r="AL658" i="67"/>
  <c r="AK658" i="67"/>
  <c r="AG658" i="67"/>
  <c r="BU657" i="67"/>
  <c r="BT657" i="67"/>
  <c r="BS657" i="67"/>
  <c r="BR657" i="67"/>
  <c r="BQ657" i="67"/>
  <c r="BO657" i="67"/>
  <c r="BN657" i="67"/>
  <c r="BM657" i="67"/>
  <c r="BL657" i="67"/>
  <c r="BK657" i="67"/>
  <c r="BE657" i="67"/>
  <c r="BD657" i="67"/>
  <c r="BC628" i="67"/>
  <c r="BB657" i="67"/>
  <c r="BA657" i="67"/>
  <c r="AZ657" i="67"/>
  <c r="AY657" i="67"/>
  <c r="AX657" i="67"/>
  <c r="AW657" i="67"/>
  <c r="AV657" i="67"/>
  <c r="AU657" i="67"/>
  <c r="AT657" i="67"/>
  <c r="AS657" i="67"/>
  <c r="AR657" i="67"/>
  <c r="AQ657" i="67"/>
  <c r="AP657" i="67"/>
  <c r="AO657" i="67"/>
  <c r="AN657" i="67"/>
  <c r="AM657" i="67"/>
  <c r="AL657" i="67"/>
  <c r="AK657" i="67"/>
  <c r="AG657" i="67"/>
  <c r="BU656" i="67"/>
  <c r="BT656" i="67"/>
  <c r="BS656" i="67"/>
  <c r="BR656" i="67"/>
  <c r="BQ656" i="67"/>
  <c r="BO656" i="67"/>
  <c r="BN656" i="67"/>
  <c r="BM656" i="67"/>
  <c r="BL656" i="67"/>
  <c r="BK656" i="67"/>
  <c r="BE656" i="67"/>
  <c r="BD656" i="67"/>
  <c r="BC627" i="67"/>
  <c r="BB656" i="67"/>
  <c r="BA656" i="67"/>
  <c r="AZ656" i="67"/>
  <c r="AY656" i="67"/>
  <c r="AX656" i="67"/>
  <c r="AW656" i="67"/>
  <c r="AV656" i="67"/>
  <c r="AU656" i="67"/>
  <c r="AT656" i="67"/>
  <c r="AS656" i="67"/>
  <c r="AR656" i="67"/>
  <c r="AQ656" i="67"/>
  <c r="AP656" i="67"/>
  <c r="AO656" i="67"/>
  <c r="AN656" i="67"/>
  <c r="AM656" i="67"/>
  <c r="AL656" i="67"/>
  <c r="AK656" i="67"/>
  <c r="AG656" i="67"/>
  <c r="BU655" i="67"/>
  <c r="BT655" i="67"/>
  <c r="BS655" i="67"/>
  <c r="BR655" i="67"/>
  <c r="BQ655" i="67"/>
  <c r="BJ655" i="67"/>
  <c r="BO655" i="67"/>
  <c r="BI655" i="67"/>
  <c r="BN655" i="67"/>
  <c r="BH655" i="67"/>
  <c r="BM655" i="67"/>
  <c r="BL655" i="67"/>
  <c r="BK655" i="67"/>
  <c r="BE655" i="67"/>
  <c r="BD655" i="67"/>
  <c r="BC626" i="67"/>
  <c r="BB655" i="67"/>
  <c r="BA655" i="67"/>
  <c r="AZ655" i="67"/>
  <c r="AY655" i="67"/>
  <c r="AX655" i="67"/>
  <c r="AW655" i="67"/>
  <c r="AV655" i="67"/>
  <c r="AU655" i="67"/>
  <c r="AT655" i="67"/>
  <c r="AS655" i="67"/>
  <c r="AR655" i="67"/>
  <c r="AQ655" i="67"/>
  <c r="AP655" i="67"/>
  <c r="AO655" i="67"/>
  <c r="AN655" i="67"/>
  <c r="AM655" i="67"/>
  <c r="AL655" i="67"/>
  <c r="AK655" i="67"/>
  <c r="AG655" i="67"/>
  <c r="BU654" i="67"/>
  <c r="BT654" i="67"/>
  <c r="BS654" i="67"/>
  <c r="BR654" i="67"/>
  <c r="BQ654" i="67"/>
  <c r="BJ650" i="67"/>
  <c r="BJ651" i="67"/>
  <c r="BJ652" i="67"/>
  <c r="BJ653" i="67"/>
  <c r="BJ654" i="67"/>
  <c r="BO654" i="67"/>
  <c r="BI650" i="67"/>
  <c r="BI651" i="67"/>
  <c r="BI652" i="67"/>
  <c r="BI653" i="67"/>
  <c r="BI654" i="67"/>
  <c r="BN654" i="67"/>
  <c r="BH650" i="67"/>
  <c r="BH651" i="67"/>
  <c r="BH652" i="67"/>
  <c r="BH653" i="67"/>
  <c r="BH654" i="67"/>
  <c r="BM654" i="67"/>
  <c r="BL654" i="67"/>
  <c r="BK654" i="67"/>
  <c r="BE654" i="67"/>
  <c r="BD654" i="67"/>
  <c r="BC625" i="67"/>
  <c r="BB654" i="67"/>
  <c r="BA654" i="67"/>
  <c r="AZ654" i="67"/>
  <c r="AY654" i="67"/>
  <c r="AX654" i="67"/>
  <c r="AW654" i="67"/>
  <c r="AV654" i="67"/>
  <c r="AU654" i="67"/>
  <c r="AT654" i="67"/>
  <c r="AS654" i="67"/>
  <c r="AR654" i="67"/>
  <c r="AQ654" i="67"/>
  <c r="AP654" i="67"/>
  <c r="AO654" i="67"/>
  <c r="AN654" i="67"/>
  <c r="AM654" i="67"/>
  <c r="AL654" i="67"/>
  <c r="AK654" i="67"/>
  <c r="AG654" i="67"/>
  <c r="BU653" i="67"/>
  <c r="BT653" i="67"/>
  <c r="BS653" i="67"/>
  <c r="BR653" i="67"/>
  <c r="BQ653" i="67"/>
  <c r="BO653" i="67"/>
  <c r="BN653" i="67"/>
  <c r="BM653" i="67"/>
  <c r="BL653" i="67"/>
  <c r="BK653" i="67"/>
  <c r="BE653" i="67"/>
  <c r="BD653" i="67"/>
  <c r="BC624" i="67"/>
  <c r="BB653" i="67"/>
  <c r="BA653" i="67"/>
  <c r="AZ653" i="67"/>
  <c r="AY653" i="67"/>
  <c r="AX653" i="67"/>
  <c r="AW653" i="67"/>
  <c r="AV653" i="67"/>
  <c r="AU653" i="67"/>
  <c r="AT653" i="67"/>
  <c r="AS653" i="67"/>
  <c r="AR653" i="67"/>
  <c r="AQ653" i="67"/>
  <c r="AP653" i="67"/>
  <c r="AO653" i="67"/>
  <c r="AN653" i="67"/>
  <c r="AM653" i="67"/>
  <c r="AL653" i="67"/>
  <c r="AK653" i="67"/>
  <c r="AG653" i="67"/>
  <c r="BU652" i="67"/>
  <c r="BT652" i="67"/>
  <c r="BS652" i="67"/>
  <c r="BR652" i="67"/>
  <c r="BQ652" i="67"/>
  <c r="BO652" i="67"/>
  <c r="BN652" i="67"/>
  <c r="BM652" i="67"/>
  <c r="BL652" i="67"/>
  <c r="BK652" i="67"/>
  <c r="BE652" i="67"/>
  <c r="BD652" i="67"/>
  <c r="BC623" i="67"/>
  <c r="BB652" i="67"/>
  <c r="BA652" i="67"/>
  <c r="AZ652" i="67"/>
  <c r="AY652" i="67"/>
  <c r="AX652" i="67"/>
  <c r="AW652" i="67"/>
  <c r="AV652" i="67"/>
  <c r="AU652" i="67"/>
  <c r="AT652" i="67"/>
  <c r="AS652" i="67"/>
  <c r="AR652" i="67"/>
  <c r="AQ652" i="67"/>
  <c r="AP652" i="67"/>
  <c r="AO652" i="67"/>
  <c r="AN652" i="67"/>
  <c r="AM652" i="67"/>
  <c r="AL652" i="67"/>
  <c r="AK652" i="67"/>
  <c r="AG652" i="67"/>
  <c r="BU651" i="67"/>
  <c r="BT651" i="67"/>
  <c r="BS651" i="67"/>
  <c r="BR651" i="67"/>
  <c r="BQ651" i="67"/>
  <c r="BO651" i="67"/>
  <c r="BN651" i="67"/>
  <c r="BM651" i="67"/>
  <c r="BL651" i="67"/>
  <c r="BK651" i="67"/>
  <c r="BE651" i="67"/>
  <c r="BD651" i="67"/>
  <c r="BC622" i="67"/>
  <c r="BB651" i="67"/>
  <c r="BA651" i="67"/>
  <c r="AZ651" i="67"/>
  <c r="AY651" i="67"/>
  <c r="AX651" i="67"/>
  <c r="AW651" i="67"/>
  <c r="AV651" i="67"/>
  <c r="AU651" i="67"/>
  <c r="AT651" i="67"/>
  <c r="AS651" i="67"/>
  <c r="AR651" i="67"/>
  <c r="AQ651" i="67"/>
  <c r="AP651" i="67"/>
  <c r="AO651" i="67"/>
  <c r="AN651" i="67"/>
  <c r="AM651" i="67"/>
  <c r="AL651" i="67"/>
  <c r="AK651" i="67"/>
  <c r="AG651" i="67"/>
  <c r="BU650" i="67"/>
  <c r="BT650" i="67"/>
  <c r="BS650" i="67"/>
  <c r="BR650" i="67"/>
  <c r="BQ650" i="67"/>
  <c r="BO650" i="67"/>
  <c r="BN650" i="67"/>
  <c r="BM650" i="67"/>
  <c r="BL650" i="67"/>
  <c r="BK650" i="67"/>
  <c r="BE650" i="67"/>
  <c r="BD650" i="67"/>
  <c r="BC621" i="67"/>
  <c r="BB650" i="67"/>
  <c r="BA650" i="67"/>
  <c r="AZ650" i="67"/>
  <c r="AY650" i="67"/>
  <c r="AX650" i="67"/>
  <c r="AW650" i="67"/>
  <c r="AV650" i="67"/>
  <c r="AU650" i="67"/>
  <c r="AT650" i="67"/>
  <c r="AS650" i="67"/>
  <c r="AR650" i="67"/>
  <c r="AQ650" i="67"/>
  <c r="AP650" i="67"/>
  <c r="AO650" i="67"/>
  <c r="AN650" i="67"/>
  <c r="AM650" i="67"/>
  <c r="AL650" i="67"/>
  <c r="AK650" i="67"/>
  <c r="AG650" i="67"/>
  <c r="BU649" i="67"/>
  <c r="BT649" i="67"/>
  <c r="BS649" i="67"/>
  <c r="BR649" i="67"/>
  <c r="BQ649" i="67"/>
  <c r="BJ648" i="67"/>
  <c r="BJ649" i="67"/>
  <c r="BO649" i="67"/>
  <c r="BI648" i="67"/>
  <c r="BI649" i="67"/>
  <c r="BN649" i="67"/>
  <c r="BH648" i="67"/>
  <c r="BH649" i="67"/>
  <c r="BM649" i="67"/>
  <c r="BL649" i="67"/>
  <c r="BK649" i="67"/>
  <c r="BE649" i="67"/>
  <c r="BD649" i="67"/>
  <c r="BC620" i="67"/>
  <c r="BB649" i="67"/>
  <c r="BA649" i="67"/>
  <c r="AZ649" i="67"/>
  <c r="AY649" i="67"/>
  <c r="AX649" i="67"/>
  <c r="AW649" i="67"/>
  <c r="AV649" i="67"/>
  <c r="AU649" i="67"/>
  <c r="AT649" i="67"/>
  <c r="AS649" i="67"/>
  <c r="AR649" i="67"/>
  <c r="AQ649" i="67"/>
  <c r="AP649" i="67"/>
  <c r="AO649" i="67"/>
  <c r="AN649" i="67"/>
  <c r="AM649" i="67"/>
  <c r="AL649" i="67"/>
  <c r="AK649" i="67"/>
  <c r="AG649" i="67"/>
  <c r="BU648" i="67"/>
  <c r="BT648" i="67"/>
  <c r="BS648" i="67"/>
  <c r="BR648" i="67"/>
  <c r="BQ648" i="67"/>
  <c r="BO648" i="67"/>
  <c r="BN648" i="67"/>
  <c r="BM648" i="67"/>
  <c r="BL648" i="67"/>
  <c r="BK648" i="67"/>
  <c r="BE648" i="67"/>
  <c r="BD648" i="67"/>
  <c r="BC619" i="67"/>
  <c r="BB648" i="67"/>
  <c r="BA648" i="67"/>
  <c r="AZ648" i="67"/>
  <c r="AY648" i="67"/>
  <c r="AX648" i="67"/>
  <c r="AW648" i="67"/>
  <c r="AV648" i="67"/>
  <c r="AU648" i="67"/>
  <c r="AT648" i="67"/>
  <c r="AS648" i="67"/>
  <c r="AR648" i="67"/>
  <c r="AQ648" i="67"/>
  <c r="AP648" i="67"/>
  <c r="AO648" i="67"/>
  <c r="AN648" i="67"/>
  <c r="AM648" i="67"/>
  <c r="AL648" i="67"/>
  <c r="AK648" i="67"/>
  <c r="AG648" i="67"/>
  <c r="BU647" i="67"/>
  <c r="BT647" i="67"/>
  <c r="BS647" i="67"/>
  <c r="BR647" i="67"/>
  <c r="BQ647" i="67"/>
  <c r="BJ647" i="67"/>
  <c r="BO647" i="67"/>
  <c r="BI647" i="67"/>
  <c r="BN647" i="67"/>
  <c r="BH647" i="67"/>
  <c r="BM647" i="67"/>
  <c r="BL647" i="67"/>
  <c r="BK647" i="67"/>
  <c r="BE647" i="67"/>
  <c r="BD647" i="67"/>
  <c r="BC618" i="67"/>
  <c r="BB647" i="67"/>
  <c r="BA647" i="67"/>
  <c r="AZ647" i="67"/>
  <c r="AY647" i="67"/>
  <c r="AX647" i="67"/>
  <c r="AW647" i="67"/>
  <c r="AV647" i="67"/>
  <c r="AU647" i="67"/>
  <c r="AT647" i="67"/>
  <c r="AS647" i="67"/>
  <c r="AR647" i="67"/>
  <c r="AQ647" i="67"/>
  <c r="AP647" i="67"/>
  <c r="AO647" i="67"/>
  <c r="AN647" i="67"/>
  <c r="AM647" i="67"/>
  <c r="AL647" i="67"/>
  <c r="AK647" i="67"/>
  <c r="AG647" i="67"/>
  <c r="BU646" i="67"/>
  <c r="BT646" i="67"/>
  <c r="BS646" i="67"/>
  <c r="BR646" i="67"/>
  <c r="BQ646" i="67"/>
  <c r="BJ646" i="67"/>
  <c r="BO646" i="67"/>
  <c r="BI646" i="67"/>
  <c r="BN646" i="67"/>
  <c r="BH646" i="67"/>
  <c r="BM646" i="67"/>
  <c r="BL646" i="67"/>
  <c r="BK646" i="67"/>
  <c r="BE646" i="67"/>
  <c r="BD646" i="67"/>
  <c r="BC617" i="67"/>
  <c r="BB646" i="67"/>
  <c r="BA646" i="67"/>
  <c r="AZ646" i="67"/>
  <c r="AY646" i="67"/>
  <c r="AX646" i="67"/>
  <c r="AW646" i="67"/>
  <c r="AV646" i="67"/>
  <c r="AU646" i="67"/>
  <c r="AT646" i="67"/>
  <c r="AS646" i="67"/>
  <c r="AR646" i="67"/>
  <c r="AQ646" i="67"/>
  <c r="AP646" i="67"/>
  <c r="AO646" i="67"/>
  <c r="AN646" i="67"/>
  <c r="AM646" i="67"/>
  <c r="AL646" i="67"/>
  <c r="AK646" i="67"/>
  <c r="AG646" i="67"/>
  <c r="BU645" i="67"/>
  <c r="BT645" i="67"/>
  <c r="BS645" i="67"/>
  <c r="BR645" i="67"/>
  <c r="BQ645" i="67"/>
  <c r="BJ645" i="67"/>
  <c r="BO645" i="67"/>
  <c r="BI645" i="67"/>
  <c r="BN645" i="67"/>
  <c r="BH645" i="67"/>
  <c r="BM645" i="67"/>
  <c r="BL645" i="67"/>
  <c r="BK645" i="67"/>
  <c r="BE645" i="67"/>
  <c r="BD645" i="67"/>
  <c r="BC616" i="67"/>
  <c r="BB645" i="67"/>
  <c r="BA645" i="67"/>
  <c r="AZ645" i="67"/>
  <c r="AY645" i="67"/>
  <c r="AX645" i="67"/>
  <c r="AW645" i="67"/>
  <c r="AV645" i="67"/>
  <c r="AU645" i="67"/>
  <c r="AT645" i="67"/>
  <c r="AS645" i="67"/>
  <c r="AR645" i="67"/>
  <c r="AQ645" i="67"/>
  <c r="AP645" i="67"/>
  <c r="AO645" i="67"/>
  <c r="AN645" i="67"/>
  <c r="AM645" i="67"/>
  <c r="AL645" i="67"/>
  <c r="AK645" i="67"/>
  <c r="AG645" i="67"/>
  <c r="BU644" i="67"/>
  <c r="BT644" i="67"/>
  <c r="BS644" i="67"/>
  <c r="BR644" i="67"/>
  <c r="BQ644" i="67"/>
  <c r="BJ644" i="67"/>
  <c r="BO644" i="67"/>
  <c r="BI644" i="67"/>
  <c r="BN644" i="67"/>
  <c r="BH644" i="67"/>
  <c r="BM644" i="67"/>
  <c r="BL644" i="67"/>
  <c r="BK644" i="67"/>
  <c r="BE644" i="67"/>
  <c r="BD644" i="67"/>
  <c r="BC615" i="67"/>
  <c r="BB644" i="67"/>
  <c r="BA644" i="67"/>
  <c r="AZ644" i="67"/>
  <c r="AY644" i="67"/>
  <c r="AX644" i="67"/>
  <c r="AW644" i="67"/>
  <c r="AV644" i="67"/>
  <c r="AU644" i="67"/>
  <c r="AT644" i="67"/>
  <c r="AS644" i="67"/>
  <c r="AR644" i="67"/>
  <c r="AQ644" i="67"/>
  <c r="AP644" i="67"/>
  <c r="AO644" i="67"/>
  <c r="AN644" i="67"/>
  <c r="AM644" i="67"/>
  <c r="AL644" i="67"/>
  <c r="AK644" i="67"/>
  <c r="AG644" i="67"/>
  <c r="BU643" i="67"/>
  <c r="BT643" i="67"/>
  <c r="BS643" i="67"/>
  <c r="BR643" i="67"/>
  <c r="BQ643" i="67"/>
  <c r="BJ643" i="67"/>
  <c r="BO643" i="67"/>
  <c r="BI643" i="67"/>
  <c r="BN643" i="67"/>
  <c r="BH643" i="67"/>
  <c r="BM643" i="67"/>
  <c r="BL643" i="67"/>
  <c r="BK643" i="67"/>
  <c r="BE643" i="67"/>
  <c r="BD643" i="67"/>
  <c r="BC614" i="67"/>
  <c r="BB643" i="67"/>
  <c r="BA643" i="67"/>
  <c r="AZ643" i="67"/>
  <c r="AY643" i="67"/>
  <c r="AX643" i="67"/>
  <c r="AW643" i="67"/>
  <c r="AV643" i="67"/>
  <c r="AU643" i="67"/>
  <c r="AT643" i="67"/>
  <c r="AS643" i="67"/>
  <c r="AR643" i="67"/>
  <c r="AQ643" i="67"/>
  <c r="AP643" i="67"/>
  <c r="AO643" i="67"/>
  <c r="AN643" i="67"/>
  <c r="AM643" i="67"/>
  <c r="AL643" i="67"/>
  <c r="AK643" i="67"/>
  <c r="AG643" i="67"/>
  <c r="BU642" i="67"/>
  <c r="BT642" i="67"/>
  <c r="BS642" i="67"/>
  <c r="BR642" i="67"/>
  <c r="BQ642" i="67"/>
  <c r="BJ641" i="67"/>
  <c r="BJ642" i="67"/>
  <c r="BO642" i="67"/>
  <c r="BI641" i="67"/>
  <c r="BI642" i="67"/>
  <c r="BN642" i="67"/>
  <c r="BH641" i="67"/>
  <c r="BH642" i="67"/>
  <c r="BM642" i="67"/>
  <c r="BL642" i="67"/>
  <c r="BK642" i="67"/>
  <c r="BE642" i="67"/>
  <c r="BD642" i="67"/>
  <c r="BC613" i="67"/>
  <c r="BB642" i="67"/>
  <c r="BA642" i="67"/>
  <c r="AZ642" i="67"/>
  <c r="AY642" i="67"/>
  <c r="AX642" i="67"/>
  <c r="AW642" i="67"/>
  <c r="AV642" i="67"/>
  <c r="AU642" i="67"/>
  <c r="AT642" i="67"/>
  <c r="AS642" i="67"/>
  <c r="AR642" i="67"/>
  <c r="AQ642" i="67"/>
  <c r="AP642" i="67"/>
  <c r="AO642" i="67"/>
  <c r="AN642" i="67"/>
  <c r="AM642" i="67"/>
  <c r="AL642" i="67"/>
  <c r="AK642" i="67"/>
  <c r="AG642" i="67"/>
  <c r="BU641" i="67"/>
  <c r="BT641" i="67"/>
  <c r="BS641" i="67"/>
  <c r="BR641" i="67"/>
  <c r="BQ641" i="67"/>
  <c r="BO641" i="67"/>
  <c r="BN641" i="67"/>
  <c r="BM641" i="67"/>
  <c r="BL641" i="67"/>
  <c r="BK641" i="67"/>
  <c r="BE641" i="67"/>
  <c r="BD641" i="67"/>
  <c r="BC612" i="67"/>
  <c r="BB641" i="67"/>
  <c r="BA641" i="67"/>
  <c r="AZ641" i="67"/>
  <c r="AY641" i="67"/>
  <c r="AX641" i="67"/>
  <c r="AW641" i="67"/>
  <c r="AV641" i="67"/>
  <c r="AU641" i="67"/>
  <c r="AT641" i="67"/>
  <c r="AS641" i="67"/>
  <c r="AR641" i="67"/>
  <c r="AQ641" i="67"/>
  <c r="AP641" i="67"/>
  <c r="AO641" i="67"/>
  <c r="AN641" i="67"/>
  <c r="AM641" i="67"/>
  <c r="AL641" i="67"/>
  <c r="AK641" i="67"/>
  <c r="AG641" i="67"/>
  <c r="BU640" i="67"/>
  <c r="BT640" i="67"/>
  <c r="BS640" i="67"/>
  <c r="BR640" i="67"/>
  <c r="BQ640" i="67"/>
  <c r="BJ639" i="67"/>
  <c r="BJ640" i="67"/>
  <c r="BO640" i="67"/>
  <c r="BI639" i="67"/>
  <c r="BI640" i="67"/>
  <c r="BN640" i="67"/>
  <c r="BH639" i="67"/>
  <c r="BH640" i="67"/>
  <c r="BM640" i="67"/>
  <c r="BL640" i="67"/>
  <c r="BK640" i="67"/>
  <c r="BE640" i="67"/>
  <c r="BD640" i="67"/>
  <c r="BC611" i="67"/>
  <c r="BB640" i="67"/>
  <c r="BA640" i="67"/>
  <c r="AZ640" i="67"/>
  <c r="AY640" i="67"/>
  <c r="AX640" i="67"/>
  <c r="AW640" i="67"/>
  <c r="AV640" i="67"/>
  <c r="AU640" i="67"/>
  <c r="AT640" i="67"/>
  <c r="AS640" i="67"/>
  <c r="AR640" i="67"/>
  <c r="AQ640" i="67"/>
  <c r="AP640" i="67"/>
  <c r="AO640" i="67"/>
  <c r="AN640" i="67"/>
  <c r="AM640" i="67"/>
  <c r="AL640" i="67"/>
  <c r="AK640" i="67"/>
  <c r="AG640" i="67"/>
  <c r="BU639" i="67"/>
  <c r="BT639" i="67"/>
  <c r="BS639" i="67"/>
  <c r="BR639" i="67"/>
  <c r="BQ639" i="67"/>
  <c r="BO639" i="67"/>
  <c r="BN639" i="67"/>
  <c r="BM639" i="67"/>
  <c r="BL639" i="67"/>
  <c r="BK639" i="67"/>
  <c r="BE639" i="67"/>
  <c r="BD639" i="67"/>
  <c r="BC610" i="67"/>
  <c r="BB639" i="67"/>
  <c r="BA639" i="67"/>
  <c r="AZ639" i="67"/>
  <c r="AY639" i="67"/>
  <c r="AX639" i="67"/>
  <c r="AW639" i="67"/>
  <c r="AV639" i="67"/>
  <c r="AU639" i="67"/>
  <c r="AT639" i="67"/>
  <c r="AS639" i="67"/>
  <c r="AR639" i="67"/>
  <c r="AQ639" i="67"/>
  <c r="AP639" i="67"/>
  <c r="AO639" i="67"/>
  <c r="AN639" i="67"/>
  <c r="AM639" i="67"/>
  <c r="AL639" i="67"/>
  <c r="AK639" i="67"/>
  <c r="AG639" i="67"/>
  <c r="BU638" i="67"/>
  <c r="BT638" i="67"/>
  <c r="BS638" i="67"/>
  <c r="BR638" i="67"/>
  <c r="BQ638" i="67"/>
  <c r="BJ637" i="67"/>
  <c r="BJ638" i="67"/>
  <c r="BO638" i="67"/>
  <c r="BI637" i="67"/>
  <c r="BI638" i="67"/>
  <c r="BN638" i="67"/>
  <c r="BH637" i="67"/>
  <c r="BH638" i="67"/>
  <c r="BM638" i="67"/>
  <c r="BL638" i="67"/>
  <c r="BK638" i="67"/>
  <c r="BE638" i="67"/>
  <c r="BD638" i="67"/>
  <c r="BC609" i="67"/>
  <c r="BB638" i="67"/>
  <c r="BA638" i="67"/>
  <c r="AZ638" i="67"/>
  <c r="AY638" i="67"/>
  <c r="AX638" i="67"/>
  <c r="AW638" i="67"/>
  <c r="AV638" i="67"/>
  <c r="AU638" i="67"/>
  <c r="AT638" i="67"/>
  <c r="AS638" i="67"/>
  <c r="AR638" i="67"/>
  <c r="AQ638" i="67"/>
  <c r="AP638" i="67"/>
  <c r="AO638" i="67"/>
  <c r="AN638" i="67"/>
  <c r="AM638" i="67"/>
  <c r="AL638" i="67"/>
  <c r="AK638" i="67"/>
  <c r="AG638" i="67"/>
  <c r="BU637" i="67"/>
  <c r="BT637" i="67"/>
  <c r="BS637" i="67"/>
  <c r="BR637" i="67"/>
  <c r="BQ637" i="67"/>
  <c r="BO637" i="67"/>
  <c r="BN637" i="67"/>
  <c r="BM637" i="67"/>
  <c r="BL637" i="67"/>
  <c r="BK637" i="67"/>
  <c r="BE637" i="67"/>
  <c r="BD637" i="67"/>
  <c r="BC608" i="67"/>
  <c r="BB637" i="67"/>
  <c r="BA637" i="67"/>
  <c r="AZ637" i="67"/>
  <c r="AY637" i="67"/>
  <c r="AX637" i="67"/>
  <c r="AW637" i="67"/>
  <c r="AV637" i="67"/>
  <c r="AU637" i="67"/>
  <c r="AT637" i="67"/>
  <c r="AS637" i="67"/>
  <c r="AR637" i="67"/>
  <c r="AQ637" i="67"/>
  <c r="AP637" i="67"/>
  <c r="AO637" i="67"/>
  <c r="AN637" i="67"/>
  <c r="AM637" i="67"/>
  <c r="AL637" i="67"/>
  <c r="AK637" i="67"/>
  <c r="AG637" i="67"/>
  <c r="BU636" i="67"/>
  <c r="BT636" i="67"/>
  <c r="BS636" i="67"/>
  <c r="BR636" i="67"/>
  <c r="BQ636" i="67"/>
  <c r="BJ636" i="67"/>
  <c r="BO636" i="67"/>
  <c r="BI636" i="67"/>
  <c r="BN636" i="67"/>
  <c r="BH636" i="67"/>
  <c r="BM636" i="67"/>
  <c r="BL636" i="67"/>
  <c r="BK636" i="67"/>
  <c r="BE636" i="67"/>
  <c r="BD636" i="67"/>
  <c r="BC607" i="67"/>
  <c r="BB636" i="67"/>
  <c r="BA636" i="67"/>
  <c r="AZ636" i="67"/>
  <c r="AY636" i="67"/>
  <c r="AX636" i="67"/>
  <c r="AW636" i="67"/>
  <c r="AV636" i="67"/>
  <c r="AU636" i="67"/>
  <c r="AT636" i="67"/>
  <c r="AS636" i="67"/>
  <c r="AR636" i="67"/>
  <c r="AQ636" i="67"/>
  <c r="AP636" i="67"/>
  <c r="AO636" i="67"/>
  <c r="AN636" i="67"/>
  <c r="AM636" i="67"/>
  <c r="AL636" i="67"/>
  <c r="AK636" i="67"/>
  <c r="AG636" i="67"/>
  <c r="BU635" i="67"/>
  <c r="BT635" i="67"/>
  <c r="BS635" i="67"/>
  <c r="BR635" i="67"/>
  <c r="BQ635" i="67"/>
  <c r="BJ635" i="67"/>
  <c r="BO635" i="67"/>
  <c r="BI635" i="67"/>
  <c r="BN635" i="67"/>
  <c r="BH635" i="67"/>
  <c r="BM635" i="67"/>
  <c r="BL635" i="67"/>
  <c r="BK635" i="67"/>
  <c r="BE635" i="67"/>
  <c r="BD635" i="67"/>
  <c r="BC606" i="67"/>
  <c r="BB635" i="67"/>
  <c r="BA635" i="67"/>
  <c r="AZ635" i="67"/>
  <c r="AY635" i="67"/>
  <c r="AX635" i="67"/>
  <c r="AW635" i="67"/>
  <c r="AV635" i="67"/>
  <c r="AU635" i="67"/>
  <c r="AT635" i="67"/>
  <c r="AS635" i="67"/>
  <c r="AR635" i="67"/>
  <c r="AQ635" i="67"/>
  <c r="AP635" i="67"/>
  <c r="AO635" i="67"/>
  <c r="AN635" i="67"/>
  <c r="AM635" i="67"/>
  <c r="AL635" i="67"/>
  <c r="AK635" i="67"/>
  <c r="AG635" i="67"/>
  <c r="BU634" i="67"/>
  <c r="BT634" i="67"/>
  <c r="BS634" i="67"/>
  <c r="BR634" i="67"/>
  <c r="BQ634" i="67"/>
  <c r="BJ633" i="67"/>
  <c r="BJ634" i="67"/>
  <c r="BO634" i="67"/>
  <c r="BI633" i="67"/>
  <c r="BI634" i="67"/>
  <c r="BN634" i="67"/>
  <c r="BH633" i="67"/>
  <c r="BH634" i="67"/>
  <c r="BM634" i="67"/>
  <c r="BL634" i="67"/>
  <c r="BK634" i="67"/>
  <c r="BE634" i="67"/>
  <c r="BD634" i="67"/>
  <c r="BC605" i="67"/>
  <c r="BB634" i="67"/>
  <c r="BA634" i="67"/>
  <c r="AZ634" i="67"/>
  <c r="AY634" i="67"/>
  <c r="AX634" i="67"/>
  <c r="AW634" i="67"/>
  <c r="AV634" i="67"/>
  <c r="AU634" i="67"/>
  <c r="AT634" i="67"/>
  <c r="AS634" i="67"/>
  <c r="AR634" i="67"/>
  <c r="AQ634" i="67"/>
  <c r="AP634" i="67"/>
  <c r="AO634" i="67"/>
  <c r="AN634" i="67"/>
  <c r="AM634" i="67"/>
  <c r="AL634" i="67"/>
  <c r="AK634" i="67"/>
  <c r="AG634" i="67"/>
  <c r="BU633" i="67"/>
  <c r="BT633" i="67"/>
  <c r="BS633" i="67"/>
  <c r="BR633" i="67"/>
  <c r="BQ633" i="67"/>
  <c r="BO633" i="67"/>
  <c r="BN633" i="67"/>
  <c r="BM633" i="67"/>
  <c r="BL633" i="67"/>
  <c r="BK633" i="67"/>
  <c r="BE633" i="67"/>
  <c r="BD633" i="67"/>
  <c r="BC604" i="67"/>
  <c r="BB633" i="67"/>
  <c r="BA633" i="67"/>
  <c r="AZ633" i="67"/>
  <c r="AY633" i="67"/>
  <c r="AX633" i="67"/>
  <c r="AW633" i="67"/>
  <c r="AV633" i="67"/>
  <c r="AU633" i="67"/>
  <c r="AT633" i="67"/>
  <c r="AS633" i="67"/>
  <c r="AR633" i="67"/>
  <c r="AQ633" i="67"/>
  <c r="AP633" i="67"/>
  <c r="AO633" i="67"/>
  <c r="AN633" i="67"/>
  <c r="AM633" i="67"/>
  <c r="AL633" i="67"/>
  <c r="AK633" i="67"/>
  <c r="AG633" i="67"/>
  <c r="BU632" i="67"/>
  <c r="BT632" i="67"/>
  <c r="BS632" i="67"/>
  <c r="BR632" i="67"/>
  <c r="BQ632" i="67"/>
  <c r="BJ631" i="67"/>
  <c r="BJ632" i="67"/>
  <c r="BO632" i="67"/>
  <c r="BI631" i="67"/>
  <c r="BI632" i="67"/>
  <c r="BN632" i="67"/>
  <c r="BH631" i="67"/>
  <c r="BH632" i="67"/>
  <c r="BM632" i="67"/>
  <c r="BL632" i="67"/>
  <c r="BK632" i="67"/>
  <c r="BE632" i="67"/>
  <c r="BD632" i="67"/>
  <c r="BC603" i="67"/>
  <c r="BB632" i="67"/>
  <c r="BA632" i="67"/>
  <c r="AZ632" i="67"/>
  <c r="AY632" i="67"/>
  <c r="AX632" i="67"/>
  <c r="AW632" i="67"/>
  <c r="AV632" i="67"/>
  <c r="AU632" i="67"/>
  <c r="AT632" i="67"/>
  <c r="AS632" i="67"/>
  <c r="AR632" i="67"/>
  <c r="AQ632" i="67"/>
  <c r="AP632" i="67"/>
  <c r="AO632" i="67"/>
  <c r="AN632" i="67"/>
  <c r="AM632" i="67"/>
  <c r="AL632" i="67"/>
  <c r="AK632" i="67"/>
  <c r="AG632" i="67"/>
  <c r="BU631" i="67"/>
  <c r="BT631" i="67"/>
  <c r="BS631" i="67"/>
  <c r="BR631" i="67"/>
  <c r="BQ631" i="67"/>
  <c r="BO631" i="67"/>
  <c r="BN631" i="67"/>
  <c r="BM631" i="67"/>
  <c r="BL631" i="67"/>
  <c r="BK631" i="67"/>
  <c r="BE631" i="67"/>
  <c r="BD631" i="67"/>
  <c r="BC602" i="67"/>
  <c r="BB631" i="67"/>
  <c r="BA631" i="67"/>
  <c r="AZ631" i="67"/>
  <c r="AY631" i="67"/>
  <c r="AX631" i="67"/>
  <c r="AW631" i="67"/>
  <c r="AV631" i="67"/>
  <c r="AU631" i="67"/>
  <c r="AT631" i="67"/>
  <c r="AS631" i="67"/>
  <c r="AR631" i="67"/>
  <c r="AQ631" i="67"/>
  <c r="AP631" i="67"/>
  <c r="AO631" i="67"/>
  <c r="AN631" i="67"/>
  <c r="AM631" i="67"/>
  <c r="AL631" i="67"/>
  <c r="AK631" i="67"/>
  <c r="AG631" i="67"/>
  <c r="BU630" i="67"/>
  <c r="BT630" i="67"/>
  <c r="BS630" i="67"/>
  <c r="BR630" i="67"/>
  <c r="BQ630" i="67"/>
  <c r="BJ630" i="67"/>
  <c r="BO630" i="67"/>
  <c r="BI630" i="67"/>
  <c r="BN630" i="67"/>
  <c r="BH630" i="67"/>
  <c r="BM630" i="67"/>
  <c r="BL630" i="67"/>
  <c r="BK630" i="67"/>
  <c r="BE630" i="67"/>
  <c r="BD630" i="67"/>
  <c r="BC601" i="67"/>
  <c r="BB630" i="67"/>
  <c r="BA630" i="67"/>
  <c r="AZ630" i="67"/>
  <c r="AY630" i="67"/>
  <c r="AX630" i="67"/>
  <c r="AW630" i="67"/>
  <c r="AV630" i="67"/>
  <c r="AU630" i="67"/>
  <c r="AT630" i="67"/>
  <c r="AS630" i="67"/>
  <c r="AR630" i="67"/>
  <c r="AQ630" i="67"/>
  <c r="AP630" i="67"/>
  <c r="AO630" i="67"/>
  <c r="AN630" i="67"/>
  <c r="AM630" i="67"/>
  <c r="AL630" i="67"/>
  <c r="AK630" i="67"/>
  <c r="AG630" i="67"/>
  <c r="BU629" i="67"/>
  <c r="BT629" i="67"/>
  <c r="BS629" i="67"/>
  <c r="BR629" i="67"/>
  <c r="BQ629" i="67"/>
  <c r="BJ629" i="67"/>
  <c r="BO629" i="67"/>
  <c r="BI629" i="67"/>
  <c r="BN629" i="67"/>
  <c r="BH629" i="67"/>
  <c r="BM629" i="67"/>
  <c r="BL629" i="67"/>
  <c r="BK629" i="67"/>
  <c r="BE629" i="67"/>
  <c r="BD629" i="67"/>
  <c r="BC600" i="67"/>
  <c r="BB629" i="67"/>
  <c r="BA629" i="67"/>
  <c r="AZ629" i="67"/>
  <c r="AY629" i="67"/>
  <c r="AX629" i="67"/>
  <c r="AW629" i="67"/>
  <c r="AV629" i="67"/>
  <c r="AU629" i="67"/>
  <c r="AT629" i="67"/>
  <c r="AS629" i="67"/>
  <c r="AR629" i="67"/>
  <c r="AQ629" i="67"/>
  <c r="AP629" i="67"/>
  <c r="AO629" i="67"/>
  <c r="AN629" i="67"/>
  <c r="AM629" i="67"/>
  <c r="AL629" i="67"/>
  <c r="AK629" i="67"/>
  <c r="AG629" i="67"/>
  <c r="BU628" i="67"/>
  <c r="BT628" i="67"/>
  <c r="BS628" i="67"/>
  <c r="BR628" i="67"/>
  <c r="BQ628" i="67"/>
  <c r="BJ627" i="67"/>
  <c r="BJ628" i="67"/>
  <c r="BO628" i="67"/>
  <c r="BI627" i="67"/>
  <c r="BI628" i="67"/>
  <c r="BN628" i="67"/>
  <c r="BH627" i="67"/>
  <c r="BH628" i="67"/>
  <c r="BM628" i="67"/>
  <c r="BL628" i="67"/>
  <c r="BK628" i="67"/>
  <c r="BE628" i="67"/>
  <c r="BD628" i="67"/>
  <c r="BC599" i="67"/>
  <c r="BB628" i="67"/>
  <c r="BA628" i="67"/>
  <c r="AZ628" i="67"/>
  <c r="AY628" i="67"/>
  <c r="AX628" i="67"/>
  <c r="AW628" i="67"/>
  <c r="AV628" i="67"/>
  <c r="AU628" i="67"/>
  <c r="AT628" i="67"/>
  <c r="AS628" i="67"/>
  <c r="AR628" i="67"/>
  <c r="AQ628" i="67"/>
  <c r="AP628" i="67"/>
  <c r="AO628" i="67"/>
  <c r="AN628" i="67"/>
  <c r="AM628" i="67"/>
  <c r="AL628" i="67"/>
  <c r="AK628" i="67"/>
  <c r="AG628" i="67"/>
  <c r="BU627" i="67"/>
  <c r="BT627" i="67"/>
  <c r="BS627" i="67"/>
  <c r="BR627" i="67"/>
  <c r="BQ627" i="67"/>
  <c r="BO627" i="67"/>
  <c r="BN627" i="67"/>
  <c r="BM627" i="67"/>
  <c r="BL627" i="67"/>
  <c r="BK627" i="67"/>
  <c r="BE627" i="67"/>
  <c r="BD627" i="67"/>
  <c r="BC598" i="67"/>
  <c r="BB627" i="67"/>
  <c r="BA627" i="67"/>
  <c r="AZ627" i="67"/>
  <c r="AY627" i="67"/>
  <c r="AX627" i="67"/>
  <c r="AW627" i="67"/>
  <c r="AV627" i="67"/>
  <c r="AU627" i="67"/>
  <c r="AT627" i="67"/>
  <c r="AS627" i="67"/>
  <c r="AR627" i="67"/>
  <c r="AQ627" i="67"/>
  <c r="AP627" i="67"/>
  <c r="AO627" i="67"/>
  <c r="AN627" i="67"/>
  <c r="AM627" i="67"/>
  <c r="AL627" i="67"/>
  <c r="AK627" i="67"/>
  <c r="AG627" i="67"/>
  <c r="BU626" i="67"/>
  <c r="BT626" i="67"/>
  <c r="BS626" i="67"/>
  <c r="BR626" i="67"/>
  <c r="BQ626" i="67"/>
  <c r="BJ626" i="67"/>
  <c r="BO626" i="67"/>
  <c r="BI626" i="67"/>
  <c r="BN626" i="67"/>
  <c r="BH626" i="67"/>
  <c r="BM626" i="67"/>
  <c r="BL626" i="67"/>
  <c r="BK626" i="67"/>
  <c r="BE626" i="67"/>
  <c r="BD626" i="67"/>
  <c r="BC597" i="67"/>
  <c r="BB626" i="67"/>
  <c r="BA626" i="67"/>
  <c r="AZ626" i="67"/>
  <c r="AY626" i="67"/>
  <c r="AX626" i="67"/>
  <c r="AW626" i="67"/>
  <c r="AV626" i="67"/>
  <c r="AU626" i="67"/>
  <c r="AT626" i="67"/>
  <c r="AS626" i="67"/>
  <c r="AR626" i="67"/>
  <c r="AQ626" i="67"/>
  <c r="AP626" i="67"/>
  <c r="AO626" i="67"/>
  <c r="AN626" i="67"/>
  <c r="AM626" i="67"/>
  <c r="AL626" i="67"/>
  <c r="AK626" i="67"/>
  <c r="AG626" i="67"/>
  <c r="BU625" i="67"/>
  <c r="BT625" i="67"/>
  <c r="BS625" i="67"/>
  <c r="BR625" i="67"/>
  <c r="BQ625" i="67"/>
  <c r="BJ625" i="67"/>
  <c r="BO625" i="67"/>
  <c r="BI625" i="67"/>
  <c r="BN625" i="67"/>
  <c r="BH625" i="67"/>
  <c r="BM625" i="67"/>
  <c r="BL625" i="67"/>
  <c r="BK625" i="67"/>
  <c r="BE625" i="67"/>
  <c r="BD625" i="67"/>
  <c r="BC596" i="67"/>
  <c r="BB625" i="67"/>
  <c r="BA625" i="67"/>
  <c r="AZ625" i="67"/>
  <c r="AY625" i="67"/>
  <c r="AX625" i="67"/>
  <c r="AW625" i="67"/>
  <c r="AV625" i="67"/>
  <c r="AU625" i="67"/>
  <c r="AT625" i="67"/>
  <c r="AS625" i="67"/>
  <c r="AR625" i="67"/>
  <c r="AQ625" i="67"/>
  <c r="AP625" i="67"/>
  <c r="AO625" i="67"/>
  <c r="AN625" i="67"/>
  <c r="AM625" i="67"/>
  <c r="AL625" i="67"/>
  <c r="AK625" i="67"/>
  <c r="AG625" i="67"/>
  <c r="BU624" i="67"/>
  <c r="BT624" i="67"/>
  <c r="BS624" i="67"/>
  <c r="BR624" i="67"/>
  <c r="BQ624" i="67"/>
  <c r="BJ621" i="67"/>
  <c r="BJ622" i="67"/>
  <c r="BJ623" i="67"/>
  <c r="BJ624" i="67"/>
  <c r="BO624" i="67"/>
  <c r="BI621" i="67"/>
  <c r="BI622" i="67"/>
  <c r="BI623" i="67"/>
  <c r="BI624" i="67"/>
  <c r="BN624" i="67"/>
  <c r="BH621" i="67"/>
  <c r="BH622" i="67"/>
  <c r="BH623" i="67"/>
  <c r="BH624" i="67"/>
  <c r="BM624" i="67"/>
  <c r="BL624" i="67"/>
  <c r="BK624" i="67"/>
  <c r="BE624" i="67"/>
  <c r="BD624" i="67"/>
  <c r="BC595" i="67"/>
  <c r="BB624" i="67"/>
  <c r="BA624" i="67"/>
  <c r="AZ624" i="67"/>
  <c r="AY624" i="67"/>
  <c r="AX624" i="67"/>
  <c r="AW624" i="67"/>
  <c r="AV624" i="67"/>
  <c r="AU624" i="67"/>
  <c r="AT624" i="67"/>
  <c r="AS624" i="67"/>
  <c r="AR624" i="67"/>
  <c r="AQ624" i="67"/>
  <c r="AP624" i="67"/>
  <c r="AO624" i="67"/>
  <c r="AN624" i="67"/>
  <c r="AM624" i="67"/>
  <c r="AL624" i="67"/>
  <c r="AK624" i="67"/>
  <c r="AG624" i="67"/>
  <c r="BU623" i="67"/>
  <c r="BT623" i="67"/>
  <c r="BS623" i="67"/>
  <c r="BR623" i="67"/>
  <c r="BQ623" i="67"/>
  <c r="BO623" i="67"/>
  <c r="BN623" i="67"/>
  <c r="BM623" i="67"/>
  <c r="BL623" i="67"/>
  <c r="BK623" i="67"/>
  <c r="BE623" i="67"/>
  <c r="BD623" i="67"/>
  <c r="BC594" i="67"/>
  <c r="BB623" i="67"/>
  <c r="BA623" i="67"/>
  <c r="AZ623" i="67"/>
  <c r="AY623" i="67"/>
  <c r="AX623" i="67"/>
  <c r="AW623" i="67"/>
  <c r="AV623" i="67"/>
  <c r="AU623" i="67"/>
  <c r="AT623" i="67"/>
  <c r="AS623" i="67"/>
  <c r="AR623" i="67"/>
  <c r="AQ623" i="67"/>
  <c r="AP623" i="67"/>
  <c r="AO623" i="67"/>
  <c r="AN623" i="67"/>
  <c r="AM623" i="67"/>
  <c r="AL623" i="67"/>
  <c r="AK623" i="67"/>
  <c r="AG623" i="67"/>
  <c r="BU622" i="67"/>
  <c r="BT622" i="67"/>
  <c r="BS622" i="67"/>
  <c r="BR622" i="67"/>
  <c r="BQ622" i="67"/>
  <c r="BO622" i="67"/>
  <c r="BN622" i="67"/>
  <c r="BM622" i="67"/>
  <c r="BL622" i="67"/>
  <c r="BK622" i="67"/>
  <c r="BE622" i="67"/>
  <c r="BD622" i="67"/>
  <c r="BC593" i="67"/>
  <c r="BB622" i="67"/>
  <c r="BA622" i="67"/>
  <c r="AZ622" i="67"/>
  <c r="AY622" i="67"/>
  <c r="AX622" i="67"/>
  <c r="AW622" i="67"/>
  <c r="AV622" i="67"/>
  <c r="AU622" i="67"/>
  <c r="AT622" i="67"/>
  <c r="AS622" i="67"/>
  <c r="AR622" i="67"/>
  <c r="AQ622" i="67"/>
  <c r="AP622" i="67"/>
  <c r="AO622" i="67"/>
  <c r="AN622" i="67"/>
  <c r="AM622" i="67"/>
  <c r="AL622" i="67"/>
  <c r="AK622" i="67"/>
  <c r="AG622" i="67"/>
  <c r="BU621" i="67"/>
  <c r="BT621" i="67"/>
  <c r="BS621" i="67"/>
  <c r="BR621" i="67"/>
  <c r="BQ621" i="67"/>
  <c r="BO621" i="67"/>
  <c r="BN621" i="67"/>
  <c r="BM621" i="67"/>
  <c r="BL621" i="67"/>
  <c r="BK621" i="67"/>
  <c r="BE621" i="67"/>
  <c r="BD621" i="67"/>
  <c r="BC592" i="67"/>
  <c r="BB621" i="67"/>
  <c r="BA621" i="67"/>
  <c r="AZ621" i="67"/>
  <c r="AY621" i="67"/>
  <c r="AX621" i="67"/>
  <c r="AW621" i="67"/>
  <c r="AV621" i="67"/>
  <c r="AU621" i="67"/>
  <c r="AT621" i="67"/>
  <c r="AS621" i="67"/>
  <c r="AR621" i="67"/>
  <c r="AQ621" i="67"/>
  <c r="AP621" i="67"/>
  <c r="AO621" i="67"/>
  <c r="AN621" i="67"/>
  <c r="AM621" i="67"/>
  <c r="AL621" i="67"/>
  <c r="AK621" i="67"/>
  <c r="AG621" i="67"/>
  <c r="BU620" i="67"/>
  <c r="BT620" i="67"/>
  <c r="BS620" i="67"/>
  <c r="BR620" i="67"/>
  <c r="BQ620" i="67"/>
  <c r="BJ620" i="67"/>
  <c r="BO620" i="67"/>
  <c r="BI620" i="67"/>
  <c r="BN620" i="67"/>
  <c r="BH620" i="67"/>
  <c r="BM620" i="67"/>
  <c r="BL620" i="67"/>
  <c r="BK620" i="67"/>
  <c r="BE620" i="67"/>
  <c r="BD620" i="67"/>
  <c r="BC591" i="67"/>
  <c r="BB620" i="67"/>
  <c r="BA620" i="67"/>
  <c r="AZ620" i="67"/>
  <c r="AY620" i="67"/>
  <c r="AX620" i="67"/>
  <c r="AW620" i="67"/>
  <c r="AV620" i="67"/>
  <c r="AU620" i="67"/>
  <c r="AT620" i="67"/>
  <c r="AS620" i="67"/>
  <c r="AR620" i="67"/>
  <c r="AQ620" i="67"/>
  <c r="AP620" i="67"/>
  <c r="AO620" i="67"/>
  <c r="AN620" i="67"/>
  <c r="AM620" i="67"/>
  <c r="AL620" i="67"/>
  <c r="AK620" i="67"/>
  <c r="AG620" i="67"/>
  <c r="BU619" i="67"/>
  <c r="BT619" i="67"/>
  <c r="BS619" i="67"/>
  <c r="BR619" i="67"/>
  <c r="BQ619" i="67"/>
  <c r="BJ619" i="67"/>
  <c r="BO619" i="67"/>
  <c r="BI619" i="67"/>
  <c r="BN619" i="67"/>
  <c r="BH619" i="67"/>
  <c r="BM619" i="67"/>
  <c r="BL619" i="67"/>
  <c r="BK619" i="67"/>
  <c r="BE619" i="67"/>
  <c r="BD619" i="67"/>
  <c r="BC590" i="67"/>
  <c r="BB619" i="67"/>
  <c r="BA619" i="67"/>
  <c r="AZ619" i="67"/>
  <c r="AY619" i="67"/>
  <c r="AX619" i="67"/>
  <c r="AW619" i="67"/>
  <c r="AV619" i="67"/>
  <c r="AU619" i="67"/>
  <c r="AT619" i="67"/>
  <c r="AS619" i="67"/>
  <c r="AR619" i="67"/>
  <c r="AQ619" i="67"/>
  <c r="AP619" i="67"/>
  <c r="AO619" i="67"/>
  <c r="AN619" i="67"/>
  <c r="AM619" i="67"/>
  <c r="AL619" i="67"/>
  <c r="AK619" i="67"/>
  <c r="AG619" i="67"/>
  <c r="BU618" i="67"/>
  <c r="BT618" i="67"/>
  <c r="BS618" i="67"/>
  <c r="BR618" i="67"/>
  <c r="BQ618" i="67"/>
  <c r="BJ618" i="67"/>
  <c r="BO618" i="67"/>
  <c r="BI618" i="67"/>
  <c r="BN618" i="67"/>
  <c r="BH618" i="67"/>
  <c r="BM618" i="67"/>
  <c r="BL618" i="67"/>
  <c r="BK618" i="67"/>
  <c r="BE618" i="67"/>
  <c r="BD618" i="67"/>
  <c r="BC589" i="67"/>
  <c r="BB618" i="67"/>
  <c r="BA618" i="67"/>
  <c r="AZ618" i="67"/>
  <c r="AY618" i="67"/>
  <c r="AX618" i="67"/>
  <c r="AW618" i="67"/>
  <c r="AV618" i="67"/>
  <c r="AU618" i="67"/>
  <c r="AT618" i="67"/>
  <c r="AS618" i="67"/>
  <c r="AR618" i="67"/>
  <c r="AQ618" i="67"/>
  <c r="AP618" i="67"/>
  <c r="AO618" i="67"/>
  <c r="AN618" i="67"/>
  <c r="AM618" i="67"/>
  <c r="AL618" i="67"/>
  <c r="AK618" i="67"/>
  <c r="AG618" i="67"/>
  <c r="BU617" i="67"/>
  <c r="BT617" i="67"/>
  <c r="BS617" i="67"/>
  <c r="BR617" i="67"/>
  <c r="BQ617" i="67"/>
  <c r="BJ615" i="67"/>
  <c r="BJ616" i="67"/>
  <c r="BJ617" i="67"/>
  <c r="BO617" i="67"/>
  <c r="BI615" i="67"/>
  <c r="BI616" i="67"/>
  <c r="BI617" i="67"/>
  <c r="BN617" i="67"/>
  <c r="BH615" i="67"/>
  <c r="BH616" i="67"/>
  <c r="BH617" i="67"/>
  <c r="BM617" i="67"/>
  <c r="BL617" i="67"/>
  <c r="BK617" i="67"/>
  <c r="BE617" i="67"/>
  <c r="BD617" i="67"/>
  <c r="BC588" i="67"/>
  <c r="BB617" i="67"/>
  <c r="BA617" i="67"/>
  <c r="AZ617" i="67"/>
  <c r="AY617" i="67"/>
  <c r="AX617" i="67"/>
  <c r="AW617" i="67"/>
  <c r="AV617" i="67"/>
  <c r="AU617" i="67"/>
  <c r="AT617" i="67"/>
  <c r="AS617" i="67"/>
  <c r="AR617" i="67"/>
  <c r="AQ617" i="67"/>
  <c r="AP617" i="67"/>
  <c r="AO617" i="67"/>
  <c r="AN617" i="67"/>
  <c r="AM617" i="67"/>
  <c r="AL617" i="67"/>
  <c r="AK617" i="67"/>
  <c r="AG617" i="67"/>
  <c r="BU616" i="67"/>
  <c r="BT616" i="67"/>
  <c r="BS616" i="67"/>
  <c r="BR616" i="67"/>
  <c r="BQ616" i="67"/>
  <c r="BO616" i="67"/>
  <c r="BN616" i="67"/>
  <c r="BM616" i="67"/>
  <c r="BL616" i="67"/>
  <c r="BK616" i="67"/>
  <c r="BE616" i="67"/>
  <c r="BD616" i="67"/>
  <c r="BC587" i="67"/>
  <c r="BB616" i="67"/>
  <c r="BA616" i="67"/>
  <c r="AZ616" i="67"/>
  <c r="AY616" i="67"/>
  <c r="AX616" i="67"/>
  <c r="AW616" i="67"/>
  <c r="AV616" i="67"/>
  <c r="AU616" i="67"/>
  <c r="AT616" i="67"/>
  <c r="AS616" i="67"/>
  <c r="AR616" i="67"/>
  <c r="AQ616" i="67"/>
  <c r="AP616" i="67"/>
  <c r="AO616" i="67"/>
  <c r="AN616" i="67"/>
  <c r="AM616" i="67"/>
  <c r="AL616" i="67"/>
  <c r="AK616" i="67"/>
  <c r="AG616" i="67"/>
  <c r="BU615" i="67"/>
  <c r="BT615" i="67"/>
  <c r="BS615" i="67"/>
  <c r="BR615" i="67"/>
  <c r="BQ615" i="67"/>
  <c r="BO615" i="67"/>
  <c r="BN615" i="67"/>
  <c r="BM615" i="67"/>
  <c r="BL615" i="67"/>
  <c r="BK615" i="67"/>
  <c r="BE615" i="67"/>
  <c r="BD615" i="67"/>
  <c r="BC586" i="67"/>
  <c r="BB615" i="67"/>
  <c r="BA615" i="67"/>
  <c r="AZ615" i="67"/>
  <c r="AY615" i="67"/>
  <c r="AX615" i="67"/>
  <c r="AW615" i="67"/>
  <c r="AV615" i="67"/>
  <c r="AU615" i="67"/>
  <c r="AT615" i="67"/>
  <c r="AS615" i="67"/>
  <c r="AR615" i="67"/>
  <c r="AQ615" i="67"/>
  <c r="AP615" i="67"/>
  <c r="AO615" i="67"/>
  <c r="AN615" i="67"/>
  <c r="AM615" i="67"/>
  <c r="AL615" i="67"/>
  <c r="AK615" i="67"/>
  <c r="AG615" i="67"/>
  <c r="BU614" i="67"/>
  <c r="BT614" i="67"/>
  <c r="BS614" i="67"/>
  <c r="BR614" i="67"/>
  <c r="BQ614" i="67"/>
  <c r="BJ614" i="67"/>
  <c r="BO614" i="67"/>
  <c r="BI614" i="67"/>
  <c r="BN614" i="67"/>
  <c r="BH614" i="67"/>
  <c r="BM614" i="67"/>
  <c r="BL614" i="67"/>
  <c r="BK614" i="67"/>
  <c r="BE614" i="67"/>
  <c r="BD614" i="67"/>
  <c r="BC585" i="67"/>
  <c r="BB614" i="67"/>
  <c r="BA614" i="67"/>
  <c r="AZ614" i="67"/>
  <c r="AY614" i="67"/>
  <c r="AX614" i="67"/>
  <c r="AW614" i="67"/>
  <c r="AV614" i="67"/>
  <c r="AU614" i="67"/>
  <c r="AT614" i="67"/>
  <c r="AS614" i="67"/>
  <c r="AR614" i="67"/>
  <c r="AQ614" i="67"/>
  <c r="AP614" i="67"/>
  <c r="AO614" i="67"/>
  <c r="AN614" i="67"/>
  <c r="AM614" i="67"/>
  <c r="AL614" i="67"/>
  <c r="AK614" i="67"/>
  <c r="AG614" i="67"/>
  <c r="BU613" i="67"/>
  <c r="BT613" i="67"/>
  <c r="BS613" i="67"/>
  <c r="BR613" i="67"/>
  <c r="BQ613" i="67"/>
  <c r="BJ613" i="67"/>
  <c r="BO613" i="67"/>
  <c r="BI613" i="67"/>
  <c r="BN613" i="67"/>
  <c r="BH613" i="67"/>
  <c r="BM613" i="67"/>
  <c r="BL613" i="67"/>
  <c r="BK613" i="67"/>
  <c r="BE613" i="67"/>
  <c r="BD613" i="67"/>
  <c r="BC584" i="67"/>
  <c r="BB613" i="67"/>
  <c r="BA613" i="67"/>
  <c r="AZ613" i="67"/>
  <c r="AY613" i="67"/>
  <c r="AX613" i="67"/>
  <c r="AW613" i="67"/>
  <c r="AV613" i="67"/>
  <c r="AU613" i="67"/>
  <c r="AT613" i="67"/>
  <c r="AS613" i="67"/>
  <c r="AR613" i="67"/>
  <c r="AQ613" i="67"/>
  <c r="AP613" i="67"/>
  <c r="AO613" i="67"/>
  <c r="AN613" i="67"/>
  <c r="AM613" i="67"/>
  <c r="AL613" i="67"/>
  <c r="AK613" i="67"/>
  <c r="AG613" i="67"/>
  <c r="BU612" i="67"/>
  <c r="BT612" i="67"/>
  <c r="BS612" i="67"/>
  <c r="BR612" i="67"/>
  <c r="BQ612" i="67"/>
  <c r="BJ610" i="67"/>
  <c r="BJ611" i="67"/>
  <c r="BJ612" i="67"/>
  <c r="BO612" i="67"/>
  <c r="BI610" i="67"/>
  <c r="BI611" i="67"/>
  <c r="BI612" i="67"/>
  <c r="BN612" i="67"/>
  <c r="BH610" i="67"/>
  <c r="BH611" i="67"/>
  <c r="BH612" i="67"/>
  <c r="BM612" i="67"/>
  <c r="BL612" i="67"/>
  <c r="BK612" i="67"/>
  <c r="BE612" i="67"/>
  <c r="BD612" i="67"/>
  <c r="BC583" i="67"/>
  <c r="BB612" i="67"/>
  <c r="BA612" i="67"/>
  <c r="AZ612" i="67"/>
  <c r="AY612" i="67"/>
  <c r="AX612" i="67"/>
  <c r="AW612" i="67"/>
  <c r="AV612" i="67"/>
  <c r="AU612" i="67"/>
  <c r="AT612" i="67"/>
  <c r="AS612" i="67"/>
  <c r="AR612" i="67"/>
  <c r="AQ612" i="67"/>
  <c r="AP612" i="67"/>
  <c r="AO612" i="67"/>
  <c r="AN612" i="67"/>
  <c r="AM612" i="67"/>
  <c r="AL612" i="67"/>
  <c r="AK612" i="67"/>
  <c r="AG612" i="67"/>
  <c r="BU611" i="67"/>
  <c r="BT611" i="67"/>
  <c r="BS611" i="67"/>
  <c r="BR611" i="67"/>
  <c r="BQ611" i="67"/>
  <c r="BO611" i="67"/>
  <c r="BN611" i="67"/>
  <c r="BM611" i="67"/>
  <c r="BL611" i="67"/>
  <c r="BK611" i="67"/>
  <c r="BE611" i="67"/>
  <c r="BD611" i="67"/>
  <c r="BC582" i="67"/>
  <c r="BB611" i="67"/>
  <c r="BA611" i="67"/>
  <c r="AZ611" i="67"/>
  <c r="AY611" i="67"/>
  <c r="AX611" i="67"/>
  <c r="AW611" i="67"/>
  <c r="AV611" i="67"/>
  <c r="AU611" i="67"/>
  <c r="AT611" i="67"/>
  <c r="AS611" i="67"/>
  <c r="AR611" i="67"/>
  <c r="AQ611" i="67"/>
  <c r="AP611" i="67"/>
  <c r="AO611" i="67"/>
  <c r="AN611" i="67"/>
  <c r="AM611" i="67"/>
  <c r="AL611" i="67"/>
  <c r="AK611" i="67"/>
  <c r="AG611" i="67"/>
  <c r="BU610" i="67"/>
  <c r="BT610" i="67"/>
  <c r="BS610" i="67"/>
  <c r="BR610" i="67"/>
  <c r="BQ610" i="67"/>
  <c r="BO610" i="67"/>
  <c r="BN610" i="67"/>
  <c r="BM610" i="67"/>
  <c r="BL610" i="67"/>
  <c r="BK610" i="67"/>
  <c r="BE610" i="67"/>
  <c r="BD610" i="67"/>
  <c r="BC581" i="67"/>
  <c r="BB610" i="67"/>
  <c r="BA610" i="67"/>
  <c r="AZ610" i="67"/>
  <c r="AY610" i="67"/>
  <c r="AX610" i="67"/>
  <c r="AW610" i="67"/>
  <c r="AV610" i="67"/>
  <c r="AU610" i="67"/>
  <c r="AT610" i="67"/>
  <c r="AS610" i="67"/>
  <c r="AR610" i="67"/>
  <c r="AQ610" i="67"/>
  <c r="AP610" i="67"/>
  <c r="AO610" i="67"/>
  <c r="AN610" i="67"/>
  <c r="AM610" i="67"/>
  <c r="AL610" i="67"/>
  <c r="AK610" i="67"/>
  <c r="AG610" i="67"/>
  <c r="BU609" i="67"/>
  <c r="BT609" i="67"/>
  <c r="BS609" i="67"/>
  <c r="BR609" i="67"/>
  <c r="BQ609" i="67"/>
  <c r="BJ609" i="67"/>
  <c r="BO609" i="67"/>
  <c r="BI609" i="67"/>
  <c r="BN609" i="67"/>
  <c r="BH609" i="67"/>
  <c r="BM609" i="67"/>
  <c r="BL609" i="67"/>
  <c r="BK609" i="67"/>
  <c r="BE609" i="67"/>
  <c r="BD609" i="67"/>
  <c r="BC580" i="67"/>
  <c r="BB609" i="67"/>
  <c r="BA609" i="67"/>
  <c r="AZ609" i="67"/>
  <c r="AY609" i="67"/>
  <c r="AX609" i="67"/>
  <c r="AW609" i="67"/>
  <c r="AV609" i="67"/>
  <c r="AU609" i="67"/>
  <c r="AT609" i="67"/>
  <c r="AS609" i="67"/>
  <c r="AR609" i="67"/>
  <c r="AQ609" i="67"/>
  <c r="AP609" i="67"/>
  <c r="AO609" i="67"/>
  <c r="AN609" i="67"/>
  <c r="AM609" i="67"/>
  <c r="AL609" i="67"/>
  <c r="AK609" i="67"/>
  <c r="AG609" i="67"/>
  <c r="BU608" i="67"/>
  <c r="BT608" i="67"/>
  <c r="BS608" i="67"/>
  <c r="BR608" i="67"/>
  <c r="BQ608" i="67"/>
  <c r="BJ608" i="67"/>
  <c r="BO608" i="67"/>
  <c r="BI608" i="67"/>
  <c r="BN608" i="67"/>
  <c r="BH608" i="67"/>
  <c r="BM608" i="67"/>
  <c r="BL608" i="67"/>
  <c r="BK608" i="67"/>
  <c r="BE608" i="67"/>
  <c r="BD608" i="67"/>
  <c r="BC579" i="67"/>
  <c r="BB608" i="67"/>
  <c r="BA608" i="67"/>
  <c r="AZ608" i="67"/>
  <c r="AY608" i="67"/>
  <c r="AX608" i="67"/>
  <c r="AW608" i="67"/>
  <c r="AV608" i="67"/>
  <c r="AU608" i="67"/>
  <c r="AT608" i="67"/>
  <c r="AS608" i="67"/>
  <c r="AR608" i="67"/>
  <c r="AQ608" i="67"/>
  <c r="AP608" i="67"/>
  <c r="AO608" i="67"/>
  <c r="AN608" i="67"/>
  <c r="AM608" i="67"/>
  <c r="AL608" i="67"/>
  <c r="AK608" i="67"/>
  <c r="AG608" i="67"/>
  <c r="BU607" i="67"/>
  <c r="BT607" i="67"/>
  <c r="BS607" i="67"/>
  <c r="BR607" i="67"/>
  <c r="BQ607" i="67"/>
  <c r="BJ605" i="67"/>
  <c r="BJ606" i="67"/>
  <c r="BJ607" i="67"/>
  <c r="BO607" i="67"/>
  <c r="BI605" i="67"/>
  <c r="BI606" i="67"/>
  <c r="BI607" i="67"/>
  <c r="BN607" i="67"/>
  <c r="BH605" i="67"/>
  <c r="BH606" i="67"/>
  <c r="BH607" i="67"/>
  <c r="BM607" i="67"/>
  <c r="BL607" i="67"/>
  <c r="BK607" i="67"/>
  <c r="BE607" i="67"/>
  <c r="BD607" i="67"/>
  <c r="BC578" i="67"/>
  <c r="BB607" i="67"/>
  <c r="BA607" i="67"/>
  <c r="AZ607" i="67"/>
  <c r="AY607" i="67"/>
  <c r="AX607" i="67"/>
  <c r="AW607" i="67"/>
  <c r="AV607" i="67"/>
  <c r="AU607" i="67"/>
  <c r="AT607" i="67"/>
  <c r="AS607" i="67"/>
  <c r="AR607" i="67"/>
  <c r="AQ607" i="67"/>
  <c r="AP607" i="67"/>
  <c r="AO607" i="67"/>
  <c r="AN607" i="67"/>
  <c r="AM607" i="67"/>
  <c r="AL607" i="67"/>
  <c r="AK607" i="67"/>
  <c r="AG607" i="67"/>
  <c r="BU606" i="67"/>
  <c r="BT606" i="67"/>
  <c r="BS606" i="67"/>
  <c r="BR606" i="67"/>
  <c r="BQ606" i="67"/>
  <c r="BO606" i="67"/>
  <c r="BN606" i="67"/>
  <c r="BM606" i="67"/>
  <c r="BL606" i="67"/>
  <c r="BK606" i="67"/>
  <c r="BE606" i="67"/>
  <c r="BD606" i="67"/>
  <c r="BC577" i="67"/>
  <c r="BB606" i="67"/>
  <c r="BA606" i="67"/>
  <c r="AZ606" i="67"/>
  <c r="AY606" i="67"/>
  <c r="AX606" i="67"/>
  <c r="AW606" i="67"/>
  <c r="AV606" i="67"/>
  <c r="AU606" i="67"/>
  <c r="AT606" i="67"/>
  <c r="AS606" i="67"/>
  <c r="AR606" i="67"/>
  <c r="AQ606" i="67"/>
  <c r="AP606" i="67"/>
  <c r="AO606" i="67"/>
  <c r="AN606" i="67"/>
  <c r="AM606" i="67"/>
  <c r="AL606" i="67"/>
  <c r="AK606" i="67"/>
  <c r="AG606" i="67"/>
  <c r="BU605" i="67"/>
  <c r="BT605" i="67"/>
  <c r="BS605" i="67"/>
  <c r="BR605" i="67"/>
  <c r="BQ605" i="67"/>
  <c r="BO605" i="67"/>
  <c r="BN605" i="67"/>
  <c r="BM605" i="67"/>
  <c r="BL605" i="67"/>
  <c r="BK605" i="67"/>
  <c r="BE605" i="67"/>
  <c r="BD605" i="67"/>
  <c r="BC576" i="67"/>
  <c r="BB605" i="67"/>
  <c r="BA605" i="67"/>
  <c r="AZ605" i="67"/>
  <c r="AY605" i="67"/>
  <c r="AX605" i="67"/>
  <c r="AW605" i="67"/>
  <c r="AV605" i="67"/>
  <c r="AU605" i="67"/>
  <c r="AT605" i="67"/>
  <c r="AS605" i="67"/>
  <c r="AR605" i="67"/>
  <c r="AQ605" i="67"/>
  <c r="AP605" i="67"/>
  <c r="AO605" i="67"/>
  <c r="AN605" i="67"/>
  <c r="AM605" i="67"/>
  <c r="AL605" i="67"/>
  <c r="AK605" i="67"/>
  <c r="AG605" i="67"/>
  <c r="BU604" i="67"/>
  <c r="BT604" i="67"/>
  <c r="BS604" i="67"/>
  <c r="BR604" i="67"/>
  <c r="BQ604" i="67"/>
  <c r="BJ603" i="67"/>
  <c r="BJ604" i="67"/>
  <c r="BO604" i="67"/>
  <c r="BI603" i="67"/>
  <c r="BI604" i="67"/>
  <c r="BN604" i="67"/>
  <c r="BH603" i="67"/>
  <c r="BH604" i="67"/>
  <c r="BM604" i="67"/>
  <c r="BL604" i="67"/>
  <c r="BK604" i="67"/>
  <c r="BE604" i="67"/>
  <c r="BD604" i="67"/>
  <c r="BC575" i="67"/>
  <c r="BB604" i="67"/>
  <c r="BA604" i="67"/>
  <c r="AZ604" i="67"/>
  <c r="AY604" i="67"/>
  <c r="AX604" i="67"/>
  <c r="AW604" i="67"/>
  <c r="AV604" i="67"/>
  <c r="AU604" i="67"/>
  <c r="AT604" i="67"/>
  <c r="AS604" i="67"/>
  <c r="AR604" i="67"/>
  <c r="AQ604" i="67"/>
  <c r="AP604" i="67"/>
  <c r="AO604" i="67"/>
  <c r="AN604" i="67"/>
  <c r="AM604" i="67"/>
  <c r="AL604" i="67"/>
  <c r="AK604" i="67"/>
  <c r="AG604" i="67"/>
  <c r="BU603" i="67"/>
  <c r="BT603" i="67"/>
  <c r="BS603" i="67"/>
  <c r="BR603" i="67"/>
  <c r="BQ603" i="67"/>
  <c r="BO603" i="67"/>
  <c r="BN603" i="67"/>
  <c r="BM603" i="67"/>
  <c r="BL603" i="67"/>
  <c r="BK603" i="67"/>
  <c r="BE603" i="67"/>
  <c r="BD603" i="67"/>
  <c r="BC574" i="67"/>
  <c r="BB603" i="67"/>
  <c r="BA603" i="67"/>
  <c r="AZ603" i="67"/>
  <c r="AY603" i="67"/>
  <c r="AX603" i="67"/>
  <c r="AW603" i="67"/>
  <c r="AV603" i="67"/>
  <c r="AU603" i="67"/>
  <c r="AT603" i="67"/>
  <c r="AS603" i="67"/>
  <c r="AR603" i="67"/>
  <c r="AQ603" i="67"/>
  <c r="AP603" i="67"/>
  <c r="AO603" i="67"/>
  <c r="AN603" i="67"/>
  <c r="AM603" i="67"/>
  <c r="AL603" i="67"/>
  <c r="AK603" i="67"/>
  <c r="AG603" i="67"/>
  <c r="BU602" i="67"/>
  <c r="BT602" i="67"/>
  <c r="BS602" i="67"/>
  <c r="BR602" i="67"/>
  <c r="BQ602" i="67"/>
  <c r="BJ602" i="67"/>
  <c r="BO602" i="67"/>
  <c r="BI602" i="67"/>
  <c r="BN602" i="67"/>
  <c r="BH602" i="67"/>
  <c r="BM602" i="67"/>
  <c r="BL602" i="67"/>
  <c r="BK602" i="67"/>
  <c r="BE602" i="67"/>
  <c r="BD602" i="67"/>
  <c r="BC573" i="67"/>
  <c r="BB602" i="67"/>
  <c r="BA602" i="67"/>
  <c r="AZ602" i="67"/>
  <c r="AY602" i="67"/>
  <c r="AX602" i="67"/>
  <c r="AW602" i="67"/>
  <c r="AV602" i="67"/>
  <c r="AU602" i="67"/>
  <c r="AT602" i="67"/>
  <c r="AS602" i="67"/>
  <c r="AR602" i="67"/>
  <c r="AQ602" i="67"/>
  <c r="AP602" i="67"/>
  <c r="AO602" i="67"/>
  <c r="AN602" i="67"/>
  <c r="AM602" i="67"/>
  <c r="AL602" i="67"/>
  <c r="AK602" i="67"/>
  <c r="AG602" i="67"/>
  <c r="BU601" i="67"/>
  <c r="BT601" i="67"/>
  <c r="BS601" i="67"/>
  <c r="BR601" i="67"/>
  <c r="BQ601" i="67"/>
  <c r="BJ601" i="67"/>
  <c r="BO601" i="67"/>
  <c r="BI601" i="67"/>
  <c r="BN601" i="67"/>
  <c r="BH601" i="67"/>
  <c r="BM601" i="67"/>
  <c r="BL601" i="67"/>
  <c r="BK601" i="67"/>
  <c r="BE601" i="67"/>
  <c r="BD601" i="67"/>
  <c r="BC572" i="67"/>
  <c r="BB601" i="67"/>
  <c r="BA601" i="67"/>
  <c r="AZ601" i="67"/>
  <c r="AY601" i="67"/>
  <c r="AX601" i="67"/>
  <c r="AW601" i="67"/>
  <c r="AV601" i="67"/>
  <c r="AU601" i="67"/>
  <c r="AT601" i="67"/>
  <c r="AS601" i="67"/>
  <c r="AR601" i="67"/>
  <c r="AQ601" i="67"/>
  <c r="AP601" i="67"/>
  <c r="AO601" i="67"/>
  <c r="AN601" i="67"/>
  <c r="AM601" i="67"/>
  <c r="AL601" i="67"/>
  <c r="AK601" i="67"/>
  <c r="AG601" i="67"/>
  <c r="BU600" i="67"/>
  <c r="BT600" i="67"/>
  <c r="BS600" i="67"/>
  <c r="BR600" i="67"/>
  <c r="BQ600" i="67"/>
  <c r="BJ599" i="67"/>
  <c r="BJ600" i="67"/>
  <c r="BO600" i="67"/>
  <c r="BI599" i="67"/>
  <c r="BI600" i="67"/>
  <c r="BN600" i="67"/>
  <c r="BH599" i="67"/>
  <c r="BH600" i="67"/>
  <c r="BM600" i="67"/>
  <c r="BL600" i="67"/>
  <c r="BK600" i="67"/>
  <c r="BE600" i="67"/>
  <c r="BD600" i="67"/>
  <c r="BC571" i="67"/>
  <c r="BB600" i="67"/>
  <c r="BA600" i="67"/>
  <c r="AZ600" i="67"/>
  <c r="AY600" i="67"/>
  <c r="AX600" i="67"/>
  <c r="AW600" i="67"/>
  <c r="AV600" i="67"/>
  <c r="AU600" i="67"/>
  <c r="AT600" i="67"/>
  <c r="AS600" i="67"/>
  <c r="AR600" i="67"/>
  <c r="AQ600" i="67"/>
  <c r="AP600" i="67"/>
  <c r="AO600" i="67"/>
  <c r="AN600" i="67"/>
  <c r="AM600" i="67"/>
  <c r="AL600" i="67"/>
  <c r="AK600" i="67"/>
  <c r="AG600" i="67"/>
  <c r="BU599" i="67"/>
  <c r="BT599" i="67"/>
  <c r="BS599" i="67"/>
  <c r="BR599" i="67"/>
  <c r="BQ599" i="67"/>
  <c r="BO599" i="67"/>
  <c r="BN599" i="67"/>
  <c r="BM599" i="67"/>
  <c r="BL599" i="67"/>
  <c r="BK599" i="67"/>
  <c r="BE599" i="67"/>
  <c r="BD599" i="67"/>
  <c r="BC570" i="67"/>
  <c r="BB599" i="67"/>
  <c r="BA599" i="67"/>
  <c r="AZ599" i="67"/>
  <c r="AY599" i="67"/>
  <c r="AX599" i="67"/>
  <c r="AW599" i="67"/>
  <c r="AV599" i="67"/>
  <c r="AU599" i="67"/>
  <c r="AT599" i="67"/>
  <c r="AS599" i="67"/>
  <c r="AR599" i="67"/>
  <c r="AQ599" i="67"/>
  <c r="AP599" i="67"/>
  <c r="AO599" i="67"/>
  <c r="AN599" i="67"/>
  <c r="AM599" i="67"/>
  <c r="AL599" i="67"/>
  <c r="AK599" i="67"/>
  <c r="AG599" i="67"/>
  <c r="BU598" i="67"/>
  <c r="BT598" i="67"/>
  <c r="BS598" i="67"/>
  <c r="BR598" i="67"/>
  <c r="BQ598" i="67"/>
  <c r="BJ595" i="67"/>
  <c r="BJ596" i="67"/>
  <c r="BJ597" i="67"/>
  <c r="BJ598" i="67"/>
  <c r="BO598" i="67"/>
  <c r="BI595" i="67"/>
  <c r="BI596" i="67"/>
  <c r="BI597" i="67"/>
  <c r="BI598" i="67"/>
  <c r="BN598" i="67"/>
  <c r="BH595" i="67"/>
  <c r="BH596" i="67"/>
  <c r="BH597" i="67"/>
  <c r="BH598" i="67"/>
  <c r="BM598" i="67"/>
  <c r="BL598" i="67"/>
  <c r="BK598" i="67"/>
  <c r="BE598" i="67"/>
  <c r="BD598" i="67"/>
  <c r="BC569" i="67"/>
  <c r="BB598" i="67"/>
  <c r="BA598" i="67"/>
  <c r="AZ598" i="67"/>
  <c r="AY598" i="67"/>
  <c r="AX598" i="67"/>
  <c r="AW598" i="67"/>
  <c r="AV598" i="67"/>
  <c r="AU598" i="67"/>
  <c r="AT598" i="67"/>
  <c r="AS598" i="67"/>
  <c r="AR598" i="67"/>
  <c r="AQ598" i="67"/>
  <c r="AP598" i="67"/>
  <c r="AO598" i="67"/>
  <c r="AN598" i="67"/>
  <c r="AM598" i="67"/>
  <c r="AL598" i="67"/>
  <c r="AK598" i="67"/>
  <c r="AG598" i="67"/>
  <c r="BU597" i="67"/>
  <c r="BT597" i="67"/>
  <c r="BS597" i="67"/>
  <c r="BR597" i="67"/>
  <c r="BQ597" i="67"/>
  <c r="BO597" i="67"/>
  <c r="BN597" i="67"/>
  <c r="BM597" i="67"/>
  <c r="BL597" i="67"/>
  <c r="BK597" i="67"/>
  <c r="BE597" i="67"/>
  <c r="BD597" i="67"/>
  <c r="BC568" i="67"/>
  <c r="BB597" i="67"/>
  <c r="BA597" i="67"/>
  <c r="AZ597" i="67"/>
  <c r="AY597" i="67"/>
  <c r="AX597" i="67"/>
  <c r="AW597" i="67"/>
  <c r="AV597" i="67"/>
  <c r="AU597" i="67"/>
  <c r="AT597" i="67"/>
  <c r="AS597" i="67"/>
  <c r="AR597" i="67"/>
  <c r="AQ597" i="67"/>
  <c r="AP597" i="67"/>
  <c r="AO597" i="67"/>
  <c r="AN597" i="67"/>
  <c r="AM597" i="67"/>
  <c r="AL597" i="67"/>
  <c r="AK597" i="67"/>
  <c r="AG597" i="67"/>
  <c r="BU596" i="67"/>
  <c r="BT596" i="67"/>
  <c r="BS596" i="67"/>
  <c r="BR596" i="67"/>
  <c r="BQ596" i="67"/>
  <c r="BO596" i="67"/>
  <c r="BN596" i="67"/>
  <c r="BM596" i="67"/>
  <c r="BL596" i="67"/>
  <c r="BK596" i="67"/>
  <c r="BE596" i="67"/>
  <c r="BD596" i="67"/>
  <c r="BC567" i="67"/>
  <c r="BB596" i="67"/>
  <c r="BA596" i="67"/>
  <c r="AZ596" i="67"/>
  <c r="AY596" i="67"/>
  <c r="AX596" i="67"/>
  <c r="AW596" i="67"/>
  <c r="AV596" i="67"/>
  <c r="AU596" i="67"/>
  <c r="AT596" i="67"/>
  <c r="AS596" i="67"/>
  <c r="AR596" i="67"/>
  <c r="AQ596" i="67"/>
  <c r="AP596" i="67"/>
  <c r="AO596" i="67"/>
  <c r="AN596" i="67"/>
  <c r="AM596" i="67"/>
  <c r="AL596" i="67"/>
  <c r="AK596" i="67"/>
  <c r="AG596" i="67"/>
  <c r="BU595" i="67"/>
  <c r="BT595" i="67"/>
  <c r="BS595" i="67"/>
  <c r="BR595" i="67"/>
  <c r="BQ595" i="67"/>
  <c r="BO595" i="67"/>
  <c r="BN595" i="67"/>
  <c r="BM595" i="67"/>
  <c r="BL595" i="67"/>
  <c r="BK595" i="67"/>
  <c r="BE595" i="67"/>
  <c r="BD595" i="67"/>
  <c r="BC566" i="67"/>
  <c r="BB595" i="67"/>
  <c r="BA595" i="67"/>
  <c r="AZ595" i="67"/>
  <c r="AY595" i="67"/>
  <c r="AX595" i="67"/>
  <c r="AW595" i="67"/>
  <c r="AV595" i="67"/>
  <c r="AU595" i="67"/>
  <c r="AT595" i="67"/>
  <c r="AS595" i="67"/>
  <c r="AR595" i="67"/>
  <c r="AQ595" i="67"/>
  <c r="AP595" i="67"/>
  <c r="AO595" i="67"/>
  <c r="AN595" i="67"/>
  <c r="AM595" i="67"/>
  <c r="AL595" i="67"/>
  <c r="AK595" i="67"/>
  <c r="AG595" i="67"/>
  <c r="BU594" i="67"/>
  <c r="BT594" i="67"/>
  <c r="BS594" i="67"/>
  <c r="BR594" i="67"/>
  <c r="BQ594" i="67"/>
  <c r="BJ594" i="67"/>
  <c r="BO594" i="67"/>
  <c r="BI594" i="67"/>
  <c r="BN594" i="67"/>
  <c r="BH594" i="67"/>
  <c r="BM594" i="67"/>
  <c r="BL594" i="67"/>
  <c r="BK594" i="67"/>
  <c r="BE594" i="67"/>
  <c r="BD594" i="67"/>
  <c r="BC565" i="67"/>
  <c r="BB594" i="67"/>
  <c r="BA594" i="67"/>
  <c r="AZ594" i="67"/>
  <c r="AY594" i="67"/>
  <c r="AX594" i="67"/>
  <c r="AW594" i="67"/>
  <c r="AV594" i="67"/>
  <c r="AU594" i="67"/>
  <c r="AT594" i="67"/>
  <c r="AS594" i="67"/>
  <c r="AR594" i="67"/>
  <c r="AQ594" i="67"/>
  <c r="AP594" i="67"/>
  <c r="AO594" i="67"/>
  <c r="AN594" i="67"/>
  <c r="AM594" i="67"/>
  <c r="AL594" i="67"/>
  <c r="AK594" i="67"/>
  <c r="AG594" i="67"/>
  <c r="BU593" i="67"/>
  <c r="BT593" i="67"/>
  <c r="BS593" i="67"/>
  <c r="BR593" i="67"/>
  <c r="BQ593" i="67"/>
  <c r="BJ593" i="67"/>
  <c r="BO593" i="67"/>
  <c r="BI593" i="67"/>
  <c r="BN593" i="67"/>
  <c r="BH593" i="67"/>
  <c r="BM593" i="67"/>
  <c r="BL593" i="67"/>
  <c r="BK593" i="67"/>
  <c r="BE593" i="67"/>
  <c r="BD593" i="67"/>
  <c r="BC564" i="67"/>
  <c r="BB593" i="67"/>
  <c r="BA593" i="67"/>
  <c r="AZ593" i="67"/>
  <c r="AY593" i="67"/>
  <c r="AX593" i="67"/>
  <c r="AW593" i="67"/>
  <c r="AV593" i="67"/>
  <c r="AU593" i="67"/>
  <c r="AT593" i="67"/>
  <c r="AS593" i="67"/>
  <c r="AR593" i="67"/>
  <c r="AQ593" i="67"/>
  <c r="AP593" i="67"/>
  <c r="AO593" i="67"/>
  <c r="AN593" i="67"/>
  <c r="AM593" i="67"/>
  <c r="AL593" i="67"/>
  <c r="AK593" i="67"/>
  <c r="AG593" i="67"/>
  <c r="BU592" i="67"/>
  <c r="BT592" i="67"/>
  <c r="BS592" i="67"/>
  <c r="BR592" i="67"/>
  <c r="BQ592" i="67"/>
  <c r="BJ592" i="67"/>
  <c r="BO592" i="67"/>
  <c r="BI592" i="67"/>
  <c r="BN592" i="67"/>
  <c r="BH592" i="67"/>
  <c r="BM592" i="67"/>
  <c r="BL592" i="67"/>
  <c r="BK592" i="67"/>
  <c r="BE592" i="67"/>
  <c r="BD592" i="67"/>
  <c r="BC563" i="67"/>
  <c r="BB592" i="67"/>
  <c r="BA592" i="67"/>
  <c r="AZ592" i="67"/>
  <c r="AY592" i="67"/>
  <c r="AX592" i="67"/>
  <c r="AW592" i="67"/>
  <c r="AV592" i="67"/>
  <c r="AU592" i="67"/>
  <c r="AT592" i="67"/>
  <c r="AS592" i="67"/>
  <c r="AR592" i="67"/>
  <c r="AQ592" i="67"/>
  <c r="AP592" i="67"/>
  <c r="AO592" i="67"/>
  <c r="AN592" i="67"/>
  <c r="AM592" i="67"/>
  <c r="AL592" i="67"/>
  <c r="AK592" i="67"/>
  <c r="AG592" i="67"/>
  <c r="BU591" i="67"/>
  <c r="BT591" i="67"/>
  <c r="BS591" i="67"/>
  <c r="BR591" i="67"/>
  <c r="BQ591" i="67"/>
  <c r="BJ590" i="67"/>
  <c r="BJ591" i="67"/>
  <c r="BO591" i="67"/>
  <c r="BI590" i="67"/>
  <c r="BI591" i="67"/>
  <c r="BN591" i="67"/>
  <c r="BH590" i="67"/>
  <c r="BH591" i="67"/>
  <c r="BM591" i="67"/>
  <c r="BL591" i="67"/>
  <c r="BK591" i="67"/>
  <c r="BE591" i="67"/>
  <c r="BD591" i="67"/>
  <c r="BC562" i="67"/>
  <c r="BB591" i="67"/>
  <c r="BA591" i="67"/>
  <c r="AZ591" i="67"/>
  <c r="AY591" i="67"/>
  <c r="AX591" i="67"/>
  <c r="AW591" i="67"/>
  <c r="AV591" i="67"/>
  <c r="AU591" i="67"/>
  <c r="AT591" i="67"/>
  <c r="AS591" i="67"/>
  <c r="AR591" i="67"/>
  <c r="AQ591" i="67"/>
  <c r="AP591" i="67"/>
  <c r="AO591" i="67"/>
  <c r="AN591" i="67"/>
  <c r="AM591" i="67"/>
  <c r="AL591" i="67"/>
  <c r="AK591" i="67"/>
  <c r="AG591" i="67"/>
  <c r="BU590" i="67"/>
  <c r="BT590" i="67"/>
  <c r="BS590" i="67"/>
  <c r="BR590" i="67"/>
  <c r="BQ590" i="67"/>
  <c r="BO590" i="67"/>
  <c r="BN590" i="67"/>
  <c r="BM590" i="67"/>
  <c r="BL590" i="67"/>
  <c r="BK590" i="67"/>
  <c r="BE590" i="67"/>
  <c r="BD590" i="67"/>
  <c r="BC561" i="67"/>
  <c r="BB590" i="67"/>
  <c r="BA590" i="67"/>
  <c r="AZ590" i="67"/>
  <c r="AY590" i="67"/>
  <c r="AX590" i="67"/>
  <c r="AW590" i="67"/>
  <c r="AV590" i="67"/>
  <c r="AU590" i="67"/>
  <c r="AT590" i="67"/>
  <c r="AS590" i="67"/>
  <c r="AR590" i="67"/>
  <c r="AQ590" i="67"/>
  <c r="AP590" i="67"/>
  <c r="AO590" i="67"/>
  <c r="AN590" i="67"/>
  <c r="AM590" i="67"/>
  <c r="AL590" i="67"/>
  <c r="AK590" i="67"/>
  <c r="AG590" i="67"/>
  <c r="BU589" i="67"/>
  <c r="BT589" i="67"/>
  <c r="BS589" i="67"/>
  <c r="BR589" i="67"/>
  <c r="BQ589" i="67"/>
  <c r="BJ589" i="67"/>
  <c r="BO589" i="67"/>
  <c r="BI589" i="67"/>
  <c r="BN589" i="67"/>
  <c r="BH589" i="67"/>
  <c r="BM589" i="67"/>
  <c r="BL589" i="67"/>
  <c r="BK589" i="67"/>
  <c r="BE589" i="67"/>
  <c r="BD589" i="67"/>
  <c r="BC560" i="67"/>
  <c r="BB589" i="67"/>
  <c r="BA589" i="67"/>
  <c r="AZ589" i="67"/>
  <c r="AY589" i="67"/>
  <c r="AX589" i="67"/>
  <c r="AW589" i="67"/>
  <c r="AV589" i="67"/>
  <c r="AU589" i="67"/>
  <c r="AT589" i="67"/>
  <c r="AS589" i="67"/>
  <c r="AR589" i="67"/>
  <c r="AQ589" i="67"/>
  <c r="AP589" i="67"/>
  <c r="AO589" i="67"/>
  <c r="AN589" i="67"/>
  <c r="AM589" i="67"/>
  <c r="AL589" i="67"/>
  <c r="AK589" i="67"/>
  <c r="AG589" i="67"/>
  <c r="BU588" i="67"/>
  <c r="BT588" i="67"/>
  <c r="BS588" i="67"/>
  <c r="BR588" i="67"/>
  <c r="BQ588" i="67"/>
  <c r="BJ588" i="67"/>
  <c r="BO588" i="67"/>
  <c r="BI588" i="67"/>
  <c r="BN588" i="67"/>
  <c r="BH588" i="67"/>
  <c r="BM588" i="67"/>
  <c r="BL588" i="67"/>
  <c r="BK588" i="67"/>
  <c r="BE588" i="67"/>
  <c r="BD588" i="67"/>
  <c r="BC559" i="67"/>
  <c r="BB588" i="67"/>
  <c r="BA588" i="67"/>
  <c r="AZ588" i="67"/>
  <c r="AY588" i="67"/>
  <c r="AX588" i="67"/>
  <c r="AW588" i="67"/>
  <c r="AV588" i="67"/>
  <c r="AU588" i="67"/>
  <c r="AT588" i="67"/>
  <c r="AS588" i="67"/>
  <c r="AR588" i="67"/>
  <c r="AQ588" i="67"/>
  <c r="AP588" i="67"/>
  <c r="AO588" i="67"/>
  <c r="AN588" i="67"/>
  <c r="AM588" i="67"/>
  <c r="AL588" i="67"/>
  <c r="AK588" i="67"/>
  <c r="AG588" i="67"/>
  <c r="BU587" i="67"/>
  <c r="BT587" i="67"/>
  <c r="BS587" i="67"/>
  <c r="BR587" i="67"/>
  <c r="BQ587" i="67"/>
  <c r="BJ587" i="67"/>
  <c r="BO587" i="67"/>
  <c r="BI587" i="67"/>
  <c r="BN587" i="67"/>
  <c r="BH587" i="67"/>
  <c r="BM587" i="67"/>
  <c r="BL587" i="67"/>
  <c r="BK587" i="67"/>
  <c r="BE587" i="67"/>
  <c r="BD587" i="67"/>
  <c r="BC558" i="67"/>
  <c r="BB587" i="67"/>
  <c r="BA587" i="67"/>
  <c r="AZ587" i="67"/>
  <c r="AY587" i="67"/>
  <c r="AX587" i="67"/>
  <c r="AW587" i="67"/>
  <c r="AV587" i="67"/>
  <c r="AU587" i="67"/>
  <c r="AT587" i="67"/>
  <c r="AS587" i="67"/>
  <c r="AR587" i="67"/>
  <c r="AQ587" i="67"/>
  <c r="AP587" i="67"/>
  <c r="AO587" i="67"/>
  <c r="AN587" i="67"/>
  <c r="AM587" i="67"/>
  <c r="AL587" i="67"/>
  <c r="AK587" i="67"/>
  <c r="AG587" i="67"/>
  <c r="BU586" i="67"/>
  <c r="BT586" i="67"/>
  <c r="BS586" i="67"/>
  <c r="BR586" i="67"/>
  <c r="BQ586" i="67"/>
  <c r="BJ586" i="67"/>
  <c r="BO586" i="67"/>
  <c r="BI586" i="67"/>
  <c r="BN586" i="67"/>
  <c r="BH586" i="67"/>
  <c r="BM586" i="67"/>
  <c r="BL586" i="67"/>
  <c r="BK586" i="67"/>
  <c r="BE586" i="67"/>
  <c r="BD586" i="67"/>
  <c r="BC557" i="67"/>
  <c r="BB586" i="67"/>
  <c r="BA586" i="67"/>
  <c r="AZ586" i="67"/>
  <c r="AY586" i="67"/>
  <c r="AX586" i="67"/>
  <c r="AW586" i="67"/>
  <c r="AV586" i="67"/>
  <c r="AU586" i="67"/>
  <c r="AT586" i="67"/>
  <c r="AS586" i="67"/>
  <c r="AR586" i="67"/>
  <c r="AQ586" i="67"/>
  <c r="AP586" i="67"/>
  <c r="AO586" i="67"/>
  <c r="AN586" i="67"/>
  <c r="AM586" i="67"/>
  <c r="AL586" i="67"/>
  <c r="AK586" i="67"/>
  <c r="AG586" i="67"/>
  <c r="BU585" i="67"/>
  <c r="BT585" i="67"/>
  <c r="BS585" i="67"/>
  <c r="BR585" i="67"/>
  <c r="BQ585" i="67"/>
  <c r="BJ583" i="67"/>
  <c r="BJ584" i="67"/>
  <c r="BJ585" i="67"/>
  <c r="BO585" i="67"/>
  <c r="BI583" i="67"/>
  <c r="BI584" i="67"/>
  <c r="BI585" i="67"/>
  <c r="BN585" i="67"/>
  <c r="BH583" i="67"/>
  <c r="BH584" i="67"/>
  <c r="BH585" i="67"/>
  <c r="BM585" i="67"/>
  <c r="BL585" i="67"/>
  <c r="BK585" i="67"/>
  <c r="BE585" i="67"/>
  <c r="BD585" i="67"/>
  <c r="BC556" i="67"/>
  <c r="BB585" i="67"/>
  <c r="BA585" i="67"/>
  <c r="AZ585" i="67"/>
  <c r="AY585" i="67"/>
  <c r="AX585" i="67"/>
  <c r="AW585" i="67"/>
  <c r="AV585" i="67"/>
  <c r="AU585" i="67"/>
  <c r="AT585" i="67"/>
  <c r="AS585" i="67"/>
  <c r="AR585" i="67"/>
  <c r="AQ585" i="67"/>
  <c r="AP585" i="67"/>
  <c r="AO585" i="67"/>
  <c r="AN585" i="67"/>
  <c r="AM585" i="67"/>
  <c r="AL585" i="67"/>
  <c r="AK585" i="67"/>
  <c r="AG585" i="67"/>
  <c r="BU584" i="67"/>
  <c r="BT584" i="67"/>
  <c r="BS584" i="67"/>
  <c r="BR584" i="67"/>
  <c r="BQ584" i="67"/>
  <c r="BO584" i="67"/>
  <c r="BN584" i="67"/>
  <c r="BM584" i="67"/>
  <c r="BL584" i="67"/>
  <c r="BK584" i="67"/>
  <c r="BE584" i="67"/>
  <c r="BD584" i="67"/>
  <c r="BC555" i="67"/>
  <c r="BB584" i="67"/>
  <c r="BA584" i="67"/>
  <c r="AZ584" i="67"/>
  <c r="AY584" i="67"/>
  <c r="AX584" i="67"/>
  <c r="AW584" i="67"/>
  <c r="AV584" i="67"/>
  <c r="AU584" i="67"/>
  <c r="AT584" i="67"/>
  <c r="AS584" i="67"/>
  <c r="AR584" i="67"/>
  <c r="AQ584" i="67"/>
  <c r="AP584" i="67"/>
  <c r="AO584" i="67"/>
  <c r="AN584" i="67"/>
  <c r="AM584" i="67"/>
  <c r="AL584" i="67"/>
  <c r="AK584" i="67"/>
  <c r="AG584" i="67"/>
  <c r="BU583" i="67"/>
  <c r="BT583" i="67"/>
  <c r="BS583" i="67"/>
  <c r="BR583" i="67"/>
  <c r="BQ583" i="67"/>
  <c r="BO583" i="67"/>
  <c r="BN583" i="67"/>
  <c r="BM583" i="67"/>
  <c r="BL583" i="67"/>
  <c r="BK583" i="67"/>
  <c r="BE583" i="67"/>
  <c r="BD583" i="67"/>
  <c r="BC554" i="67"/>
  <c r="BB583" i="67"/>
  <c r="BA583" i="67"/>
  <c r="AZ583" i="67"/>
  <c r="AY583" i="67"/>
  <c r="AX583" i="67"/>
  <c r="AW583" i="67"/>
  <c r="AV583" i="67"/>
  <c r="AU583" i="67"/>
  <c r="AT583" i="67"/>
  <c r="AS583" i="67"/>
  <c r="AR583" i="67"/>
  <c r="AQ583" i="67"/>
  <c r="AP583" i="67"/>
  <c r="AO583" i="67"/>
  <c r="AN583" i="67"/>
  <c r="AM583" i="67"/>
  <c r="AL583" i="67"/>
  <c r="AK583" i="67"/>
  <c r="AG583" i="67"/>
  <c r="BU582" i="67"/>
  <c r="BT582" i="67"/>
  <c r="BS582" i="67"/>
  <c r="BR582" i="67"/>
  <c r="BQ582" i="67"/>
  <c r="BJ580" i="67"/>
  <c r="BJ581" i="67"/>
  <c r="BJ582" i="67"/>
  <c r="BO582" i="67"/>
  <c r="BI580" i="67"/>
  <c r="BI581" i="67"/>
  <c r="BI582" i="67"/>
  <c r="BN582" i="67"/>
  <c r="BH580" i="67"/>
  <c r="BH581" i="67"/>
  <c r="BH582" i="67"/>
  <c r="BM582" i="67"/>
  <c r="BL582" i="67"/>
  <c r="BK582" i="67"/>
  <c r="BE582" i="67"/>
  <c r="BD582" i="67"/>
  <c r="BC553" i="67"/>
  <c r="BB582" i="67"/>
  <c r="BA582" i="67"/>
  <c r="AZ582" i="67"/>
  <c r="AY582" i="67"/>
  <c r="AX582" i="67"/>
  <c r="AW582" i="67"/>
  <c r="AV582" i="67"/>
  <c r="AU582" i="67"/>
  <c r="AT582" i="67"/>
  <c r="AS582" i="67"/>
  <c r="AR582" i="67"/>
  <c r="AQ582" i="67"/>
  <c r="AP582" i="67"/>
  <c r="AO582" i="67"/>
  <c r="AN582" i="67"/>
  <c r="AM582" i="67"/>
  <c r="AL582" i="67"/>
  <c r="AK582" i="67"/>
  <c r="AG582" i="67"/>
  <c r="BU581" i="67"/>
  <c r="BT581" i="67"/>
  <c r="BS581" i="67"/>
  <c r="BR581" i="67"/>
  <c r="BQ581" i="67"/>
  <c r="BO581" i="67"/>
  <c r="BN581" i="67"/>
  <c r="BM581" i="67"/>
  <c r="BL581" i="67"/>
  <c r="BK581" i="67"/>
  <c r="BE581" i="67"/>
  <c r="BD581" i="67"/>
  <c r="BC552" i="67"/>
  <c r="BB581" i="67"/>
  <c r="BA581" i="67"/>
  <c r="AZ581" i="67"/>
  <c r="AY581" i="67"/>
  <c r="AX581" i="67"/>
  <c r="AW581" i="67"/>
  <c r="AV581" i="67"/>
  <c r="AU581" i="67"/>
  <c r="AT581" i="67"/>
  <c r="AS581" i="67"/>
  <c r="AR581" i="67"/>
  <c r="AQ581" i="67"/>
  <c r="AP581" i="67"/>
  <c r="AO581" i="67"/>
  <c r="AN581" i="67"/>
  <c r="AM581" i="67"/>
  <c r="AL581" i="67"/>
  <c r="AK581" i="67"/>
  <c r="AG581" i="67"/>
  <c r="BU580" i="67"/>
  <c r="BT580" i="67"/>
  <c r="BS580" i="67"/>
  <c r="BR580" i="67"/>
  <c r="BQ580" i="67"/>
  <c r="BO580" i="67"/>
  <c r="BN580" i="67"/>
  <c r="BM580" i="67"/>
  <c r="BL580" i="67"/>
  <c r="BK580" i="67"/>
  <c r="BE580" i="67"/>
  <c r="BD580" i="67"/>
  <c r="BC551" i="67"/>
  <c r="BB580" i="67"/>
  <c r="BA580" i="67"/>
  <c r="AZ580" i="67"/>
  <c r="AY580" i="67"/>
  <c r="AX580" i="67"/>
  <c r="AW580" i="67"/>
  <c r="AV580" i="67"/>
  <c r="AU580" i="67"/>
  <c r="AT580" i="67"/>
  <c r="AS580" i="67"/>
  <c r="AR580" i="67"/>
  <c r="AQ580" i="67"/>
  <c r="AP580" i="67"/>
  <c r="AO580" i="67"/>
  <c r="AN580" i="67"/>
  <c r="AM580" i="67"/>
  <c r="AL580" i="67"/>
  <c r="AK580" i="67"/>
  <c r="AG580" i="67"/>
  <c r="BU579" i="67"/>
  <c r="BT579" i="67"/>
  <c r="BS579" i="67"/>
  <c r="BR579" i="67"/>
  <c r="BQ579" i="67"/>
  <c r="BJ578" i="67"/>
  <c r="BJ579" i="67"/>
  <c r="BO579" i="67"/>
  <c r="BI578" i="67"/>
  <c r="BI579" i="67"/>
  <c r="BN579" i="67"/>
  <c r="BH578" i="67"/>
  <c r="BH579" i="67"/>
  <c r="BM579" i="67"/>
  <c r="BL579" i="67"/>
  <c r="BK579" i="67"/>
  <c r="BE579" i="67"/>
  <c r="BD579" i="67"/>
  <c r="BC550" i="67"/>
  <c r="BB579" i="67"/>
  <c r="BA579" i="67"/>
  <c r="AZ579" i="67"/>
  <c r="AY579" i="67"/>
  <c r="AX579" i="67"/>
  <c r="AW579" i="67"/>
  <c r="AV579" i="67"/>
  <c r="AU579" i="67"/>
  <c r="AT579" i="67"/>
  <c r="AS579" i="67"/>
  <c r="AR579" i="67"/>
  <c r="AQ579" i="67"/>
  <c r="AP579" i="67"/>
  <c r="AO579" i="67"/>
  <c r="AN579" i="67"/>
  <c r="AM579" i="67"/>
  <c r="AL579" i="67"/>
  <c r="AK579" i="67"/>
  <c r="AG579" i="67"/>
  <c r="BU578" i="67"/>
  <c r="BT578" i="67"/>
  <c r="BS578" i="67"/>
  <c r="BR578" i="67"/>
  <c r="BQ578" i="67"/>
  <c r="BO578" i="67"/>
  <c r="BN578" i="67"/>
  <c r="BM578" i="67"/>
  <c r="BL578" i="67"/>
  <c r="BK578" i="67"/>
  <c r="BE578" i="67"/>
  <c r="BD578" i="67"/>
  <c r="BC549" i="67"/>
  <c r="BB578" i="67"/>
  <c r="BA578" i="67"/>
  <c r="AZ578" i="67"/>
  <c r="AY578" i="67"/>
  <c r="AX578" i="67"/>
  <c r="AW578" i="67"/>
  <c r="AV578" i="67"/>
  <c r="AU578" i="67"/>
  <c r="AT578" i="67"/>
  <c r="AS578" i="67"/>
  <c r="AR578" i="67"/>
  <c r="AQ578" i="67"/>
  <c r="AP578" i="67"/>
  <c r="AO578" i="67"/>
  <c r="AN578" i="67"/>
  <c r="AM578" i="67"/>
  <c r="AL578" i="67"/>
  <c r="AK578" i="67"/>
  <c r="AG578" i="67"/>
  <c r="BU577" i="67"/>
  <c r="BT577" i="67"/>
  <c r="BS577" i="67"/>
  <c r="BR577" i="67"/>
  <c r="BQ577" i="67"/>
  <c r="BJ577" i="67"/>
  <c r="BO577" i="67"/>
  <c r="BI577" i="67"/>
  <c r="BN577" i="67"/>
  <c r="BH577" i="67"/>
  <c r="BM577" i="67"/>
  <c r="BL577" i="67"/>
  <c r="BK577" i="67"/>
  <c r="BE577" i="67"/>
  <c r="BD577" i="67"/>
  <c r="BC548" i="67"/>
  <c r="BB577" i="67"/>
  <c r="BA577" i="67"/>
  <c r="AZ577" i="67"/>
  <c r="AY577" i="67"/>
  <c r="AX577" i="67"/>
  <c r="AW577" i="67"/>
  <c r="AV577" i="67"/>
  <c r="AU577" i="67"/>
  <c r="AT577" i="67"/>
  <c r="AS577" i="67"/>
  <c r="AR577" i="67"/>
  <c r="AQ577" i="67"/>
  <c r="AP577" i="67"/>
  <c r="AO577" i="67"/>
  <c r="AN577" i="67"/>
  <c r="AM577" i="67"/>
  <c r="AL577" i="67"/>
  <c r="AK577" i="67"/>
  <c r="AG577" i="67"/>
  <c r="BU576" i="67"/>
  <c r="BT576" i="67"/>
  <c r="BS576" i="67"/>
  <c r="BR576" i="67"/>
  <c r="BQ576" i="67"/>
  <c r="BJ575" i="67"/>
  <c r="BJ576" i="67"/>
  <c r="BO576" i="67"/>
  <c r="BI575" i="67"/>
  <c r="BI576" i="67"/>
  <c r="BN576" i="67"/>
  <c r="BH575" i="67"/>
  <c r="BH576" i="67"/>
  <c r="BM576" i="67"/>
  <c r="BL576" i="67"/>
  <c r="BK576" i="67"/>
  <c r="BE576" i="67"/>
  <c r="BD576" i="67"/>
  <c r="BC547" i="67"/>
  <c r="BB576" i="67"/>
  <c r="BA576" i="67"/>
  <c r="AZ576" i="67"/>
  <c r="AY576" i="67"/>
  <c r="AX576" i="67"/>
  <c r="AW576" i="67"/>
  <c r="AV576" i="67"/>
  <c r="AU576" i="67"/>
  <c r="AT576" i="67"/>
  <c r="AS576" i="67"/>
  <c r="AR576" i="67"/>
  <c r="AQ576" i="67"/>
  <c r="AP576" i="67"/>
  <c r="AO576" i="67"/>
  <c r="AN576" i="67"/>
  <c r="AM576" i="67"/>
  <c r="AL576" i="67"/>
  <c r="AK576" i="67"/>
  <c r="AG576" i="67"/>
  <c r="BU575" i="67"/>
  <c r="BT575" i="67"/>
  <c r="BS575" i="67"/>
  <c r="BR575" i="67"/>
  <c r="BQ575" i="67"/>
  <c r="BO575" i="67"/>
  <c r="BN575" i="67"/>
  <c r="BM575" i="67"/>
  <c r="BL575" i="67"/>
  <c r="BK575" i="67"/>
  <c r="BE575" i="67"/>
  <c r="BD575" i="67"/>
  <c r="BC546" i="67"/>
  <c r="BB575" i="67"/>
  <c r="BA575" i="67"/>
  <c r="AZ575" i="67"/>
  <c r="AY575" i="67"/>
  <c r="AX575" i="67"/>
  <c r="AW575" i="67"/>
  <c r="AV575" i="67"/>
  <c r="AU575" i="67"/>
  <c r="AT575" i="67"/>
  <c r="AS575" i="67"/>
  <c r="AR575" i="67"/>
  <c r="AQ575" i="67"/>
  <c r="AP575" i="67"/>
  <c r="AO575" i="67"/>
  <c r="AN575" i="67"/>
  <c r="AM575" i="67"/>
  <c r="AL575" i="67"/>
  <c r="AK575" i="67"/>
  <c r="AG575" i="67"/>
  <c r="BU574" i="67"/>
  <c r="BT574" i="67"/>
  <c r="BS574" i="67"/>
  <c r="BR574" i="67"/>
  <c r="BQ574" i="67"/>
  <c r="BJ571" i="67"/>
  <c r="BJ572" i="67"/>
  <c r="BJ573" i="67"/>
  <c r="BJ574" i="67"/>
  <c r="BO574" i="67"/>
  <c r="BI571" i="67"/>
  <c r="BI572" i="67"/>
  <c r="BI573" i="67"/>
  <c r="BI574" i="67"/>
  <c r="BN574" i="67"/>
  <c r="BH571" i="67"/>
  <c r="BH572" i="67"/>
  <c r="BH573" i="67"/>
  <c r="BH574" i="67"/>
  <c r="BM574" i="67"/>
  <c r="BL574" i="67"/>
  <c r="BK574" i="67"/>
  <c r="BE574" i="67"/>
  <c r="BD574" i="67"/>
  <c r="BC545" i="67"/>
  <c r="BB574" i="67"/>
  <c r="BA574" i="67"/>
  <c r="AZ574" i="67"/>
  <c r="AY574" i="67"/>
  <c r="AX574" i="67"/>
  <c r="AW574" i="67"/>
  <c r="AV574" i="67"/>
  <c r="AU574" i="67"/>
  <c r="AT574" i="67"/>
  <c r="AS574" i="67"/>
  <c r="AR574" i="67"/>
  <c r="AQ574" i="67"/>
  <c r="AP574" i="67"/>
  <c r="AO574" i="67"/>
  <c r="AN574" i="67"/>
  <c r="AM574" i="67"/>
  <c r="AL574" i="67"/>
  <c r="AK574" i="67"/>
  <c r="AG574" i="67"/>
  <c r="BU573" i="67"/>
  <c r="BT573" i="67"/>
  <c r="BS573" i="67"/>
  <c r="BR573" i="67"/>
  <c r="BQ573" i="67"/>
  <c r="BO573" i="67"/>
  <c r="BN573" i="67"/>
  <c r="BM573" i="67"/>
  <c r="BL573" i="67"/>
  <c r="BK573" i="67"/>
  <c r="BE573" i="67"/>
  <c r="BD573" i="67"/>
  <c r="BC544" i="67"/>
  <c r="BB573" i="67"/>
  <c r="BA573" i="67"/>
  <c r="AZ573" i="67"/>
  <c r="AY573" i="67"/>
  <c r="AX573" i="67"/>
  <c r="AW573" i="67"/>
  <c r="AV573" i="67"/>
  <c r="AU573" i="67"/>
  <c r="AT573" i="67"/>
  <c r="AS573" i="67"/>
  <c r="AR573" i="67"/>
  <c r="AQ573" i="67"/>
  <c r="AP573" i="67"/>
  <c r="AO573" i="67"/>
  <c r="AN573" i="67"/>
  <c r="AM573" i="67"/>
  <c r="AL573" i="67"/>
  <c r="AK573" i="67"/>
  <c r="AG573" i="67"/>
  <c r="BU572" i="67"/>
  <c r="BT572" i="67"/>
  <c r="BS572" i="67"/>
  <c r="BR572" i="67"/>
  <c r="BQ572" i="67"/>
  <c r="BO572" i="67"/>
  <c r="BN572" i="67"/>
  <c r="BM572" i="67"/>
  <c r="BL572" i="67"/>
  <c r="BK572" i="67"/>
  <c r="BE572" i="67"/>
  <c r="BD572" i="67"/>
  <c r="BC543" i="67"/>
  <c r="BB572" i="67"/>
  <c r="BA572" i="67"/>
  <c r="AZ572" i="67"/>
  <c r="AY572" i="67"/>
  <c r="AX572" i="67"/>
  <c r="AW572" i="67"/>
  <c r="AV572" i="67"/>
  <c r="AU572" i="67"/>
  <c r="AT572" i="67"/>
  <c r="AS572" i="67"/>
  <c r="AR572" i="67"/>
  <c r="AQ572" i="67"/>
  <c r="AP572" i="67"/>
  <c r="AO572" i="67"/>
  <c r="AN572" i="67"/>
  <c r="AM572" i="67"/>
  <c r="AL572" i="67"/>
  <c r="AK572" i="67"/>
  <c r="AG572" i="67"/>
  <c r="BU571" i="67"/>
  <c r="BT571" i="67"/>
  <c r="BS571" i="67"/>
  <c r="BR571" i="67"/>
  <c r="BQ571" i="67"/>
  <c r="BO571" i="67"/>
  <c r="BN571" i="67"/>
  <c r="BM571" i="67"/>
  <c r="BL571" i="67"/>
  <c r="BK571" i="67"/>
  <c r="BE571" i="67"/>
  <c r="BD571" i="67"/>
  <c r="BC542" i="67"/>
  <c r="BB571" i="67"/>
  <c r="BA571" i="67"/>
  <c r="AZ571" i="67"/>
  <c r="AY571" i="67"/>
  <c r="AX571" i="67"/>
  <c r="AW571" i="67"/>
  <c r="AV571" i="67"/>
  <c r="AU571" i="67"/>
  <c r="AT571" i="67"/>
  <c r="AS571" i="67"/>
  <c r="AR571" i="67"/>
  <c r="AQ571" i="67"/>
  <c r="AP571" i="67"/>
  <c r="AO571" i="67"/>
  <c r="AN571" i="67"/>
  <c r="AM571" i="67"/>
  <c r="AL571" i="67"/>
  <c r="AK571" i="67"/>
  <c r="AG571" i="67"/>
  <c r="BU570" i="67"/>
  <c r="BT570" i="67"/>
  <c r="BS570" i="67"/>
  <c r="BR570" i="67"/>
  <c r="BQ570" i="67"/>
  <c r="BJ565" i="67"/>
  <c r="BJ566" i="67"/>
  <c r="BJ567" i="67"/>
  <c r="BJ568" i="67"/>
  <c r="BJ569" i="67"/>
  <c r="BJ570" i="67"/>
  <c r="BO570" i="67"/>
  <c r="BI565" i="67"/>
  <c r="BI566" i="67"/>
  <c r="BI567" i="67"/>
  <c r="BI568" i="67"/>
  <c r="BI569" i="67"/>
  <c r="BI570" i="67"/>
  <c r="BN570" i="67"/>
  <c r="BH565" i="67"/>
  <c r="BH566" i="67"/>
  <c r="BH567" i="67"/>
  <c r="BH568" i="67"/>
  <c r="BH569" i="67"/>
  <c r="BH570" i="67"/>
  <c r="BM570" i="67"/>
  <c r="BL570" i="67"/>
  <c r="BK570" i="67"/>
  <c r="BE570" i="67"/>
  <c r="BD570" i="67"/>
  <c r="BC541" i="67"/>
  <c r="BB570" i="67"/>
  <c r="BA570" i="67"/>
  <c r="AZ570" i="67"/>
  <c r="AY570" i="67"/>
  <c r="AX570" i="67"/>
  <c r="AW570" i="67"/>
  <c r="AV570" i="67"/>
  <c r="AU570" i="67"/>
  <c r="AT570" i="67"/>
  <c r="AS570" i="67"/>
  <c r="AR570" i="67"/>
  <c r="AQ570" i="67"/>
  <c r="AP570" i="67"/>
  <c r="AO570" i="67"/>
  <c r="AN570" i="67"/>
  <c r="AM570" i="67"/>
  <c r="AL570" i="67"/>
  <c r="AK570" i="67"/>
  <c r="AG570" i="67"/>
  <c r="BU569" i="67"/>
  <c r="BT569" i="67"/>
  <c r="BS569" i="67"/>
  <c r="BR569" i="67"/>
  <c r="BQ569" i="67"/>
  <c r="BO569" i="67"/>
  <c r="BN569" i="67"/>
  <c r="BM569" i="67"/>
  <c r="BL569" i="67"/>
  <c r="BK569" i="67"/>
  <c r="BE569" i="67"/>
  <c r="BD569" i="67"/>
  <c r="BC540" i="67"/>
  <c r="BB569" i="67"/>
  <c r="BA569" i="67"/>
  <c r="AZ569" i="67"/>
  <c r="AY569" i="67"/>
  <c r="AX569" i="67"/>
  <c r="AW569" i="67"/>
  <c r="AV569" i="67"/>
  <c r="AU569" i="67"/>
  <c r="AT569" i="67"/>
  <c r="AS569" i="67"/>
  <c r="AR569" i="67"/>
  <c r="AQ569" i="67"/>
  <c r="AP569" i="67"/>
  <c r="AO569" i="67"/>
  <c r="AN569" i="67"/>
  <c r="AM569" i="67"/>
  <c r="AL569" i="67"/>
  <c r="AK569" i="67"/>
  <c r="AG569" i="67"/>
  <c r="BU568" i="67"/>
  <c r="BT568" i="67"/>
  <c r="BS568" i="67"/>
  <c r="BR568" i="67"/>
  <c r="BQ568" i="67"/>
  <c r="BO568" i="67"/>
  <c r="BN568" i="67"/>
  <c r="BM568" i="67"/>
  <c r="BL568" i="67"/>
  <c r="BK568" i="67"/>
  <c r="BE568" i="67"/>
  <c r="BD568" i="67"/>
  <c r="BC539" i="67"/>
  <c r="BB568" i="67"/>
  <c r="BA568" i="67"/>
  <c r="AZ568" i="67"/>
  <c r="AY568" i="67"/>
  <c r="AX568" i="67"/>
  <c r="AW568" i="67"/>
  <c r="AV568" i="67"/>
  <c r="AU568" i="67"/>
  <c r="AT568" i="67"/>
  <c r="AS568" i="67"/>
  <c r="AR568" i="67"/>
  <c r="AQ568" i="67"/>
  <c r="AP568" i="67"/>
  <c r="AO568" i="67"/>
  <c r="AN568" i="67"/>
  <c r="AM568" i="67"/>
  <c r="AL568" i="67"/>
  <c r="AK568" i="67"/>
  <c r="AG568" i="67"/>
  <c r="BU567" i="67"/>
  <c r="BT567" i="67"/>
  <c r="BS567" i="67"/>
  <c r="BR567" i="67"/>
  <c r="BQ567" i="67"/>
  <c r="BO567" i="67"/>
  <c r="BN567" i="67"/>
  <c r="BM567" i="67"/>
  <c r="BL567" i="67"/>
  <c r="BK567" i="67"/>
  <c r="BE567" i="67"/>
  <c r="BD567" i="67"/>
  <c r="BC538" i="67"/>
  <c r="BB567" i="67"/>
  <c r="BA567" i="67"/>
  <c r="AZ567" i="67"/>
  <c r="AY567" i="67"/>
  <c r="AX567" i="67"/>
  <c r="AW567" i="67"/>
  <c r="AV567" i="67"/>
  <c r="AU567" i="67"/>
  <c r="AT567" i="67"/>
  <c r="AS567" i="67"/>
  <c r="AR567" i="67"/>
  <c r="AQ567" i="67"/>
  <c r="AP567" i="67"/>
  <c r="AO567" i="67"/>
  <c r="AN567" i="67"/>
  <c r="AM567" i="67"/>
  <c r="AL567" i="67"/>
  <c r="AK567" i="67"/>
  <c r="AG567" i="67"/>
  <c r="BU566" i="67"/>
  <c r="BT566" i="67"/>
  <c r="BS566" i="67"/>
  <c r="BR566" i="67"/>
  <c r="BQ566" i="67"/>
  <c r="BO566" i="67"/>
  <c r="BN566" i="67"/>
  <c r="BM566" i="67"/>
  <c r="BL566" i="67"/>
  <c r="BK566" i="67"/>
  <c r="BE566" i="67"/>
  <c r="BD566" i="67"/>
  <c r="BC537" i="67"/>
  <c r="BB566" i="67"/>
  <c r="BA566" i="67"/>
  <c r="AZ566" i="67"/>
  <c r="AY566" i="67"/>
  <c r="AX566" i="67"/>
  <c r="AW566" i="67"/>
  <c r="AV566" i="67"/>
  <c r="AU566" i="67"/>
  <c r="AT566" i="67"/>
  <c r="AS566" i="67"/>
  <c r="AR566" i="67"/>
  <c r="AQ566" i="67"/>
  <c r="AP566" i="67"/>
  <c r="AO566" i="67"/>
  <c r="AN566" i="67"/>
  <c r="AM566" i="67"/>
  <c r="AL566" i="67"/>
  <c r="AK566" i="67"/>
  <c r="AG566" i="67"/>
  <c r="BU565" i="67"/>
  <c r="BT565" i="67"/>
  <c r="BS565" i="67"/>
  <c r="BR565" i="67"/>
  <c r="BQ565" i="67"/>
  <c r="BO565" i="67"/>
  <c r="BN565" i="67"/>
  <c r="BM565" i="67"/>
  <c r="BL565" i="67"/>
  <c r="BK565" i="67"/>
  <c r="BE565" i="67"/>
  <c r="BD565" i="67"/>
  <c r="BC536" i="67"/>
  <c r="BB565" i="67"/>
  <c r="BA565" i="67"/>
  <c r="AZ565" i="67"/>
  <c r="AY565" i="67"/>
  <c r="AX565" i="67"/>
  <c r="AW565" i="67"/>
  <c r="AV565" i="67"/>
  <c r="AU565" i="67"/>
  <c r="AT565" i="67"/>
  <c r="AS565" i="67"/>
  <c r="AR565" i="67"/>
  <c r="AQ565" i="67"/>
  <c r="AP565" i="67"/>
  <c r="AO565" i="67"/>
  <c r="AN565" i="67"/>
  <c r="AM565" i="67"/>
  <c r="AL565" i="67"/>
  <c r="AK565" i="67"/>
  <c r="AG565" i="67"/>
  <c r="BU564" i="67"/>
  <c r="BT564" i="67"/>
  <c r="BS564" i="67"/>
  <c r="BR564" i="67"/>
  <c r="BQ564" i="67"/>
  <c r="BJ563" i="67"/>
  <c r="BJ564" i="67"/>
  <c r="BO564" i="67"/>
  <c r="BI563" i="67"/>
  <c r="BI564" i="67"/>
  <c r="BN564" i="67"/>
  <c r="BH563" i="67"/>
  <c r="BH564" i="67"/>
  <c r="BM564" i="67"/>
  <c r="BL564" i="67"/>
  <c r="BK564" i="67"/>
  <c r="BE564" i="67"/>
  <c r="BD564" i="67"/>
  <c r="BC535" i="67"/>
  <c r="BB564" i="67"/>
  <c r="BA564" i="67"/>
  <c r="AZ564" i="67"/>
  <c r="AY564" i="67"/>
  <c r="AX564" i="67"/>
  <c r="AW564" i="67"/>
  <c r="AV564" i="67"/>
  <c r="AU564" i="67"/>
  <c r="AT564" i="67"/>
  <c r="AS564" i="67"/>
  <c r="AR564" i="67"/>
  <c r="AQ564" i="67"/>
  <c r="AP564" i="67"/>
  <c r="AO564" i="67"/>
  <c r="AN564" i="67"/>
  <c r="AM564" i="67"/>
  <c r="AL564" i="67"/>
  <c r="AK564" i="67"/>
  <c r="AG564" i="67"/>
  <c r="BU563" i="67"/>
  <c r="BT563" i="67"/>
  <c r="BS563" i="67"/>
  <c r="BR563" i="67"/>
  <c r="BQ563" i="67"/>
  <c r="BO563" i="67"/>
  <c r="BN563" i="67"/>
  <c r="BM563" i="67"/>
  <c r="BL563" i="67"/>
  <c r="BK563" i="67"/>
  <c r="BE563" i="67"/>
  <c r="BD563" i="67"/>
  <c r="BC534" i="67"/>
  <c r="BB563" i="67"/>
  <c r="BA563" i="67"/>
  <c r="AZ563" i="67"/>
  <c r="AY563" i="67"/>
  <c r="AX563" i="67"/>
  <c r="AW563" i="67"/>
  <c r="AV563" i="67"/>
  <c r="AU563" i="67"/>
  <c r="AT563" i="67"/>
  <c r="AS563" i="67"/>
  <c r="AR563" i="67"/>
  <c r="AQ563" i="67"/>
  <c r="AP563" i="67"/>
  <c r="AO563" i="67"/>
  <c r="AN563" i="67"/>
  <c r="AM563" i="67"/>
  <c r="AL563" i="67"/>
  <c r="AK563" i="67"/>
  <c r="AG563" i="67"/>
  <c r="BU562" i="67"/>
  <c r="BT562" i="67"/>
  <c r="BS562" i="67"/>
  <c r="BR562" i="67"/>
  <c r="BQ562" i="67"/>
  <c r="BJ562" i="67"/>
  <c r="BO562" i="67"/>
  <c r="BI562" i="67"/>
  <c r="BN562" i="67"/>
  <c r="BH562" i="67"/>
  <c r="BM562" i="67"/>
  <c r="BL562" i="67"/>
  <c r="BK562" i="67"/>
  <c r="BE562" i="67"/>
  <c r="BD562" i="67"/>
  <c r="BC533" i="67"/>
  <c r="BB562" i="67"/>
  <c r="BA562" i="67"/>
  <c r="AZ562" i="67"/>
  <c r="AY562" i="67"/>
  <c r="AX562" i="67"/>
  <c r="AW562" i="67"/>
  <c r="AV562" i="67"/>
  <c r="AU562" i="67"/>
  <c r="AT562" i="67"/>
  <c r="AS562" i="67"/>
  <c r="AR562" i="67"/>
  <c r="AQ562" i="67"/>
  <c r="AP562" i="67"/>
  <c r="AO562" i="67"/>
  <c r="AN562" i="67"/>
  <c r="AM562" i="67"/>
  <c r="AL562" i="67"/>
  <c r="AK562" i="67"/>
  <c r="AG562" i="67"/>
  <c r="BU561" i="67"/>
  <c r="BT561" i="67"/>
  <c r="BS561" i="67"/>
  <c r="BR561" i="67"/>
  <c r="BQ561" i="67"/>
  <c r="BJ561" i="67"/>
  <c r="BO561" i="67"/>
  <c r="BI561" i="67"/>
  <c r="BN561" i="67"/>
  <c r="BH561" i="67"/>
  <c r="BM561" i="67"/>
  <c r="BL561" i="67"/>
  <c r="BK561" i="67"/>
  <c r="BE561" i="67"/>
  <c r="BD561" i="67"/>
  <c r="BC532" i="67"/>
  <c r="BB561" i="67"/>
  <c r="BA561" i="67"/>
  <c r="AZ561" i="67"/>
  <c r="AY561" i="67"/>
  <c r="AX561" i="67"/>
  <c r="AW561" i="67"/>
  <c r="AV561" i="67"/>
  <c r="AU561" i="67"/>
  <c r="AT561" i="67"/>
  <c r="AS561" i="67"/>
  <c r="AR561" i="67"/>
  <c r="AQ561" i="67"/>
  <c r="AP561" i="67"/>
  <c r="AO561" i="67"/>
  <c r="AN561" i="67"/>
  <c r="AM561" i="67"/>
  <c r="AL561" i="67"/>
  <c r="AK561" i="67"/>
  <c r="AG561" i="67"/>
  <c r="BU560" i="67"/>
  <c r="BT560" i="67"/>
  <c r="BS560" i="67"/>
  <c r="BR560" i="67"/>
  <c r="BQ560" i="67"/>
  <c r="BJ559" i="67"/>
  <c r="BJ560" i="67"/>
  <c r="BO560" i="67"/>
  <c r="BI559" i="67"/>
  <c r="BI560" i="67"/>
  <c r="BN560" i="67"/>
  <c r="BH559" i="67"/>
  <c r="BH560" i="67"/>
  <c r="BM560" i="67"/>
  <c r="BL560" i="67"/>
  <c r="BK560" i="67"/>
  <c r="BE560" i="67"/>
  <c r="BD560" i="67"/>
  <c r="BC531" i="67"/>
  <c r="BB560" i="67"/>
  <c r="BA560" i="67"/>
  <c r="AZ560" i="67"/>
  <c r="AY560" i="67"/>
  <c r="AX560" i="67"/>
  <c r="AW560" i="67"/>
  <c r="AV560" i="67"/>
  <c r="AU560" i="67"/>
  <c r="AT560" i="67"/>
  <c r="AS560" i="67"/>
  <c r="AR560" i="67"/>
  <c r="AQ560" i="67"/>
  <c r="AP560" i="67"/>
  <c r="AO560" i="67"/>
  <c r="AN560" i="67"/>
  <c r="AM560" i="67"/>
  <c r="AL560" i="67"/>
  <c r="AK560" i="67"/>
  <c r="AG560" i="67"/>
  <c r="BU559" i="67"/>
  <c r="BT559" i="67"/>
  <c r="BS559" i="67"/>
  <c r="BR559" i="67"/>
  <c r="BQ559" i="67"/>
  <c r="BO559" i="67"/>
  <c r="BN559" i="67"/>
  <c r="BM559" i="67"/>
  <c r="BL559" i="67"/>
  <c r="BK559" i="67"/>
  <c r="BE559" i="67"/>
  <c r="BD559" i="67"/>
  <c r="BC530" i="67"/>
  <c r="BB559" i="67"/>
  <c r="BA559" i="67"/>
  <c r="AZ559" i="67"/>
  <c r="AY559" i="67"/>
  <c r="AX559" i="67"/>
  <c r="AW559" i="67"/>
  <c r="AV559" i="67"/>
  <c r="AU559" i="67"/>
  <c r="AT559" i="67"/>
  <c r="AS559" i="67"/>
  <c r="AR559" i="67"/>
  <c r="AQ559" i="67"/>
  <c r="AP559" i="67"/>
  <c r="AO559" i="67"/>
  <c r="AN559" i="67"/>
  <c r="AM559" i="67"/>
  <c r="AL559" i="67"/>
  <c r="AK559" i="67"/>
  <c r="AG559" i="67"/>
  <c r="BU558" i="67"/>
  <c r="BT558" i="67"/>
  <c r="BS558" i="67"/>
  <c r="BR558" i="67"/>
  <c r="BQ558" i="67"/>
  <c r="BJ558" i="67"/>
  <c r="BO558" i="67"/>
  <c r="BI558" i="67"/>
  <c r="BN558" i="67"/>
  <c r="BH558" i="67"/>
  <c r="BM558" i="67"/>
  <c r="BL558" i="67"/>
  <c r="BK558" i="67"/>
  <c r="BE558" i="67"/>
  <c r="BD558" i="67"/>
  <c r="BC529" i="67"/>
  <c r="BB558" i="67"/>
  <c r="BA558" i="67"/>
  <c r="AZ558" i="67"/>
  <c r="AY558" i="67"/>
  <c r="AX558" i="67"/>
  <c r="AW558" i="67"/>
  <c r="AV558" i="67"/>
  <c r="AU558" i="67"/>
  <c r="AT558" i="67"/>
  <c r="AS558" i="67"/>
  <c r="AR558" i="67"/>
  <c r="AQ558" i="67"/>
  <c r="AP558" i="67"/>
  <c r="AO558" i="67"/>
  <c r="AN558" i="67"/>
  <c r="AM558" i="67"/>
  <c r="AL558" i="67"/>
  <c r="AK558" i="67"/>
  <c r="AG558" i="67"/>
  <c r="BU557" i="67"/>
  <c r="BT557" i="67"/>
  <c r="BS557" i="67"/>
  <c r="BR557" i="67"/>
  <c r="BQ557" i="67"/>
  <c r="BJ557" i="67"/>
  <c r="BO557" i="67"/>
  <c r="BI557" i="67"/>
  <c r="BN557" i="67"/>
  <c r="BH557" i="67"/>
  <c r="BM557" i="67"/>
  <c r="BL557" i="67"/>
  <c r="BK557" i="67"/>
  <c r="BE557" i="67"/>
  <c r="BD557" i="67"/>
  <c r="BC528" i="67"/>
  <c r="BB557" i="67"/>
  <c r="BA557" i="67"/>
  <c r="AZ557" i="67"/>
  <c r="AY557" i="67"/>
  <c r="AX557" i="67"/>
  <c r="AW557" i="67"/>
  <c r="AV557" i="67"/>
  <c r="AU557" i="67"/>
  <c r="AT557" i="67"/>
  <c r="AS557" i="67"/>
  <c r="AR557" i="67"/>
  <c r="AQ557" i="67"/>
  <c r="AP557" i="67"/>
  <c r="AO557" i="67"/>
  <c r="AN557" i="67"/>
  <c r="AM557" i="67"/>
  <c r="AL557" i="67"/>
  <c r="AK557" i="67"/>
  <c r="AG557" i="67"/>
  <c r="BU556" i="67"/>
  <c r="BT556" i="67"/>
  <c r="BS556" i="67"/>
  <c r="BR556" i="67"/>
  <c r="BQ556" i="67"/>
  <c r="BJ555" i="67"/>
  <c r="BJ556" i="67"/>
  <c r="BO556" i="67"/>
  <c r="BI555" i="67"/>
  <c r="BI556" i="67"/>
  <c r="BN556" i="67"/>
  <c r="BH555" i="67"/>
  <c r="BH556" i="67"/>
  <c r="BM556" i="67"/>
  <c r="BL556" i="67"/>
  <c r="BK556" i="67"/>
  <c r="BE556" i="67"/>
  <c r="BD556" i="67"/>
  <c r="BC527" i="67"/>
  <c r="BB556" i="67"/>
  <c r="BA556" i="67"/>
  <c r="AZ556" i="67"/>
  <c r="AY556" i="67"/>
  <c r="AX556" i="67"/>
  <c r="AW556" i="67"/>
  <c r="AV556" i="67"/>
  <c r="AU556" i="67"/>
  <c r="AT556" i="67"/>
  <c r="AS556" i="67"/>
  <c r="AR556" i="67"/>
  <c r="AQ556" i="67"/>
  <c r="AP556" i="67"/>
  <c r="AO556" i="67"/>
  <c r="AN556" i="67"/>
  <c r="AM556" i="67"/>
  <c r="AL556" i="67"/>
  <c r="AK556" i="67"/>
  <c r="AG556" i="67"/>
  <c r="BU555" i="67"/>
  <c r="BT555" i="67"/>
  <c r="BS555" i="67"/>
  <c r="BR555" i="67"/>
  <c r="BQ555" i="67"/>
  <c r="BO555" i="67"/>
  <c r="BN555" i="67"/>
  <c r="BM555" i="67"/>
  <c r="BL555" i="67"/>
  <c r="BK555" i="67"/>
  <c r="BE555" i="67"/>
  <c r="BD555" i="67"/>
  <c r="BC526" i="67"/>
  <c r="BB555" i="67"/>
  <c r="BA555" i="67"/>
  <c r="AZ555" i="67"/>
  <c r="AY555" i="67"/>
  <c r="AX555" i="67"/>
  <c r="AW555" i="67"/>
  <c r="AV555" i="67"/>
  <c r="AU555" i="67"/>
  <c r="AT555" i="67"/>
  <c r="AS555" i="67"/>
  <c r="AR555" i="67"/>
  <c r="AQ555" i="67"/>
  <c r="AP555" i="67"/>
  <c r="AO555" i="67"/>
  <c r="AN555" i="67"/>
  <c r="AM555" i="67"/>
  <c r="AL555" i="67"/>
  <c r="AK555" i="67"/>
  <c r="AG555" i="67"/>
  <c r="BU554" i="67"/>
  <c r="BT554" i="67"/>
  <c r="BS554" i="67"/>
  <c r="BR554" i="67"/>
  <c r="BQ554" i="67"/>
  <c r="BJ552" i="67"/>
  <c r="BJ553" i="67"/>
  <c r="BJ554" i="67"/>
  <c r="BO554" i="67"/>
  <c r="BI552" i="67"/>
  <c r="BI553" i="67"/>
  <c r="BI554" i="67"/>
  <c r="BN554" i="67"/>
  <c r="BH552" i="67"/>
  <c r="BH553" i="67"/>
  <c r="BH554" i="67"/>
  <c r="BM554" i="67"/>
  <c r="BL554" i="67"/>
  <c r="BK554" i="67"/>
  <c r="BE554" i="67"/>
  <c r="BD554" i="67"/>
  <c r="BC525" i="67"/>
  <c r="BB554" i="67"/>
  <c r="BA554" i="67"/>
  <c r="AZ554" i="67"/>
  <c r="AY554" i="67"/>
  <c r="AX554" i="67"/>
  <c r="AW554" i="67"/>
  <c r="AV554" i="67"/>
  <c r="AU554" i="67"/>
  <c r="AT554" i="67"/>
  <c r="AS554" i="67"/>
  <c r="AR554" i="67"/>
  <c r="AQ554" i="67"/>
  <c r="AP554" i="67"/>
  <c r="AO554" i="67"/>
  <c r="AN554" i="67"/>
  <c r="AM554" i="67"/>
  <c r="AL554" i="67"/>
  <c r="AK554" i="67"/>
  <c r="AG554" i="67"/>
  <c r="BU553" i="67"/>
  <c r="BT553" i="67"/>
  <c r="BS553" i="67"/>
  <c r="BR553" i="67"/>
  <c r="BQ553" i="67"/>
  <c r="BO553" i="67"/>
  <c r="BN553" i="67"/>
  <c r="BM553" i="67"/>
  <c r="BL553" i="67"/>
  <c r="BK553" i="67"/>
  <c r="BE553" i="67"/>
  <c r="BD553" i="67"/>
  <c r="BC524" i="67"/>
  <c r="BB553" i="67"/>
  <c r="BA553" i="67"/>
  <c r="AZ553" i="67"/>
  <c r="AY553" i="67"/>
  <c r="AX553" i="67"/>
  <c r="AW553" i="67"/>
  <c r="AV553" i="67"/>
  <c r="AU553" i="67"/>
  <c r="AT553" i="67"/>
  <c r="AS553" i="67"/>
  <c r="AR553" i="67"/>
  <c r="AQ553" i="67"/>
  <c r="AP553" i="67"/>
  <c r="AO553" i="67"/>
  <c r="AN553" i="67"/>
  <c r="AM553" i="67"/>
  <c r="AL553" i="67"/>
  <c r="AK553" i="67"/>
  <c r="AG553" i="67"/>
  <c r="BU552" i="67"/>
  <c r="BT552" i="67"/>
  <c r="BS552" i="67"/>
  <c r="BR552" i="67"/>
  <c r="BQ552" i="67"/>
  <c r="BO552" i="67"/>
  <c r="BN552" i="67"/>
  <c r="BM552" i="67"/>
  <c r="BL552" i="67"/>
  <c r="BK552" i="67"/>
  <c r="BE552" i="67"/>
  <c r="BD552" i="67"/>
  <c r="BC523" i="67"/>
  <c r="BB552" i="67"/>
  <c r="BA552" i="67"/>
  <c r="AZ552" i="67"/>
  <c r="AY552" i="67"/>
  <c r="AX552" i="67"/>
  <c r="AW552" i="67"/>
  <c r="AV552" i="67"/>
  <c r="AU552" i="67"/>
  <c r="AT552" i="67"/>
  <c r="AS552" i="67"/>
  <c r="AR552" i="67"/>
  <c r="AQ552" i="67"/>
  <c r="AP552" i="67"/>
  <c r="AO552" i="67"/>
  <c r="AN552" i="67"/>
  <c r="AM552" i="67"/>
  <c r="AL552" i="67"/>
  <c r="AK552" i="67"/>
  <c r="AG552" i="67"/>
  <c r="BU551" i="67"/>
  <c r="BT551" i="67"/>
  <c r="BS551" i="67"/>
  <c r="BR551" i="67"/>
  <c r="BQ551" i="67"/>
  <c r="BJ551" i="67"/>
  <c r="BO551" i="67"/>
  <c r="BI551" i="67"/>
  <c r="BN551" i="67"/>
  <c r="BH551" i="67"/>
  <c r="BM551" i="67"/>
  <c r="BL551" i="67"/>
  <c r="BK551" i="67"/>
  <c r="BE551" i="67"/>
  <c r="BD551" i="67"/>
  <c r="BC522" i="67"/>
  <c r="BB551" i="67"/>
  <c r="BA551" i="67"/>
  <c r="AZ551" i="67"/>
  <c r="AY551" i="67"/>
  <c r="AX551" i="67"/>
  <c r="AW551" i="67"/>
  <c r="AV551" i="67"/>
  <c r="AU551" i="67"/>
  <c r="AT551" i="67"/>
  <c r="AS551" i="67"/>
  <c r="AR551" i="67"/>
  <c r="AQ551" i="67"/>
  <c r="AP551" i="67"/>
  <c r="AO551" i="67"/>
  <c r="AN551" i="67"/>
  <c r="AM551" i="67"/>
  <c r="AL551" i="67"/>
  <c r="AK551" i="67"/>
  <c r="AG551" i="67"/>
  <c r="BU550" i="67"/>
  <c r="BT550" i="67"/>
  <c r="BS550" i="67"/>
  <c r="BR550" i="67"/>
  <c r="BQ550" i="67"/>
  <c r="BJ548" i="67"/>
  <c r="BJ549" i="67"/>
  <c r="BJ550" i="67"/>
  <c r="BO550" i="67"/>
  <c r="BI548" i="67"/>
  <c r="BI549" i="67"/>
  <c r="BI550" i="67"/>
  <c r="BN550" i="67"/>
  <c r="BH548" i="67"/>
  <c r="BH549" i="67"/>
  <c r="BH550" i="67"/>
  <c r="BM550" i="67"/>
  <c r="BL550" i="67"/>
  <c r="BK550" i="67"/>
  <c r="BE550" i="67"/>
  <c r="BD550" i="67"/>
  <c r="BC521" i="67"/>
  <c r="BB550" i="67"/>
  <c r="BA550" i="67"/>
  <c r="AZ550" i="67"/>
  <c r="AY550" i="67"/>
  <c r="AX550" i="67"/>
  <c r="AW550" i="67"/>
  <c r="AV550" i="67"/>
  <c r="AU550" i="67"/>
  <c r="AT550" i="67"/>
  <c r="AS550" i="67"/>
  <c r="AR550" i="67"/>
  <c r="AQ550" i="67"/>
  <c r="AP550" i="67"/>
  <c r="AO550" i="67"/>
  <c r="AN550" i="67"/>
  <c r="AM550" i="67"/>
  <c r="AL550" i="67"/>
  <c r="AK550" i="67"/>
  <c r="AG550" i="67"/>
  <c r="BU549" i="67"/>
  <c r="BT549" i="67"/>
  <c r="BS549" i="67"/>
  <c r="BR549" i="67"/>
  <c r="BQ549" i="67"/>
  <c r="BO549" i="67"/>
  <c r="BN549" i="67"/>
  <c r="BM549" i="67"/>
  <c r="BL549" i="67"/>
  <c r="BK549" i="67"/>
  <c r="BE549" i="67"/>
  <c r="BD549" i="67"/>
  <c r="BC520" i="67"/>
  <c r="BB549" i="67"/>
  <c r="BA549" i="67"/>
  <c r="AZ549" i="67"/>
  <c r="AY549" i="67"/>
  <c r="AX549" i="67"/>
  <c r="AW549" i="67"/>
  <c r="AV549" i="67"/>
  <c r="AU549" i="67"/>
  <c r="AT549" i="67"/>
  <c r="AS549" i="67"/>
  <c r="AR549" i="67"/>
  <c r="AQ549" i="67"/>
  <c r="AP549" i="67"/>
  <c r="AO549" i="67"/>
  <c r="AN549" i="67"/>
  <c r="AM549" i="67"/>
  <c r="AL549" i="67"/>
  <c r="AK549" i="67"/>
  <c r="AG549" i="67"/>
  <c r="BU548" i="67"/>
  <c r="BT548" i="67"/>
  <c r="BS548" i="67"/>
  <c r="BR548" i="67"/>
  <c r="BQ548" i="67"/>
  <c r="BO548" i="67"/>
  <c r="BN548" i="67"/>
  <c r="BM548" i="67"/>
  <c r="BL548" i="67"/>
  <c r="BK548" i="67"/>
  <c r="BE548" i="67"/>
  <c r="BD548" i="67"/>
  <c r="BC519" i="67"/>
  <c r="BB548" i="67"/>
  <c r="BA548" i="67"/>
  <c r="AZ548" i="67"/>
  <c r="AY548" i="67"/>
  <c r="AX548" i="67"/>
  <c r="AW548" i="67"/>
  <c r="AV548" i="67"/>
  <c r="AU548" i="67"/>
  <c r="AT548" i="67"/>
  <c r="AS548" i="67"/>
  <c r="AR548" i="67"/>
  <c r="AQ548" i="67"/>
  <c r="AP548" i="67"/>
  <c r="AO548" i="67"/>
  <c r="AN548" i="67"/>
  <c r="AM548" i="67"/>
  <c r="AL548" i="67"/>
  <c r="AK548" i="67"/>
  <c r="AG548" i="67"/>
  <c r="BU547" i="67"/>
  <c r="BT547" i="67"/>
  <c r="BS547" i="67"/>
  <c r="BR547" i="67"/>
  <c r="BQ547" i="67"/>
  <c r="BJ546" i="67"/>
  <c r="BJ547" i="67"/>
  <c r="BO547" i="67"/>
  <c r="BI546" i="67"/>
  <c r="BI547" i="67"/>
  <c r="BN547" i="67"/>
  <c r="BH546" i="67"/>
  <c r="BH547" i="67"/>
  <c r="BM547" i="67"/>
  <c r="BL547" i="67"/>
  <c r="BK547" i="67"/>
  <c r="BE547" i="67"/>
  <c r="BD547" i="67"/>
  <c r="BC518" i="67"/>
  <c r="BB547" i="67"/>
  <c r="BA547" i="67"/>
  <c r="AZ547" i="67"/>
  <c r="AY547" i="67"/>
  <c r="AX547" i="67"/>
  <c r="AW547" i="67"/>
  <c r="AV547" i="67"/>
  <c r="AU547" i="67"/>
  <c r="AT547" i="67"/>
  <c r="AS547" i="67"/>
  <c r="AR547" i="67"/>
  <c r="AQ547" i="67"/>
  <c r="AP547" i="67"/>
  <c r="AO547" i="67"/>
  <c r="AN547" i="67"/>
  <c r="AM547" i="67"/>
  <c r="AL547" i="67"/>
  <c r="AK547" i="67"/>
  <c r="AG547" i="67"/>
  <c r="BU546" i="67"/>
  <c r="BT546" i="67"/>
  <c r="BS546" i="67"/>
  <c r="BR546" i="67"/>
  <c r="BQ546" i="67"/>
  <c r="BO546" i="67"/>
  <c r="BN546" i="67"/>
  <c r="BM546" i="67"/>
  <c r="BL546" i="67"/>
  <c r="BK546" i="67"/>
  <c r="BE546" i="67"/>
  <c r="BD546" i="67"/>
  <c r="BC517" i="67"/>
  <c r="BB546" i="67"/>
  <c r="BA546" i="67"/>
  <c r="AZ546" i="67"/>
  <c r="AY546" i="67"/>
  <c r="AX546" i="67"/>
  <c r="AW546" i="67"/>
  <c r="AV546" i="67"/>
  <c r="AU546" i="67"/>
  <c r="AT546" i="67"/>
  <c r="AS546" i="67"/>
  <c r="AR546" i="67"/>
  <c r="AQ546" i="67"/>
  <c r="AP546" i="67"/>
  <c r="AO546" i="67"/>
  <c r="AN546" i="67"/>
  <c r="AM546" i="67"/>
  <c r="AL546" i="67"/>
  <c r="AK546" i="67"/>
  <c r="AG546" i="67"/>
  <c r="BU545" i="67"/>
  <c r="BT545" i="67"/>
  <c r="BS545" i="67"/>
  <c r="BR545" i="67"/>
  <c r="BQ545" i="67"/>
  <c r="BJ544" i="67"/>
  <c r="BJ545" i="67"/>
  <c r="BO545" i="67"/>
  <c r="BI544" i="67"/>
  <c r="BI545" i="67"/>
  <c r="BN545" i="67"/>
  <c r="BH544" i="67"/>
  <c r="BH545" i="67"/>
  <c r="BM545" i="67"/>
  <c r="BL545" i="67"/>
  <c r="BK545" i="67"/>
  <c r="BE545" i="67"/>
  <c r="BD545" i="67"/>
  <c r="BC516" i="67"/>
  <c r="BB545" i="67"/>
  <c r="BA545" i="67"/>
  <c r="AZ545" i="67"/>
  <c r="AY545" i="67"/>
  <c r="AX545" i="67"/>
  <c r="AW545" i="67"/>
  <c r="AV545" i="67"/>
  <c r="AU545" i="67"/>
  <c r="AT545" i="67"/>
  <c r="AS545" i="67"/>
  <c r="AR545" i="67"/>
  <c r="AQ545" i="67"/>
  <c r="AP545" i="67"/>
  <c r="AO545" i="67"/>
  <c r="AN545" i="67"/>
  <c r="AM545" i="67"/>
  <c r="AL545" i="67"/>
  <c r="AK545" i="67"/>
  <c r="AG545" i="67"/>
  <c r="BU544" i="67"/>
  <c r="BT544" i="67"/>
  <c r="BS544" i="67"/>
  <c r="BR544" i="67"/>
  <c r="BQ544" i="67"/>
  <c r="BO544" i="67"/>
  <c r="BN544" i="67"/>
  <c r="BM544" i="67"/>
  <c r="BL544" i="67"/>
  <c r="BK544" i="67"/>
  <c r="BE544" i="67"/>
  <c r="BD544" i="67"/>
  <c r="BC515" i="67"/>
  <c r="BB544" i="67"/>
  <c r="BA544" i="67"/>
  <c r="AZ544" i="67"/>
  <c r="AY544" i="67"/>
  <c r="AX544" i="67"/>
  <c r="AW544" i="67"/>
  <c r="AV544" i="67"/>
  <c r="AU544" i="67"/>
  <c r="AT544" i="67"/>
  <c r="AS544" i="67"/>
  <c r="AR544" i="67"/>
  <c r="AQ544" i="67"/>
  <c r="AP544" i="67"/>
  <c r="AO544" i="67"/>
  <c r="AN544" i="67"/>
  <c r="AM544" i="67"/>
  <c r="AL544" i="67"/>
  <c r="AK544" i="67"/>
  <c r="AG544" i="67"/>
  <c r="BU543" i="67"/>
  <c r="BT543" i="67"/>
  <c r="BS543" i="67"/>
  <c r="BR543" i="67"/>
  <c r="BQ543" i="67"/>
  <c r="BJ541" i="67"/>
  <c r="BJ542" i="67"/>
  <c r="BJ543" i="67"/>
  <c r="BO543" i="67"/>
  <c r="BI541" i="67"/>
  <c r="BI542" i="67"/>
  <c r="BI543" i="67"/>
  <c r="BN543" i="67"/>
  <c r="BH541" i="67"/>
  <c r="BH542" i="67"/>
  <c r="BH543" i="67"/>
  <c r="BM543" i="67"/>
  <c r="BL543" i="67"/>
  <c r="BK543" i="67"/>
  <c r="BE543" i="67"/>
  <c r="BD543" i="67"/>
  <c r="BC514" i="67"/>
  <c r="BB543" i="67"/>
  <c r="BA543" i="67"/>
  <c r="AZ543" i="67"/>
  <c r="AY543" i="67"/>
  <c r="AX543" i="67"/>
  <c r="AW543" i="67"/>
  <c r="AV543" i="67"/>
  <c r="AU543" i="67"/>
  <c r="AT543" i="67"/>
  <c r="AS543" i="67"/>
  <c r="AR543" i="67"/>
  <c r="AQ543" i="67"/>
  <c r="AP543" i="67"/>
  <c r="AO543" i="67"/>
  <c r="AN543" i="67"/>
  <c r="AM543" i="67"/>
  <c r="AL543" i="67"/>
  <c r="AK543" i="67"/>
  <c r="AG543" i="67"/>
  <c r="BU542" i="67"/>
  <c r="BT542" i="67"/>
  <c r="BS542" i="67"/>
  <c r="BR542" i="67"/>
  <c r="BQ542" i="67"/>
  <c r="BO542" i="67"/>
  <c r="BN542" i="67"/>
  <c r="BM542" i="67"/>
  <c r="BL542" i="67"/>
  <c r="BK542" i="67"/>
  <c r="BE542" i="67"/>
  <c r="BD542" i="67"/>
  <c r="BC513" i="67"/>
  <c r="BB542" i="67"/>
  <c r="BA542" i="67"/>
  <c r="AZ542" i="67"/>
  <c r="AY542" i="67"/>
  <c r="AX542" i="67"/>
  <c r="AW542" i="67"/>
  <c r="AV542" i="67"/>
  <c r="AU542" i="67"/>
  <c r="AT542" i="67"/>
  <c r="AS542" i="67"/>
  <c r="AR542" i="67"/>
  <c r="AQ542" i="67"/>
  <c r="AP542" i="67"/>
  <c r="AO542" i="67"/>
  <c r="AN542" i="67"/>
  <c r="AM542" i="67"/>
  <c r="AL542" i="67"/>
  <c r="AK542" i="67"/>
  <c r="AG542" i="67"/>
  <c r="BU541" i="67"/>
  <c r="BT541" i="67"/>
  <c r="BS541" i="67"/>
  <c r="BR541" i="67"/>
  <c r="BQ541" i="67"/>
  <c r="BO541" i="67"/>
  <c r="BN541" i="67"/>
  <c r="BM541" i="67"/>
  <c r="BL541" i="67"/>
  <c r="BK541" i="67"/>
  <c r="BE541" i="67"/>
  <c r="BD541" i="67"/>
  <c r="BC512" i="67"/>
  <c r="BB541" i="67"/>
  <c r="BA541" i="67"/>
  <c r="AZ541" i="67"/>
  <c r="AY541" i="67"/>
  <c r="AX541" i="67"/>
  <c r="AW541" i="67"/>
  <c r="AV541" i="67"/>
  <c r="AU541" i="67"/>
  <c r="AT541" i="67"/>
  <c r="AS541" i="67"/>
  <c r="AR541" i="67"/>
  <c r="AQ541" i="67"/>
  <c r="AP541" i="67"/>
  <c r="AO541" i="67"/>
  <c r="AN541" i="67"/>
  <c r="AM541" i="67"/>
  <c r="AL541" i="67"/>
  <c r="AK541" i="67"/>
  <c r="AG541" i="67"/>
  <c r="BU540" i="67"/>
  <c r="BT540" i="67"/>
  <c r="BS540" i="67"/>
  <c r="BR540" i="67"/>
  <c r="BQ540" i="67"/>
  <c r="BJ540" i="67"/>
  <c r="BO540" i="67"/>
  <c r="BI540" i="67"/>
  <c r="BN540" i="67"/>
  <c r="BH540" i="67"/>
  <c r="BM540" i="67"/>
  <c r="BL540" i="67"/>
  <c r="BK540" i="67"/>
  <c r="BE540" i="67"/>
  <c r="BD540" i="67"/>
  <c r="BC511" i="67"/>
  <c r="BB540" i="67"/>
  <c r="BA540" i="67"/>
  <c r="AZ540" i="67"/>
  <c r="AY540" i="67"/>
  <c r="AX540" i="67"/>
  <c r="AW540" i="67"/>
  <c r="AV540" i="67"/>
  <c r="AU540" i="67"/>
  <c r="AT540" i="67"/>
  <c r="AS540" i="67"/>
  <c r="AR540" i="67"/>
  <c r="AQ540" i="67"/>
  <c r="AP540" i="67"/>
  <c r="AO540" i="67"/>
  <c r="AN540" i="67"/>
  <c r="AM540" i="67"/>
  <c r="AL540" i="67"/>
  <c r="AK540" i="67"/>
  <c r="AG540" i="67"/>
  <c r="BU539" i="67"/>
  <c r="BT539" i="67"/>
  <c r="BS539" i="67"/>
  <c r="BR539" i="67"/>
  <c r="BQ539" i="67"/>
  <c r="BJ537" i="67"/>
  <c r="BJ538" i="67"/>
  <c r="BJ539" i="67"/>
  <c r="BO539" i="67"/>
  <c r="BI537" i="67"/>
  <c r="BI538" i="67"/>
  <c r="BI539" i="67"/>
  <c r="BN539" i="67"/>
  <c r="BH537" i="67"/>
  <c r="BH538" i="67"/>
  <c r="BH539" i="67"/>
  <c r="BM539" i="67"/>
  <c r="BL539" i="67"/>
  <c r="BK539" i="67"/>
  <c r="BE539" i="67"/>
  <c r="BD539" i="67"/>
  <c r="BC510" i="67"/>
  <c r="BB539" i="67"/>
  <c r="BA539" i="67"/>
  <c r="AZ539" i="67"/>
  <c r="AY539" i="67"/>
  <c r="AX539" i="67"/>
  <c r="AW539" i="67"/>
  <c r="AV539" i="67"/>
  <c r="AU539" i="67"/>
  <c r="AT539" i="67"/>
  <c r="AS539" i="67"/>
  <c r="AR539" i="67"/>
  <c r="AQ539" i="67"/>
  <c r="AP539" i="67"/>
  <c r="AO539" i="67"/>
  <c r="AN539" i="67"/>
  <c r="AM539" i="67"/>
  <c r="AL539" i="67"/>
  <c r="AK539" i="67"/>
  <c r="AG539" i="67"/>
  <c r="BU538" i="67"/>
  <c r="BT538" i="67"/>
  <c r="BS538" i="67"/>
  <c r="BR538" i="67"/>
  <c r="BQ538" i="67"/>
  <c r="BO538" i="67"/>
  <c r="BN538" i="67"/>
  <c r="BM538" i="67"/>
  <c r="BL538" i="67"/>
  <c r="BK538" i="67"/>
  <c r="BE538" i="67"/>
  <c r="BD538" i="67"/>
  <c r="BC509" i="67"/>
  <c r="BB538" i="67"/>
  <c r="BA538" i="67"/>
  <c r="AZ538" i="67"/>
  <c r="AY538" i="67"/>
  <c r="AX538" i="67"/>
  <c r="AW538" i="67"/>
  <c r="AV538" i="67"/>
  <c r="AU538" i="67"/>
  <c r="AT538" i="67"/>
  <c r="AS538" i="67"/>
  <c r="AR538" i="67"/>
  <c r="AQ538" i="67"/>
  <c r="AP538" i="67"/>
  <c r="AO538" i="67"/>
  <c r="AN538" i="67"/>
  <c r="AM538" i="67"/>
  <c r="AL538" i="67"/>
  <c r="AK538" i="67"/>
  <c r="AG538" i="67"/>
  <c r="BU537" i="67"/>
  <c r="BT537" i="67"/>
  <c r="BS537" i="67"/>
  <c r="BR537" i="67"/>
  <c r="BQ537" i="67"/>
  <c r="BO537" i="67"/>
  <c r="BN537" i="67"/>
  <c r="BM537" i="67"/>
  <c r="BL537" i="67"/>
  <c r="BK537" i="67"/>
  <c r="BE537" i="67"/>
  <c r="BD537" i="67"/>
  <c r="BC508" i="67"/>
  <c r="BB537" i="67"/>
  <c r="BA537" i="67"/>
  <c r="AZ537" i="67"/>
  <c r="AY537" i="67"/>
  <c r="AX537" i="67"/>
  <c r="AW537" i="67"/>
  <c r="AV537" i="67"/>
  <c r="AU537" i="67"/>
  <c r="AT537" i="67"/>
  <c r="AS537" i="67"/>
  <c r="AR537" i="67"/>
  <c r="AQ537" i="67"/>
  <c r="AP537" i="67"/>
  <c r="AO537" i="67"/>
  <c r="AN537" i="67"/>
  <c r="AM537" i="67"/>
  <c r="AL537" i="67"/>
  <c r="AK537" i="67"/>
  <c r="AG537" i="67"/>
  <c r="BU536" i="67"/>
  <c r="BT536" i="67"/>
  <c r="BS536" i="67"/>
  <c r="BR536" i="67"/>
  <c r="BQ536" i="67"/>
  <c r="BJ534" i="67"/>
  <c r="BJ535" i="67"/>
  <c r="BJ536" i="67"/>
  <c r="BO536" i="67"/>
  <c r="BI534" i="67"/>
  <c r="BI535" i="67"/>
  <c r="BI536" i="67"/>
  <c r="BN536" i="67"/>
  <c r="BH534" i="67"/>
  <c r="BH535" i="67"/>
  <c r="BH536" i="67"/>
  <c r="BM536" i="67"/>
  <c r="BL536" i="67"/>
  <c r="BK536" i="67"/>
  <c r="BE536" i="67"/>
  <c r="BD536" i="67"/>
  <c r="BC507" i="67"/>
  <c r="BB536" i="67"/>
  <c r="BA536" i="67"/>
  <c r="AZ536" i="67"/>
  <c r="AY536" i="67"/>
  <c r="AX536" i="67"/>
  <c r="AW536" i="67"/>
  <c r="AV536" i="67"/>
  <c r="AU536" i="67"/>
  <c r="AT536" i="67"/>
  <c r="AS536" i="67"/>
  <c r="AR536" i="67"/>
  <c r="AQ536" i="67"/>
  <c r="AP536" i="67"/>
  <c r="AO536" i="67"/>
  <c r="AN536" i="67"/>
  <c r="AM536" i="67"/>
  <c r="AL536" i="67"/>
  <c r="AK536" i="67"/>
  <c r="AG536" i="67"/>
  <c r="BU535" i="67"/>
  <c r="BT535" i="67"/>
  <c r="BS535" i="67"/>
  <c r="BR535" i="67"/>
  <c r="BQ535" i="67"/>
  <c r="BO535" i="67"/>
  <c r="BN535" i="67"/>
  <c r="BM535" i="67"/>
  <c r="BL535" i="67"/>
  <c r="BK535" i="67"/>
  <c r="BE535" i="67"/>
  <c r="BD535" i="67"/>
  <c r="BC506" i="67"/>
  <c r="BB535" i="67"/>
  <c r="BA535" i="67"/>
  <c r="AZ535" i="67"/>
  <c r="AY535" i="67"/>
  <c r="AX535" i="67"/>
  <c r="AW535" i="67"/>
  <c r="AV535" i="67"/>
  <c r="AU535" i="67"/>
  <c r="AT535" i="67"/>
  <c r="AS535" i="67"/>
  <c r="AR535" i="67"/>
  <c r="AQ535" i="67"/>
  <c r="AP535" i="67"/>
  <c r="AO535" i="67"/>
  <c r="AN535" i="67"/>
  <c r="AM535" i="67"/>
  <c r="AL535" i="67"/>
  <c r="AK535" i="67"/>
  <c r="AG535" i="67"/>
  <c r="BU534" i="67"/>
  <c r="BT534" i="67"/>
  <c r="BS534" i="67"/>
  <c r="BR534" i="67"/>
  <c r="BQ534" i="67"/>
  <c r="BO534" i="67"/>
  <c r="BN534" i="67"/>
  <c r="BM534" i="67"/>
  <c r="BL534" i="67"/>
  <c r="BK534" i="67"/>
  <c r="BE534" i="67"/>
  <c r="BD534" i="67"/>
  <c r="BC505" i="67"/>
  <c r="BB534" i="67"/>
  <c r="BA534" i="67"/>
  <c r="AZ534" i="67"/>
  <c r="AY534" i="67"/>
  <c r="AX534" i="67"/>
  <c r="AW534" i="67"/>
  <c r="AV534" i="67"/>
  <c r="AU534" i="67"/>
  <c r="AT534" i="67"/>
  <c r="AS534" i="67"/>
  <c r="AR534" i="67"/>
  <c r="AQ534" i="67"/>
  <c r="AP534" i="67"/>
  <c r="AO534" i="67"/>
  <c r="AN534" i="67"/>
  <c r="AM534" i="67"/>
  <c r="AL534" i="67"/>
  <c r="AK534" i="67"/>
  <c r="AG534" i="67"/>
  <c r="BU533" i="67"/>
  <c r="BT533" i="67"/>
  <c r="BS533" i="67"/>
  <c r="BR533" i="67"/>
  <c r="BQ533" i="67"/>
  <c r="BJ524" i="67"/>
  <c r="BJ525" i="67"/>
  <c r="BJ526" i="67"/>
  <c r="BJ527" i="67"/>
  <c r="BJ528" i="67"/>
  <c r="BJ529" i="67"/>
  <c r="BJ530" i="67"/>
  <c r="BJ531" i="67"/>
  <c r="BJ532" i="67"/>
  <c r="BJ533" i="67"/>
  <c r="BO533" i="67"/>
  <c r="BI524" i="67"/>
  <c r="BI525" i="67"/>
  <c r="BI526" i="67"/>
  <c r="BI527" i="67"/>
  <c r="BI528" i="67"/>
  <c r="BI529" i="67"/>
  <c r="BI530" i="67"/>
  <c r="BI531" i="67"/>
  <c r="BI532" i="67"/>
  <c r="BI533" i="67"/>
  <c r="BN533" i="67"/>
  <c r="BH524" i="67"/>
  <c r="BH525" i="67"/>
  <c r="BH526" i="67"/>
  <c r="BH527" i="67"/>
  <c r="BH528" i="67"/>
  <c r="BH529" i="67"/>
  <c r="BH530" i="67"/>
  <c r="BH531" i="67"/>
  <c r="BH532" i="67"/>
  <c r="BH533" i="67"/>
  <c r="BM533" i="67"/>
  <c r="BL533" i="67"/>
  <c r="BK533" i="67"/>
  <c r="BE533" i="67"/>
  <c r="BD533" i="67"/>
  <c r="BC504" i="67"/>
  <c r="BB533" i="67"/>
  <c r="BA533" i="67"/>
  <c r="AZ533" i="67"/>
  <c r="AY533" i="67"/>
  <c r="AX533" i="67"/>
  <c r="AW533" i="67"/>
  <c r="AV533" i="67"/>
  <c r="AU533" i="67"/>
  <c r="AT533" i="67"/>
  <c r="AS533" i="67"/>
  <c r="AR533" i="67"/>
  <c r="AQ533" i="67"/>
  <c r="AP533" i="67"/>
  <c r="AO533" i="67"/>
  <c r="AN533" i="67"/>
  <c r="AM533" i="67"/>
  <c r="AL533" i="67"/>
  <c r="AK533" i="67"/>
  <c r="AG533" i="67"/>
  <c r="BU532" i="67"/>
  <c r="BT532" i="67"/>
  <c r="BS532" i="67"/>
  <c r="BR532" i="67"/>
  <c r="BQ532" i="67"/>
  <c r="BO532" i="67"/>
  <c r="BN532" i="67"/>
  <c r="BM532" i="67"/>
  <c r="BL532" i="67"/>
  <c r="BK532" i="67"/>
  <c r="BE532" i="67"/>
  <c r="BD532" i="67"/>
  <c r="BC503" i="67"/>
  <c r="BB532" i="67"/>
  <c r="BA532" i="67"/>
  <c r="AZ532" i="67"/>
  <c r="AY532" i="67"/>
  <c r="AX532" i="67"/>
  <c r="AW532" i="67"/>
  <c r="AV532" i="67"/>
  <c r="AU532" i="67"/>
  <c r="AT532" i="67"/>
  <c r="AS532" i="67"/>
  <c r="AR532" i="67"/>
  <c r="AQ532" i="67"/>
  <c r="AP532" i="67"/>
  <c r="AO532" i="67"/>
  <c r="AN532" i="67"/>
  <c r="AM532" i="67"/>
  <c r="AL532" i="67"/>
  <c r="AK532" i="67"/>
  <c r="AG532" i="67"/>
  <c r="BU531" i="67"/>
  <c r="BT531" i="67"/>
  <c r="BS531" i="67"/>
  <c r="BR531" i="67"/>
  <c r="BQ531" i="67"/>
  <c r="BO531" i="67"/>
  <c r="BN531" i="67"/>
  <c r="BM531" i="67"/>
  <c r="BL531" i="67"/>
  <c r="BK531" i="67"/>
  <c r="BE531" i="67"/>
  <c r="BD531" i="67"/>
  <c r="BC502" i="67"/>
  <c r="BB531" i="67"/>
  <c r="BA531" i="67"/>
  <c r="AZ531" i="67"/>
  <c r="AY531" i="67"/>
  <c r="AX531" i="67"/>
  <c r="AW531" i="67"/>
  <c r="AV531" i="67"/>
  <c r="AU531" i="67"/>
  <c r="AT531" i="67"/>
  <c r="AS531" i="67"/>
  <c r="AR531" i="67"/>
  <c r="AQ531" i="67"/>
  <c r="AP531" i="67"/>
  <c r="AO531" i="67"/>
  <c r="AN531" i="67"/>
  <c r="AM531" i="67"/>
  <c r="AL531" i="67"/>
  <c r="AK531" i="67"/>
  <c r="AG531" i="67"/>
  <c r="BU530" i="67"/>
  <c r="BT530" i="67"/>
  <c r="BS530" i="67"/>
  <c r="BR530" i="67"/>
  <c r="BQ530" i="67"/>
  <c r="BO530" i="67"/>
  <c r="BN530" i="67"/>
  <c r="BM530" i="67"/>
  <c r="BL530" i="67"/>
  <c r="BK530" i="67"/>
  <c r="BE530" i="67"/>
  <c r="BD530" i="67"/>
  <c r="BC501" i="67"/>
  <c r="BB530" i="67"/>
  <c r="BA530" i="67"/>
  <c r="AZ530" i="67"/>
  <c r="AY530" i="67"/>
  <c r="AX530" i="67"/>
  <c r="AW530" i="67"/>
  <c r="AV530" i="67"/>
  <c r="AU530" i="67"/>
  <c r="AT530" i="67"/>
  <c r="AS530" i="67"/>
  <c r="AR530" i="67"/>
  <c r="AQ530" i="67"/>
  <c r="AP530" i="67"/>
  <c r="AO530" i="67"/>
  <c r="AN530" i="67"/>
  <c r="AM530" i="67"/>
  <c r="AL530" i="67"/>
  <c r="AK530" i="67"/>
  <c r="AG530" i="67"/>
  <c r="BU529" i="67"/>
  <c r="BT529" i="67"/>
  <c r="BS529" i="67"/>
  <c r="BR529" i="67"/>
  <c r="BQ529" i="67"/>
  <c r="BO529" i="67"/>
  <c r="BN529" i="67"/>
  <c r="BM529" i="67"/>
  <c r="BL529" i="67"/>
  <c r="BK529" i="67"/>
  <c r="BE529" i="67"/>
  <c r="BD529" i="67"/>
  <c r="BC500" i="67"/>
  <c r="BB529" i="67"/>
  <c r="BA529" i="67"/>
  <c r="AZ529" i="67"/>
  <c r="AY529" i="67"/>
  <c r="AX529" i="67"/>
  <c r="AW529" i="67"/>
  <c r="AV529" i="67"/>
  <c r="AU529" i="67"/>
  <c r="AT529" i="67"/>
  <c r="AS529" i="67"/>
  <c r="AR529" i="67"/>
  <c r="AQ529" i="67"/>
  <c r="AP529" i="67"/>
  <c r="AO529" i="67"/>
  <c r="AN529" i="67"/>
  <c r="AM529" i="67"/>
  <c r="AL529" i="67"/>
  <c r="AK529" i="67"/>
  <c r="AG529" i="67"/>
  <c r="BU528" i="67"/>
  <c r="BT528" i="67"/>
  <c r="BS528" i="67"/>
  <c r="BR528" i="67"/>
  <c r="BQ528" i="67"/>
  <c r="BO528" i="67"/>
  <c r="BN528" i="67"/>
  <c r="BM528" i="67"/>
  <c r="BL528" i="67"/>
  <c r="BK528" i="67"/>
  <c r="BE528" i="67"/>
  <c r="BD528" i="67"/>
  <c r="BC499" i="67"/>
  <c r="BB528" i="67"/>
  <c r="BA528" i="67"/>
  <c r="AZ528" i="67"/>
  <c r="AY528" i="67"/>
  <c r="AX528" i="67"/>
  <c r="AW528" i="67"/>
  <c r="AV528" i="67"/>
  <c r="AU528" i="67"/>
  <c r="AT528" i="67"/>
  <c r="AS528" i="67"/>
  <c r="AR528" i="67"/>
  <c r="AQ528" i="67"/>
  <c r="AP528" i="67"/>
  <c r="AO528" i="67"/>
  <c r="AN528" i="67"/>
  <c r="AM528" i="67"/>
  <c r="AL528" i="67"/>
  <c r="AK528" i="67"/>
  <c r="AG528" i="67"/>
  <c r="BU527" i="67"/>
  <c r="BT527" i="67"/>
  <c r="BS527" i="67"/>
  <c r="BR527" i="67"/>
  <c r="BQ527" i="67"/>
  <c r="BO527" i="67"/>
  <c r="BN527" i="67"/>
  <c r="BM527" i="67"/>
  <c r="BL527" i="67"/>
  <c r="BK527" i="67"/>
  <c r="BE527" i="67"/>
  <c r="BD527" i="67"/>
  <c r="BC498" i="67"/>
  <c r="BB527" i="67"/>
  <c r="BA527" i="67"/>
  <c r="AZ527" i="67"/>
  <c r="AY527" i="67"/>
  <c r="AX527" i="67"/>
  <c r="AW527" i="67"/>
  <c r="AV527" i="67"/>
  <c r="AU527" i="67"/>
  <c r="AT527" i="67"/>
  <c r="AS527" i="67"/>
  <c r="AR527" i="67"/>
  <c r="AQ527" i="67"/>
  <c r="AP527" i="67"/>
  <c r="AO527" i="67"/>
  <c r="AN527" i="67"/>
  <c r="AM527" i="67"/>
  <c r="AL527" i="67"/>
  <c r="AK527" i="67"/>
  <c r="AG527" i="67"/>
  <c r="BU526" i="67"/>
  <c r="BT526" i="67"/>
  <c r="BS526" i="67"/>
  <c r="BR526" i="67"/>
  <c r="BQ526" i="67"/>
  <c r="BO526" i="67"/>
  <c r="BN526" i="67"/>
  <c r="BM526" i="67"/>
  <c r="BL526" i="67"/>
  <c r="BK526" i="67"/>
  <c r="BE526" i="67"/>
  <c r="BD526" i="67"/>
  <c r="BC497" i="67"/>
  <c r="BB526" i="67"/>
  <c r="BA526" i="67"/>
  <c r="AZ526" i="67"/>
  <c r="AY526" i="67"/>
  <c r="AX526" i="67"/>
  <c r="AW526" i="67"/>
  <c r="AV526" i="67"/>
  <c r="AU526" i="67"/>
  <c r="AT526" i="67"/>
  <c r="AS526" i="67"/>
  <c r="AR526" i="67"/>
  <c r="AQ526" i="67"/>
  <c r="AP526" i="67"/>
  <c r="AO526" i="67"/>
  <c r="AN526" i="67"/>
  <c r="AM526" i="67"/>
  <c r="AL526" i="67"/>
  <c r="AK526" i="67"/>
  <c r="AG526" i="67"/>
  <c r="BU525" i="67"/>
  <c r="BT525" i="67"/>
  <c r="BS525" i="67"/>
  <c r="BR525" i="67"/>
  <c r="BQ525" i="67"/>
  <c r="BO525" i="67"/>
  <c r="BN525" i="67"/>
  <c r="BM525" i="67"/>
  <c r="BL525" i="67"/>
  <c r="BK525" i="67"/>
  <c r="BE525" i="67"/>
  <c r="BD525" i="67"/>
  <c r="BC496" i="67"/>
  <c r="BB525" i="67"/>
  <c r="BA525" i="67"/>
  <c r="AZ525" i="67"/>
  <c r="AY525" i="67"/>
  <c r="AX525" i="67"/>
  <c r="AW525" i="67"/>
  <c r="AV525" i="67"/>
  <c r="AU525" i="67"/>
  <c r="AT525" i="67"/>
  <c r="AS525" i="67"/>
  <c r="AR525" i="67"/>
  <c r="AQ525" i="67"/>
  <c r="AP525" i="67"/>
  <c r="AO525" i="67"/>
  <c r="AN525" i="67"/>
  <c r="AM525" i="67"/>
  <c r="AL525" i="67"/>
  <c r="AK525" i="67"/>
  <c r="AG525" i="67"/>
  <c r="BU524" i="67"/>
  <c r="BT524" i="67"/>
  <c r="BS524" i="67"/>
  <c r="BR524" i="67"/>
  <c r="BQ524" i="67"/>
  <c r="BO524" i="67"/>
  <c r="BN524" i="67"/>
  <c r="BM524" i="67"/>
  <c r="BL524" i="67"/>
  <c r="BK524" i="67"/>
  <c r="BE524" i="67"/>
  <c r="BD524" i="67"/>
  <c r="BC495" i="67"/>
  <c r="BB524" i="67"/>
  <c r="BA524" i="67"/>
  <c r="AZ524" i="67"/>
  <c r="AY524" i="67"/>
  <c r="AX524" i="67"/>
  <c r="AW524" i="67"/>
  <c r="AV524" i="67"/>
  <c r="AU524" i="67"/>
  <c r="AT524" i="67"/>
  <c r="AS524" i="67"/>
  <c r="AR524" i="67"/>
  <c r="AQ524" i="67"/>
  <c r="AP524" i="67"/>
  <c r="AO524" i="67"/>
  <c r="AN524" i="67"/>
  <c r="AM524" i="67"/>
  <c r="AL524" i="67"/>
  <c r="AK524" i="67"/>
  <c r="AG524" i="67"/>
  <c r="BU523" i="67"/>
  <c r="BT523" i="67"/>
  <c r="BS523" i="67"/>
  <c r="BR523" i="67"/>
  <c r="BQ523" i="67"/>
  <c r="BJ520" i="67"/>
  <c r="BJ521" i="67"/>
  <c r="BJ522" i="67"/>
  <c r="BJ523" i="67"/>
  <c r="BO523" i="67"/>
  <c r="BI520" i="67"/>
  <c r="BI521" i="67"/>
  <c r="BI522" i="67"/>
  <c r="BI523" i="67"/>
  <c r="BN523" i="67"/>
  <c r="BH520" i="67"/>
  <c r="BH521" i="67"/>
  <c r="BH522" i="67"/>
  <c r="BH523" i="67"/>
  <c r="BM523" i="67"/>
  <c r="BL523" i="67"/>
  <c r="BK523" i="67"/>
  <c r="BE523" i="67"/>
  <c r="BD523" i="67"/>
  <c r="BC494" i="67"/>
  <c r="BB523" i="67"/>
  <c r="BA523" i="67"/>
  <c r="AZ523" i="67"/>
  <c r="AY523" i="67"/>
  <c r="AX523" i="67"/>
  <c r="AW523" i="67"/>
  <c r="AV523" i="67"/>
  <c r="AU523" i="67"/>
  <c r="AT523" i="67"/>
  <c r="AS523" i="67"/>
  <c r="AR523" i="67"/>
  <c r="AQ523" i="67"/>
  <c r="AP523" i="67"/>
  <c r="AO523" i="67"/>
  <c r="AN523" i="67"/>
  <c r="AM523" i="67"/>
  <c r="AL523" i="67"/>
  <c r="AK523" i="67"/>
  <c r="AG523" i="67"/>
  <c r="BU522" i="67"/>
  <c r="BT522" i="67"/>
  <c r="BS522" i="67"/>
  <c r="BR522" i="67"/>
  <c r="BQ522" i="67"/>
  <c r="BO522" i="67"/>
  <c r="BN522" i="67"/>
  <c r="BM522" i="67"/>
  <c r="BL522" i="67"/>
  <c r="BK522" i="67"/>
  <c r="BE522" i="67"/>
  <c r="BD522" i="67"/>
  <c r="BC493" i="67"/>
  <c r="BB522" i="67"/>
  <c r="BA522" i="67"/>
  <c r="AZ522" i="67"/>
  <c r="AY522" i="67"/>
  <c r="AX522" i="67"/>
  <c r="AW522" i="67"/>
  <c r="AV522" i="67"/>
  <c r="AU522" i="67"/>
  <c r="AT522" i="67"/>
  <c r="AS522" i="67"/>
  <c r="AR522" i="67"/>
  <c r="AQ522" i="67"/>
  <c r="AP522" i="67"/>
  <c r="AO522" i="67"/>
  <c r="AN522" i="67"/>
  <c r="AM522" i="67"/>
  <c r="AL522" i="67"/>
  <c r="AK522" i="67"/>
  <c r="AG522" i="67"/>
  <c r="BU521" i="67"/>
  <c r="BT521" i="67"/>
  <c r="BS521" i="67"/>
  <c r="BR521" i="67"/>
  <c r="BQ521" i="67"/>
  <c r="BO521" i="67"/>
  <c r="BN521" i="67"/>
  <c r="BM521" i="67"/>
  <c r="BL521" i="67"/>
  <c r="BK521" i="67"/>
  <c r="BE521" i="67"/>
  <c r="BD521" i="67"/>
  <c r="BC492" i="67"/>
  <c r="BB521" i="67"/>
  <c r="BA521" i="67"/>
  <c r="AZ521" i="67"/>
  <c r="AY521" i="67"/>
  <c r="AX521" i="67"/>
  <c r="AW521" i="67"/>
  <c r="AV521" i="67"/>
  <c r="AU521" i="67"/>
  <c r="AT521" i="67"/>
  <c r="AS521" i="67"/>
  <c r="AR521" i="67"/>
  <c r="AQ521" i="67"/>
  <c r="AP521" i="67"/>
  <c r="AO521" i="67"/>
  <c r="AN521" i="67"/>
  <c r="AM521" i="67"/>
  <c r="AL521" i="67"/>
  <c r="AK521" i="67"/>
  <c r="AG521" i="67"/>
  <c r="BU520" i="67"/>
  <c r="BT520" i="67"/>
  <c r="BS520" i="67"/>
  <c r="BR520" i="67"/>
  <c r="BQ520" i="67"/>
  <c r="BO520" i="67"/>
  <c r="BN520" i="67"/>
  <c r="BM520" i="67"/>
  <c r="BL520" i="67"/>
  <c r="BK520" i="67"/>
  <c r="BE520" i="67"/>
  <c r="BD520" i="67"/>
  <c r="BC491" i="67"/>
  <c r="BB520" i="67"/>
  <c r="BA520" i="67"/>
  <c r="AZ520" i="67"/>
  <c r="AY520" i="67"/>
  <c r="AX520" i="67"/>
  <c r="AW520" i="67"/>
  <c r="AV520" i="67"/>
  <c r="AU520" i="67"/>
  <c r="AT520" i="67"/>
  <c r="AS520" i="67"/>
  <c r="AR520" i="67"/>
  <c r="AQ520" i="67"/>
  <c r="AP520" i="67"/>
  <c r="AO520" i="67"/>
  <c r="AN520" i="67"/>
  <c r="AM520" i="67"/>
  <c r="AL520" i="67"/>
  <c r="AK520" i="67"/>
  <c r="AG520" i="67"/>
  <c r="BU519" i="67"/>
  <c r="BT519" i="67"/>
  <c r="BS519" i="67"/>
  <c r="BR519" i="67"/>
  <c r="BQ519" i="67"/>
  <c r="BJ518" i="67"/>
  <c r="BJ519" i="67"/>
  <c r="BO519" i="67"/>
  <c r="BI518" i="67"/>
  <c r="BI519" i="67"/>
  <c r="BN519" i="67"/>
  <c r="BH518" i="67"/>
  <c r="BH519" i="67"/>
  <c r="BM519" i="67"/>
  <c r="BL519" i="67"/>
  <c r="BK519" i="67"/>
  <c r="BE519" i="67"/>
  <c r="BD519" i="67"/>
  <c r="BC490" i="67"/>
  <c r="BB519" i="67"/>
  <c r="BA519" i="67"/>
  <c r="AZ519" i="67"/>
  <c r="AY519" i="67"/>
  <c r="AX519" i="67"/>
  <c r="AW519" i="67"/>
  <c r="AV519" i="67"/>
  <c r="AU519" i="67"/>
  <c r="AT519" i="67"/>
  <c r="AS519" i="67"/>
  <c r="AR519" i="67"/>
  <c r="AQ519" i="67"/>
  <c r="AP519" i="67"/>
  <c r="AO519" i="67"/>
  <c r="AN519" i="67"/>
  <c r="AM519" i="67"/>
  <c r="AL519" i="67"/>
  <c r="AK519" i="67"/>
  <c r="AG519" i="67"/>
  <c r="BU518" i="67"/>
  <c r="BT518" i="67"/>
  <c r="BS518" i="67"/>
  <c r="BR518" i="67"/>
  <c r="BQ518" i="67"/>
  <c r="BO518" i="67"/>
  <c r="BN518" i="67"/>
  <c r="BM518" i="67"/>
  <c r="BL518" i="67"/>
  <c r="BK518" i="67"/>
  <c r="BE518" i="67"/>
  <c r="BD518" i="67"/>
  <c r="BC489" i="67"/>
  <c r="BB518" i="67"/>
  <c r="BA518" i="67"/>
  <c r="AZ518" i="67"/>
  <c r="AY518" i="67"/>
  <c r="AX518" i="67"/>
  <c r="AW518" i="67"/>
  <c r="AV518" i="67"/>
  <c r="AU518" i="67"/>
  <c r="AT518" i="67"/>
  <c r="AS518" i="67"/>
  <c r="AR518" i="67"/>
  <c r="AQ518" i="67"/>
  <c r="AP518" i="67"/>
  <c r="AO518" i="67"/>
  <c r="AN518" i="67"/>
  <c r="AM518" i="67"/>
  <c r="AL518" i="67"/>
  <c r="AK518" i="67"/>
  <c r="AG518" i="67"/>
  <c r="BU517" i="67"/>
  <c r="BT517" i="67"/>
  <c r="BS517" i="67"/>
  <c r="BR517" i="67"/>
  <c r="BQ517" i="67"/>
  <c r="BJ517" i="67"/>
  <c r="BO517" i="67"/>
  <c r="BI517" i="67"/>
  <c r="BN517" i="67"/>
  <c r="BH517" i="67"/>
  <c r="BM517" i="67"/>
  <c r="BL517" i="67"/>
  <c r="BK517" i="67"/>
  <c r="BE517" i="67"/>
  <c r="BD517" i="67"/>
  <c r="BC488" i="67"/>
  <c r="BB517" i="67"/>
  <c r="BA517" i="67"/>
  <c r="AZ517" i="67"/>
  <c r="AY517" i="67"/>
  <c r="AX517" i="67"/>
  <c r="AW517" i="67"/>
  <c r="AV517" i="67"/>
  <c r="AU517" i="67"/>
  <c r="AT517" i="67"/>
  <c r="AS517" i="67"/>
  <c r="AR517" i="67"/>
  <c r="AQ517" i="67"/>
  <c r="AP517" i="67"/>
  <c r="AO517" i="67"/>
  <c r="AN517" i="67"/>
  <c r="AM517" i="67"/>
  <c r="AL517" i="67"/>
  <c r="AK517" i="67"/>
  <c r="AG517" i="67"/>
  <c r="BU516" i="67"/>
  <c r="BT516" i="67"/>
  <c r="BS516" i="67"/>
  <c r="BR516" i="67"/>
  <c r="BQ516" i="67"/>
  <c r="BJ515" i="67"/>
  <c r="BJ516" i="67"/>
  <c r="BO516" i="67"/>
  <c r="BI515" i="67"/>
  <c r="BI516" i="67"/>
  <c r="BN516" i="67"/>
  <c r="BH515" i="67"/>
  <c r="BH516" i="67"/>
  <c r="BM516" i="67"/>
  <c r="BL516" i="67"/>
  <c r="BK516" i="67"/>
  <c r="BE516" i="67"/>
  <c r="BD516" i="67"/>
  <c r="BC487" i="67"/>
  <c r="BB516" i="67"/>
  <c r="BA516" i="67"/>
  <c r="AZ516" i="67"/>
  <c r="AY516" i="67"/>
  <c r="AX516" i="67"/>
  <c r="AW516" i="67"/>
  <c r="AV516" i="67"/>
  <c r="AU516" i="67"/>
  <c r="AT516" i="67"/>
  <c r="AS516" i="67"/>
  <c r="AR516" i="67"/>
  <c r="AQ516" i="67"/>
  <c r="AP516" i="67"/>
  <c r="AO516" i="67"/>
  <c r="AN516" i="67"/>
  <c r="AM516" i="67"/>
  <c r="AL516" i="67"/>
  <c r="AK516" i="67"/>
  <c r="AG516" i="67"/>
  <c r="BU515" i="67"/>
  <c r="BT515" i="67"/>
  <c r="BS515" i="67"/>
  <c r="BR515" i="67"/>
  <c r="BQ515" i="67"/>
  <c r="BO515" i="67"/>
  <c r="BN515" i="67"/>
  <c r="BM515" i="67"/>
  <c r="BL515" i="67"/>
  <c r="BK515" i="67"/>
  <c r="BE515" i="67"/>
  <c r="BD515" i="67"/>
  <c r="BC486" i="67"/>
  <c r="BB515" i="67"/>
  <c r="BA515" i="67"/>
  <c r="AZ515" i="67"/>
  <c r="AY515" i="67"/>
  <c r="AX515" i="67"/>
  <c r="AW515" i="67"/>
  <c r="AV515" i="67"/>
  <c r="AU515" i="67"/>
  <c r="AT515" i="67"/>
  <c r="AS515" i="67"/>
  <c r="AR515" i="67"/>
  <c r="AQ515" i="67"/>
  <c r="AP515" i="67"/>
  <c r="AO515" i="67"/>
  <c r="AN515" i="67"/>
  <c r="AM515" i="67"/>
  <c r="AL515" i="67"/>
  <c r="AK515" i="67"/>
  <c r="AG515" i="67"/>
  <c r="BU514" i="67"/>
  <c r="BT514" i="67"/>
  <c r="BS514" i="67"/>
  <c r="BR514" i="67"/>
  <c r="BQ514" i="67"/>
  <c r="BJ512" i="67"/>
  <c r="BJ513" i="67"/>
  <c r="BJ514" i="67"/>
  <c r="BO514" i="67"/>
  <c r="BI512" i="67"/>
  <c r="BI513" i="67"/>
  <c r="BI514" i="67"/>
  <c r="BN514" i="67"/>
  <c r="BH512" i="67"/>
  <c r="BH513" i="67"/>
  <c r="BH514" i="67"/>
  <c r="BM514" i="67"/>
  <c r="BL514" i="67"/>
  <c r="BK514" i="67"/>
  <c r="BE514" i="67"/>
  <c r="BD514" i="67"/>
  <c r="BC485" i="67"/>
  <c r="BB514" i="67"/>
  <c r="BA514" i="67"/>
  <c r="AZ514" i="67"/>
  <c r="AY514" i="67"/>
  <c r="AX514" i="67"/>
  <c r="AW514" i="67"/>
  <c r="AV514" i="67"/>
  <c r="AU514" i="67"/>
  <c r="AT514" i="67"/>
  <c r="AS514" i="67"/>
  <c r="AR514" i="67"/>
  <c r="AQ514" i="67"/>
  <c r="AP514" i="67"/>
  <c r="AO514" i="67"/>
  <c r="AN514" i="67"/>
  <c r="AM514" i="67"/>
  <c r="AL514" i="67"/>
  <c r="AK514" i="67"/>
  <c r="AG514" i="67"/>
  <c r="BU513" i="67"/>
  <c r="BT513" i="67"/>
  <c r="BS513" i="67"/>
  <c r="BR513" i="67"/>
  <c r="BQ513" i="67"/>
  <c r="BO513" i="67"/>
  <c r="BN513" i="67"/>
  <c r="BM513" i="67"/>
  <c r="BL513" i="67"/>
  <c r="BK513" i="67"/>
  <c r="BE513" i="67"/>
  <c r="BD513" i="67"/>
  <c r="BC484" i="67"/>
  <c r="BB513" i="67"/>
  <c r="BA513" i="67"/>
  <c r="AZ513" i="67"/>
  <c r="AY513" i="67"/>
  <c r="AX513" i="67"/>
  <c r="AW513" i="67"/>
  <c r="AV513" i="67"/>
  <c r="AU513" i="67"/>
  <c r="AT513" i="67"/>
  <c r="AS513" i="67"/>
  <c r="AR513" i="67"/>
  <c r="AQ513" i="67"/>
  <c r="AP513" i="67"/>
  <c r="AO513" i="67"/>
  <c r="AN513" i="67"/>
  <c r="AM513" i="67"/>
  <c r="AL513" i="67"/>
  <c r="AK513" i="67"/>
  <c r="AG513" i="67"/>
  <c r="BU512" i="67"/>
  <c r="BT512" i="67"/>
  <c r="BS512" i="67"/>
  <c r="BR512" i="67"/>
  <c r="BQ512" i="67"/>
  <c r="BO512" i="67"/>
  <c r="BN512" i="67"/>
  <c r="BM512" i="67"/>
  <c r="BL512" i="67"/>
  <c r="BK512" i="67"/>
  <c r="BE512" i="67"/>
  <c r="BD512" i="67"/>
  <c r="BC483" i="67"/>
  <c r="BB512" i="67"/>
  <c r="BA512" i="67"/>
  <c r="AZ512" i="67"/>
  <c r="AY512" i="67"/>
  <c r="AX512" i="67"/>
  <c r="AW512" i="67"/>
  <c r="AV512" i="67"/>
  <c r="AU512" i="67"/>
  <c r="AT512" i="67"/>
  <c r="AS512" i="67"/>
  <c r="AR512" i="67"/>
  <c r="AQ512" i="67"/>
  <c r="AP512" i="67"/>
  <c r="AO512" i="67"/>
  <c r="AN512" i="67"/>
  <c r="AM512" i="67"/>
  <c r="AL512" i="67"/>
  <c r="AK512" i="67"/>
  <c r="AG512" i="67"/>
  <c r="BU511" i="67"/>
  <c r="BT511" i="67"/>
  <c r="BS511" i="67"/>
  <c r="BR511" i="67"/>
  <c r="BQ511" i="67"/>
  <c r="BJ506" i="67"/>
  <c r="BJ507" i="67"/>
  <c r="BJ508" i="67"/>
  <c r="BJ509" i="67"/>
  <c r="BJ510" i="67"/>
  <c r="BJ511" i="67"/>
  <c r="BO511" i="67"/>
  <c r="BI506" i="67"/>
  <c r="BI507" i="67"/>
  <c r="BI508" i="67"/>
  <c r="BI509" i="67"/>
  <c r="BI510" i="67"/>
  <c r="BI511" i="67"/>
  <c r="BN511" i="67"/>
  <c r="BH506" i="67"/>
  <c r="BH507" i="67"/>
  <c r="BH508" i="67"/>
  <c r="BH509" i="67"/>
  <c r="BH510" i="67"/>
  <c r="BH511" i="67"/>
  <c r="BM511" i="67"/>
  <c r="BL511" i="67"/>
  <c r="BK511" i="67"/>
  <c r="BE511" i="67"/>
  <c r="BD511" i="67"/>
  <c r="BC482" i="67"/>
  <c r="BB511" i="67"/>
  <c r="BA511" i="67"/>
  <c r="AZ511" i="67"/>
  <c r="AY511" i="67"/>
  <c r="AX511" i="67"/>
  <c r="AW511" i="67"/>
  <c r="AV511" i="67"/>
  <c r="AU511" i="67"/>
  <c r="AT511" i="67"/>
  <c r="AS511" i="67"/>
  <c r="AR511" i="67"/>
  <c r="AQ511" i="67"/>
  <c r="AP511" i="67"/>
  <c r="AO511" i="67"/>
  <c r="AN511" i="67"/>
  <c r="AM511" i="67"/>
  <c r="AL511" i="67"/>
  <c r="AK511" i="67"/>
  <c r="AG511" i="67"/>
  <c r="BU510" i="67"/>
  <c r="BT510" i="67"/>
  <c r="BS510" i="67"/>
  <c r="BR510" i="67"/>
  <c r="BQ510" i="67"/>
  <c r="BO510" i="67"/>
  <c r="BN510" i="67"/>
  <c r="BM510" i="67"/>
  <c r="BL510" i="67"/>
  <c r="BK510" i="67"/>
  <c r="BE510" i="67"/>
  <c r="BD510" i="67"/>
  <c r="BC481" i="67"/>
  <c r="BB510" i="67"/>
  <c r="BA510" i="67"/>
  <c r="AZ510" i="67"/>
  <c r="AY510" i="67"/>
  <c r="AX510" i="67"/>
  <c r="AW510" i="67"/>
  <c r="AV510" i="67"/>
  <c r="AU510" i="67"/>
  <c r="AT510" i="67"/>
  <c r="AS510" i="67"/>
  <c r="AR510" i="67"/>
  <c r="AQ510" i="67"/>
  <c r="AP510" i="67"/>
  <c r="AO510" i="67"/>
  <c r="AN510" i="67"/>
  <c r="AM510" i="67"/>
  <c r="AL510" i="67"/>
  <c r="AK510" i="67"/>
  <c r="AG510" i="67"/>
  <c r="BU509" i="67"/>
  <c r="BT509" i="67"/>
  <c r="BS509" i="67"/>
  <c r="BR509" i="67"/>
  <c r="BQ509" i="67"/>
  <c r="BO509" i="67"/>
  <c r="BN509" i="67"/>
  <c r="BM509" i="67"/>
  <c r="BL509" i="67"/>
  <c r="BK509" i="67"/>
  <c r="BE509" i="67"/>
  <c r="BD509" i="67"/>
  <c r="BC480" i="67"/>
  <c r="BB509" i="67"/>
  <c r="BA509" i="67"/>
  <c r="AZ509" i="67"/>
  <c r="AY509" i="67"/>
  <c r="AX509" i="67"/>
  <c r="AW509" i="67"/>
  <c r="AV509" i="67"/>
  <c r="AU509" i="67"/>
  <c r="AT509" i="67"/>
  <c r="AS509" i="67"/>
  <c r="AR509" i="67"/>
  <c r="AQ509" i="67"/>
  <c r="AP509" i="67"/>
  <c r="AO509" i="67"/>
  <c r="AN509" i="67"/>
  <c r="AM509" i="67"/>
  <c r="AL509" i="67"/>
  <c r="AK509" i="67"/>
  <c r="AG509" i="67"/>
  <c r="BU508" i="67"/>
  <c r="BT508" i="67"/>
  <c r="BS508" i="67"/>
  <c r="BR508" i="67"/>
  <c r="BQ508" i="67"/>
  <c r="BO508" i="67"/>
  <c r="BN508" i="67"/>
  <c r="BM508" i="67"/>
  <c r="BL508" i="67"/>
  <c r="BK508" i="67"/>
  <c r="BE508" i="67"/>
  <c r="BD508" i="67"/>
  <c r="BC479" i="67"/>
  <c r="BB508" i="67"/>
  <c r="BA508" i="67"/>
  <c r="AZ508" i="67"/>
  <c r="AY508" i="67"/>
  <c r="AX508" i="67"/>
  <c r="AW508" i="67"/>
  <c r="AV508" i="67"/>
  <c r="AU508" i="67"/>
  <c r="AT508" i="67"/>
  <c r="AS508" i="67"/>
  <c r="AR508" i="67"/>
  <c r="AQ508" i="67"/>
  <c r="AP508" i="67"/>
  <c r="AO508" i="67"/>
  <c r="AN508" i="67"/>
  <c r="AM508" i="67"/>
  <c r="AL508" i="67"/>
  <c r="AK508" i="67"/>
  <c r="AG508" i="67"/>
  <c r="BU507" i="67"/>
  <c r="BT507" i="67"/>
  <c r="BS507" i="67"/>
  <c r="BR507" i="67"/>
  <c r="BQ507" i="67"/>
  <c r="BO507" i="67"/>
  <c r="BN507" i="67"/>
  <c r="BM507" i="67"/>
  <c r="BL507" i="67"/>
  <c r="BK507" i="67"/>
  <c r="BE507" i="67"/>
  <c r="BD507" i="67"/>
  <c r="BC478" i="67"/>
  <c r="BB507" i="67"/>
  <c r="BA507" i="67"/>
  <c r="AZ507" i="67"/>
  <c r="AY507" i="67"/>
  <c r="AX507" i="67"/>
  <c r="AW507" i="67"/>
  <c r="AV507" i="67"/>
  <c r="AU507" i="67"/>
  <c r="AT507" i="67"/>
  <c r="AS507" i="67"/>
  <c r="AR507" i="67"/>
  <c r="AQ507" i="67"/>
  <c r="AP507" i="67"/>
  <c r="AO507" i="67"/>
  <c r="AN507" i="67"/>
  <c r="AM507" i="67"/>
  <c r="AL507" i="67"/>
  <c r="AK507" i="67"/>
  <c r="AG507" i="67"/>
  <c r="BU506" i="67"/>
  <c r="BT506" i="67"/>
  <c r="BS506" i="67"/>
  <c r="BR506" i="67"/>
  <c r="BQ506" i="67"/>
  <c r="BO506" i="67"/>
  <c r="BN506" i="67"/>
  <c r="BM506" i="67"/>
  <c r="BL506" i="67"/>
  <c r="BK506" i="67"/>
  <c r="BE506" i="67"/>
  <c r="BD506" i="67"/>
  <c r="BC477" i="67"/>
  <c r="BB506" i="67"/>
  <c r="BA506" i="67"/>
  <c r="AZ506" i="67"/>
  <c r="AY506" i="67"/>
  <c r="AX506" i="67"/>
  <c r="AW506" i="67"/>
  <c r="AV506" i="67"/>
  <c r="AU506" i="67"/>
  <c r="AT506" i="67"/>
  <c r="AS506" i="67"/>
  <c r="AR506" i="67"/>
  <c r="AQ506" i="67"/>
  <c r="AP506" i="67"/>
  <c r="AO506" i="67"/>
  <c r="AN506" i="67"/>
  <c r="AM506" i="67"/>
  <c r="AL506" i="67"/>
  <c r="AK506" i="67"/>
  <c r="AG506" i="67"/>
  <c r="BU505" i="67"/>
  <c r="BT505" i="67"/>
  <c r="BS505" i="67"/>
  <c r="BR505" i="67"/>
  <c r="BQ505" i="67"/>
  <c r="BJ500" i="67"/>
  <c r="BJ501" i="67"/>
  <c r="BJ502" i="67"/>
  <c r="BJ503" i="67"/>
  <c r="BJ504" i="67"/>
  <c r="BJ505" i="67"/>
  <c r="BO505" i="67"/>
  <c r="BI500" i="67"/>
  <c r="BI501" i="67"/>
  <c r="BI502" i="67"/>
  <c r="BI503" i="67"/>
  <c r="BI504" i="67"/>
  <c r="BI505" i="67"/>
  <c r="BN505" i="67"/>
  <c r="BH500" i="67"/>
  <c r="BH501" i="67"/>
  <c r="BH502" i="67"/>
  <c r="BH503" i="67"/>
  <c r="BH504" i="67"/>
  <c r="BH505" i="67"/>
  <c r="BM505" i="67"/>
  <c r="BL505" i="67"/>
  <c r="BK505" i="67"/>
  <c r="BE505" i="67"/>
  <c r="BD505" i="67"/>
  <c r="BC476" i="67"/>
  <c r="BB505" i="67"/>
  <c r="BA505" i="67"/>
  <c r="AZ505" i="67"/>
  <c r="AY505" i="67"/>
  <c r="AX505" i="67"/>
  <c r="AW505" i="67"/>
  <c r="AV505" i="67"/>
  <c r="AU505" i="67"/>
  <c r="AT505" i="67"/>
  <c r="AS505" i="67"/>
  <c r="AR505" i="67"/>
  <c r="AQ505" i="67"/>
  <c r="AP505" i="67"/>
  <c r="AO505" i="67"/>
  <c r="AN505" i="67"/>
  <c r="AM505" i="67"/>
  <c r="AL505" i="67"/>
  <c r="AK505" i="67"/>
  <c r="AG505" i="67"/>
  <c r="BU504" i="67"/>
  <c r="BT504" i="67"/>
  <c r="BS504" i="67"/>
  <c r="BR504" i="67"/>
  <c r="BQ504" i="67"/>
  <c r="BO504" i="67"/>
  <c r="BN504" i="67"/>
  <c r="BM504" i="67"/>
  <c r="BL504" i="67"/>
  <c r="BK504" i="67"/>
  <c r="BE504" i="67"/>
  <c r="BD504" i="67"/>
  <c r="BC475" i="67"/>
  <c r="BB504" i="67"/>
  <c r="BA504" i="67"/>
  <c r="AZ504" i="67"/>
  <c r="AY504" i="67"/>
  <c r="AX504" i="67"/>
  <c r="AW504" i="67"/>
  <c r="AV504" i="67"/>
  <c r="AU504" i="67"/>
  <c r="AT504" i="67"/>
  <c r="AS504" i="67"/>
  <c r="AR504" i="67"/>
  <c r="AQ504" i="67"/>
  <c r="AP504" i="67"/>
  <c r="AO504" i="67"/>
  <c r="AN504" i="67"/>
  <c r="AM504" i="67"/>
  <c r="AL504" i="67"/>
  <c r="AK504" i="67"/>
  <c r="AG504" i="67"/>
  <c r="BU503" i="67"/>
  <c r="BT503" i="67"/>
  <c r="BS503" i="67"/>
  <c r="BR503" i="67"/>
  <c r="BQ503" i="67"/>
  <c r="BO503" i="67"/>
  <c r="BN503" i="67"/>
  <c r="BM503" i="67"/>
  <c r="BL503" i="67"/>
  <c r="BK503" i="67"/>
  <c r="BE503" i="67"/>
  <c r="BD503" i="67"/>
  <c r="BC474" i="67"/>
  <c r="BB503" i="67"/>
  <c r="BA503" i="67"/>
  <c r="AZ503" i="67"/>
  <c r="AY503" i="67"/>
  <c r="AX503" i="67"/>
  <c r="AW503" i="67"/>
  <c r="AV503" i="67"/>
  <c r="AU503" i="67"/>
  <c r="AT503" i="67"/>
  <c r="AS503" i="67"/>
  <c r="AR503" i="67"/>
  <c r="AQ503" i="67"/>
  <c r="AP503" i="67"/>
  <c r="AO503" i="67"/>
  <c r="AN503" i="67"/>
  <c r="AM503" i="67"/>
  <c r="AL503" i="67"/>
  <c r="AK503" i="67"/>
  <c r="AG503" i="67"/>
  <c r="BU502" i="67"/>
  <c r="BT502" i="67"/>
  <c r="BS502" i="67"/>
  <c r="BR502" i="67"/>
  <c r="BQ502" i="67"/>
  <c r="BO502" i="67"/>
  <c r="BN502" i="67"/>
  <c r="BM502" i="67"/>
  <c r="BL502" i="67"/>
  <c r="BK502" i="67"/>
  <c r="BE502" i="67"/>
  <c r="BD502" i="67"/>
  <c r="BC473" i="67"/>
  <c r="BB502" i="67"/>
  <c r="BA502" i="67"/>
  <c r="AZ502" i="67"/>
  <c r="AY502" i="67"/>
  <c r="AX502" i="67"/>
  <c r="AW502" i="67"/>
  <c r="AV502" i="67"/>
  <c r="AU502" i="67"/>
  <c r="AT502" i="67"/>
  <c r="AS502" i="67"/>
  <c r="AR502" i="67"/>
  <c r="AQ502" i="67"/>
  <c r="AP502" i="67"/>
  <c r="AO502" i="67"/>
  <c r="AN502" i="67"/>
  <c r="AM502" i="67"/>
  <c r="AL502" i="67"/>
  <c r="AK502" i="67"/>
  <c r="AG502" i="67"/>
  <c r="BU501" i="67"/>
  <c r="BT501" i="67"/>
  <c r="BS501" i="67"/>
  <c r="BR501" i="67"/>
  <c r="BQ501" i="67"/>
  <c r="BO501" i="67"/>
  <c r="BN501" i="67"/>
  <c r="BM501" i="67"/>
  <c r="BL501" i="67"/>
  <c r="BK501" i="67"/>
  <c r="BE501" i="67"/>
  <c r="BD501" i="67"/>
  <c r="BC472" i="67"/>
  <c r="BB501" i="67"/>
  <c r="BA501" i="67"/>
  <c r="AZ501" i="67"/>
  <c r="AY501" i="67"/>
  <c r="AX501" i="67"/>
  <c r="AW501" i="67"/>
  <c r="AV501" i="67"/>
  <c r="AU501" i="67"/>
  <c r="AT501" i="67"/>
  <c r="AS501" i="67"/>
  <c r="AR501" i="67"/>
  <c r="AQ501" i="67"/>
  <c r="AP501" i="67"/>
  <c r="AO501" i="67"/>
  <c r="AN501" i="67"/>
  <c r="AM501" i="67"/>
  <c r="AL501" i="67"/>
  <c r="AK501" i="67"/>
  <c r="AG501" i="67"/>
  <c r="BU500" i="67"/>
  <c r="BT500" i="67"/>
  <c r="BS500" i="67"/>
  <c r="BR500" i="67"/>
  <c r="BQ500" i="67"/>
  <c r="BO500" i="67"/>
  <c r="BN500" i="67"/>
  <c r="BM500" i="67"/>
  <c r="BL500" i="67"/>
  <c r="BK500" i="67"/>
  <c r="BE500" i="67"/>
  <c r="BD500" i="67"/>
  <c r="BC471" i="67"/>
  <c r="BB500" i="67"/>
  <c r="BA500" i="67"/>
  <c r="AZ500" i="67"/>
  <c r="AY500" i="67"/>
  <c r="AX500" i="67"/>
  <c r="AW500" i="67"/>
  <c r="AV500" i="67"/>
  <c r="AU500" i="67"/>
  <c r="AT500" i="67"/>
  <c r="AS500" i="67"/>
  <c r="AR500" i="67"/>
  <c r="AQ500" i="67"/>
  <c r="AP500" i="67"/>
  <c r="AO500" i="67"/>
  <c r="AN500" i="67"/>
  <c r="AM500" i="67"/>
  <c r="AL500" i="67"/>
  <c r="AK500" i="67"/>
  <c r="AG500" i="67"/>
  <c r="BU499" i="67"/>
  <c r="BT499" i="67"/>
  <c r="BS499" i="67"/>
  <c r="BR499" i="67"/>
  <c r="BQ499" i="67"/>
  <c r="BJ498" i="67"/>
  <c r="BJ499" i="67"/>
  <c r="BO499" i="67"/>
  <c r="BI498" i="67"/>
  <c r="BI499" i="67"/>
  <c r="BN499" i="67"/>
  <c r="BH498" i="67"/>
  <c r="BH499" i="67"/>
  <c r="BM499" i="67"/>
  <c r="BL499" i="67"/>
  <c r="BK499" i="67"/>
  <c r="BE499" i="67"/>
  <c r="BD499" i="67"/>
  <c r="BC470" i="67"/>
  <c r="BB499" i="67"/>
  <c r="BA499" i="67"/>
  <c r="AZ499" i="67"/>
  <c r="AY499" i="67"/>
  <c r="AX499" i="67"/>
  <c r="AW499" i="67"/>
  <c r="AV499" i="67"/>
  <c r="AU499" i="67"/>
  <c r="AT499" i="67"/>
  <c r="AS499" i="67"/>
  <c r="AR499" i="67"/>
  <c r="AQ499" i="67"/>
  <c r="AP499" i="67"/>
  <c r="AO499" i="67"/>
  <c r="AN499" i="67"/>
  <c r="AM499" i="67"/>
  <c r="AL499" i="67"/>
  <c r="AK499" i="67"/>
  <c r="AG499" i="67"/>
  <c r="BU498" i="67"/>
  <c r="BT498" i="67"/>
  <c r="BS498" i="67"/>
  <c r="BR498" i="67"/>
  <c r="BQ498" i="67"/>
  <c r="BO498" i="67"/>
  <c r="BN498" i="67"/>
  <c r="BM498" i="67"/>
  <c r="BL498" i="67"/>
  <c r="BK498" i="67"/>
  <c r="BE498" i="67"/>
  <c r="BD498" i="67"/>
  <c r="BC469" i="67"/>
  <c r="BB498" i="67"/>
  <c r="BA498" i="67"/>
  <c r="AZ498" i="67"/>
  <c r="AY498" i="67"/>
  <c r="AX498" i="67"/>
  <c r="AW498" i="67"/>
  <c r="AV498" i="67"/>
  <c r="AU498" i="67"/>
  <c r="AT498" i="67"/>
  <c r="AS498" i="67"/>
  <c r="AR498" i="67"/>
  <c r="AQ498" i="67"/>
  <c r="AP498" i="67"/>
  <c r="AO498" i="67"/>
  <c r="AN498" i="67"/>
  <c r="AM498" i="67"/>
  <c r="AL498" i="67"/>
  <c r="AK498" i="67"/>
  <c r="AG498" i="67"/>
  <c r="BU497" i="67"/>
  <c r="BT497" i="67"/>
  <c r="BS497" i="67"/>
  <c r="BR497" i="67"/>
  <c r="BQ497" i="67"/>
  <c r="BJ495" i="67"/>
  <c r="BJ496" i="67"/>
  <c r="BJ497" i="67"/>
  <c r="BO497" i="67"/>
  <c r="BI495" i="67"/>
  <c r="BI496" i="67"/>
  <c r="BI497" i="67"/>
  <c r="BN497" i="67"/>
  <c r="BH495" i="67"/>
  <c r="BH496" i="67"/>
  <c r="BH497" i="67"/>
  <c r="BM497" i="67"/>
  <c r="BL497" i="67"/>
  <c r="BK497" i="67"/>
  <c r="BE497" i="67"/>
  <c r="BD497" i="67"/>
  <c r="BC468" i="67"/>
  <c r="BB497" i="67"/>
  <c r="BA497" i="67"/>
  <c r="AZ497" i="67"/>
  <c r="AY497" i="67"/>
  <c r="AX497" i="67"/>
  <c r="AW497" i="67"/>
  <c r="AV497" i="67"/>
  <c r="AU497" i="67"/>
  <c r="AT497" i="67"/>
  <c r="AS497" i="67"/>
  <c r="AR497" i="67"/>
  <c r="AQ497" i="67"/>
  <c r="AP497" i="67"/>
  <c r="AO497" i="67"/>
  <c r="AN497" i="67"/>
  <c r="AM497" i="67"/>
  <c r="AL497" i="67"/>
  <c r="AK497" i="67"/>
  <c r="AG497" i="67"/>
  <c r="BU496" i="67"/>
  <c r="BT496" i="67"/>
  <c r="BS496" i="67"/>
  <c r="BR496" i="67"/>
  <c r="BQ496" i="67"/>
  <c r="BO496" i="67"/>
  <c r="BN496" i="67"/>
  <c r="BM496" i="67"/>
  <c r="BL496" i="67"/>
  <c r="BK496" i="67"/>
  <c r="BE496" i="67"/>
  <c r="BD496" i="67"/>
  <c r="BC467" i="67"/>
  <c r="BB496" i="67"/>
  <c r="BA496" i="67"/>
  <c r="AZ496" i="67"/>
  <c r="AY496" i="67"/>
  <c r="AX496" i="67"/>
  <c r="AW496" i="67"/>
  <c r="AV496" i="67"/>
  <c r="AU496" i="67"/>
  <c r="AT496" i="67"/>
  <c r="AS496" i="67"/>
  <c r="AR496" i="67"/>
  <c r="AQ496" i="67"/>
  <c r="AP496" i="67"/>
  <c r="AO496" i="67"/>
  <c r="AN496" i="67"/>
  <c r="AM496" i="67"/>
  <c r="AL496" i="67"/>
  <c r="AK496" i="67"/>
  <c r="AG496" i="67"/>
  <c r="BU495" i="67"/>
  <c r="BT495" i="67"/>
  <c r="BS495" i="67"/>
  <c r="BR495" i="67"/>
  <c r="BQ495" i="67"/>
  <c r="BO495" i="67"/>
  <c r="BN495" i="67"/>
  <c r="BM495" i="67"/>
  <c r="BL495" i="67"/>
  <c r="BK495" i="67"/>
  <c r="BE495" i="67"/>
  <c r="BD495" i="67"/>
  <c r="BC466" i="67"/>
  <c r="BB495" i="67"/>
  <c r="BA495" i="67"/>
  <c r="AZ495" i="67"/>
  <c r="AY495" i="67"/>
  <c r="AX495" i="67"/>
  <c r="AW495" i="67"/>
  <c r="AV495" i="67"/>
  <c r="AU495" i="67"/>
  <c r="AT495" i="67"/>
  <c r="AS495" i="67"/>
  <c r="AR495" i="67"/>
  <c r="AQ495" i="67"/>
  <c r="AP495" i="67"/>
  <c r="AO495" i="67"/>
  <c r="AN495" i="67"/>
  <c r="AM495" i="67"/>
  <c r="AL495" i="67"/>
  <c r="AK495" i="67"/>
  <c r="AG495" i="67"/>
  <c r="BU494" i="67"/>
  <c r="BT494" i="67"/>
  <c r="BS494" i="67"/>
  <c r="BR494" i="67"/>
  <c r="BQ494" i="67"/>
  <c r="BJ492" i="67"/>
  <c r="BJ493" i="67"/>
  <c r="BJ494" i="67"/>
  <c r="BO494" i="67"/>
  <c r="BI492" i="67"/>
  <c r="BI493" i="67"/>
  <c r="BI494" i="67"/>
  <c r="BN494" i="67"/>
  <c r="BH492" i="67"/>
  <c r="BH493" i="67"/>
  <c r="BH494" i="67"/>
  <c r="BM494" i="67"/>
  <c r="BL494" i="67"/>
  <c r="BK494" i="67"/>
  <c r="BE494" i="67"/>
  <c r="BD494" i="67"/>
  <c r="BC465" i="67"/>
  <c r="BB494" i="67"/>
  <c r="BA494" i="67"/>
  <c r="AZ494" i="67"/>
  <c r="AY494" i="67"/>
  <c r="AX494" i="67"/>
  <c r="AW494" i="67"/>
  <c r="AV494" i="67"/>
  <c r="AU494" i="67"/>
  <c r="AT494" i="67"/>
  <c r="AS494" i="67"/>
  <c r="AR494" i="67"/>
  <c r="AQ494" i="67"/>
  <c r="AP494" i="67"/>
  <c r="AO494" i="67"/>
  <c r="AN494" i="67"/>
  <c r="AM494" i="67"/>
  <c r="AL494" i="67"/>
  <c r="AK494" i="67"/>
  <c r="AG494" i="67"/>
  <c r="BU493" i="67"/>
  <c r="BT493" i="67"/>
  <c r="BS493" i="67"/>
  <c r="BR493" i="67"/>
  <c r="BQ493" i="67"/>
  <c r="BO493" i="67"/>
  <c r="BN493" i="67"/>
  <c r="BM493" i="67"/>
  <c r="BL493" i="67"/>
  <c r="BK493" i="67"/>
  <c r="BE493" i="67"/>
  <c r="BD493" i="67"/>
  <c r="BC464" i="67"/>
  <c r="BB493" i="67"/>
  <c r="BA493" i="67"/>
  <c r="AZ493" i="67"/>
  <c r="AY493" i="67"/>
  <c r="AX493" i="67"/>
  <c r="AW493" i="67"/>
  <c r="AV493" i="67"/>
  <c r="AU493" i="67"/>
  <c r="AT493" i="67"/>
  <c r="AS493" i="67"/>
  <c r="AR493" i="67"/>
  <c r="AQ493" i="67"/>
  <c r="AP493" i="67"/>
  <c r="AO493" i="67"/>
  <c r="AN493" i="67"/>
  <c r="AM493" i="67"/>
  <c r="AL493" i="67"/>
  <c r="AK493" i="67"/>
  <c r="AG493" i="67"/>
  <c r="BU492" i="67"/>
  <c r="BT492" i="67"/>
  <c r="BS492" i="67"/>
  <c r="BR492" i="67"/>
  <c r="BQ492" i="67"/>
  <c r="BO492" i="67"/>
  <c r="BN492" i="67"/>
  <c r="BM492" i="67"/>
  <c r="BL492" i="67"/>
  <c r="BK492" i="67"/>
  <c r="BE492" i="67"/>
  <c r="BD492" i="67"/>
  <c r="BC463" i="67"/>
  <c r="BB492" i="67"/>
  <c r="BA492" i="67"/>
  <c r="AZ492" i="67"/>
  <c r="AY492" i="67"/>
  <c r="AX492" i="67"/>
  <c r="AW492" i="67"/>
  <c r="AV492" i="67"/>
  <c r="AU492" i="67"/>
  <c r="AT492" i="67"/>
  <c r="AS492" i="67"/>
  <c r="AR492" i="67"/>
  <c r="AQ492" i="67"/>
  <c r="AP492" i="67"/>
  <c r="AO492" i="67"/>
  <c r="AN492" i="67"/>
  <c r="AM492" i="67"/>
  <c r="AL492" i="67"/>
  <c r="AK492" i="67"/>
  <c r="AG492" i="67"/>
  <c r="BU491" i="67"/>
  <c r="BT491" i="67"/>
  <c r="BS491" i="67"/>
  <c r="BR491" i="67"/>
  <c r="BQ491" i="67"/>
  <c r="BJ487" i="67"/>
  <c r="BJ488" i="67"/>
  <c r="BJ489" i="67"/>
  <c r="BJ490" i="67"/>
  <c r="BJ491" i="67"/>
  <c r="BO491" i="67"/>
  <c r="BI487" i="67"/>
  <c r="BI488" i="67"/>
  <c r="BI489" i="67"/>
  <c r="BI490" i="67"/>
  <c r="BI491" i="67"/>
  <c r="BN491" i="67"/>
  <c r="BH487" i="67"/>
  <c r="BH488" i="67"/>
  <c r="BH489" i="67"/>
  <c r="BH490" i="67"/>
  <c r="BH491" i="67"/>
  <c r="BM491" i="67"/>
  <c r="BL491" i="67"/>
  <c r="BK491" i="67"/>
  <c r="BE491" i="67"/>
  <c r="BD491" i="67"/>
  <c r="BC462" i="67"/>
  <c r="BB491" i="67"/>
  <c r="BA491" i="67"/>
  <c r="AZ491" i="67"/>
  <c r="AY491" i="67"/>
  <c r="AX491" i="67"/>
  <c r="AW491" i="67"/>
  <c r="AV491" i="67"/>
  <c r="AU491" i="67"/>
  <c r="AT491" i="67"/>
  <c r="AS491" i="67"/>
  <c r="AR491" i="67"/>
  <c r="AQ491" i="67"/>
  <c r="AP491" i="67"/>
  <c r="AO491" i="67"/>
  <c r="AN491" i="67"/>
  <c r="AM491" i="67"/>
  <c r="AL491" i="67"/>
  <c r="AK491" i="67"/>
  <c r="AG491" i="67"/>
  <c r="BU490" i="67"/>
  <c r="BT490" i="67"/>
  <c r="BS490" i="67"/>
  <c r="BR490" i="67"/>
  <c r="BQ490" i="67"/>
  <c r="BO490" i="67"/>
  <c r="BN490" i="67"/>
  <c r="BM490" i="67"/>
  <c r="BL490" i="67"/>
  <c r="BK490" i="67"/>
  <c r="BE490" i="67"/>
  <c r="BD490" i="67"/>
  <c r="BC461" i="67"/>
  <c r="BB490" i="67"/>
  <c r="BA490" i="67"/>
  <c r="AZ490" i="67"/>
  <c r="AY490" i="67"/>
  <c r="AX490" i="67"/>
  <c r="AW490" i="67"/>
  <c r="AV490" i="67"/>
  <c r="AU490" i="67"/>
  <c r="AT490" i="67"/>
  <c r="AS490" i="67"/>
  <c r="AR490" i="67"/>
  <c r="AQ490" i="67"/>
  <c r="AP490" i="67"/>
  <c r="AO490" i="67"/>
  <c r="AN490" i="67"/>
  <c r="AM490" i="67"/>
  <c r="AL490" i="67"/>
  <c r="AK490" i="67"/>
  <c r="AG490" i="67"/>
  <c r="BU489" i="67"/>
  <c r="BT489" i="67"/>
  <c r="BS489" i="67"/>
  <c r="BR489" i="67"/>
  <c r="BQ489" i="67"/>
  <c r="BO489" i="67"/>
  <c r="BN489" i="67"/>
  <c r="BM489" i="67"/>
  <c r="BL489" i="67"/>
  <c r="BK489" i="67"/>
  <c r="BE489" i="67"/>
  <c r="BD489" i="67"/>
  <c r="BC460" i="67"/>
  <c r="BB489" i="67"/>
  <c r="BA489" i="67"/>
  <c r="AZ489" i="67"/>
  <c r="AY489" i="67"/>
  <c r="AX489" i="67"/>
  <c r="AW489" i="67"/>
  <c r="AV489" i="67"/>
  <c r="AU489" i="67"/>
  <c r="AT489" i="67"/>
  <c r="AS489" i="67"/>
  <c r="AR489" i="67"/>
  <c r="AQ489" i="67"/>
  <c r="AP489" i="67"/>
  <c r="AO489" i="67"/>
  <c r="AN489" i="67"/>
  <c r="AM489" i="67"/>
  <c r="AL489" i="67"/>
  <c r="AK489" i="67"/>
  <c r="AG489" i="67"/>
  <c r="BU488" i="67"/>
  <c r="BT488" i="67"/>
  <c r="BS488" i="67"/>
  <c r="BR488" i="67"/>
  <c r="BQ488" i="67"/>
  <c r="BO488" i="67"/>
  <c r="BN488" i="67"/>
  <c r="BM488" i="67"/>
  <c r="BL488" i="67"/>
  <c r="BK488" i="67"/>
  <c r="BE488" i="67"/>
  <c r="BD488" i="67"/>
  <c r="BC459" i="67"/>
  <c r="BB488" i="67"/>
  <c r="BA488" i="67"/>
  <c r="AZ488" i="67"/>
  <c r="AY488" i="67"/>
  <c r="AX488" i="67"/>
  <c r="AW488" i="67"/>
  <c r="AV488" i="67"/>
  <c r="AU488" i="67"/>
  <c r="AT488" i="67"/>
  <c r="AS488" i="67"/>
  <c r="AR488" i="67"/>
  <c r="AQ488" i="67"/>
  <c r="AP488" i="67"/>
  <c r="AO488" i="67"/>
  <c r="AN488" i="67"/>
  <c r="AM488" i="67"/>
  <c r="AL488" i="67"/>
  <c r="AK488" i="67"/>
  <c r="AG488" i="67"/>
  <c r="BU487" i="67"/>
  <c r="BT487" i="67"/>
  <c r="BS487" i="67"/>
  <c r="BR487" i="67"/>
  <c r="BQ487" i="67"/>
  <c r="BO487" i="67"/>
  <c r="BN487" i="67"/>
  <c r="BM487" i="67"/>
  <c r="BL487" i="67"/>
  <c r="BK487" i="67"/>
  <c r="BE487" i="67"/>
  <c r="BD487" i="67"/>
  <c r="BC458" i="67"/>
  <c r="BB487" i="67"/>
  <c r="BA487" i="67"/>
  <c r="AZ487" i="67"/>
  <c r="AY487" i="67"/>
  <c r="AX487" i="67"/>
  <c r="AW487" i="67"/>
  <c r="AV487" i="67"/>
  <c r="AU487" i="67"/>
  <c r="AT487" i="67"/>
  <c r="AS487" i="67"/>
  <c r="AR487" i="67"/>
  <c r="AQ487" i="67"/>
  <c r="AP487" i="67"/>
  <c r="AO487" i="67"/>
  <c r="AN487" i="67"/>
  <c r="AM487" i="67"/>
  <c r="AL487" i="67"/>
  <c r="AK487" i="67"/>
  <c r="AG487" i="67"/>
  <c r="BU486" i="67"/>
  <c r="BT486" i="67"/>
  <c r="BS486" i="67"/>
  <c r="BR486" i="67"/>
  <c r="BQ486" i="67"/>
  <c r="BJ482" i="67"/>
  <c r="BJ483" i="67"/>
  <c r="BJ484" i="67"/>
  <c r="BJ485" i="67"/>
  <c r="BJ486" i="67"/>
  <c r="BO486" i="67"/>
  <c r="BI482" i="67"/>
  <c r="BI483" i="67"/>
  <c r="BI484" i="67"/>
  <c r="BI485" i="67"/>
  <c r="BI486" i="67"/>
  <c r="BN486" i="67"/>
  <c r="BH482" i="67"/>
  <c r="BH483" i="67"/>
  <c r="BH484" i="67"/>
  <c r="BH485" i="67"/>
  <c r="BH486" i="67"/>
  <c r="BM486" i="67"/>
  <c r="BL486" i="67"/>
  <c r="BK486" i="67"/>
  <c r="BE486" i="67"/>
  <c r="BD486" i="67"/>
  <c r="BC457" i="67"/>
  <c r="BB486" i="67"/>
  <c r="BA486" i="67"/>
  <c r="AZ486" i="67"/>
  <c r="AY486" i="67"/>
  <c r="AX486" i="67"/>
  <c r="AW486" i="67"/>
  <c r="AV486" i="67"/>
  <c r="AU486" i="67"/>
  <c r="AT486" i="67"/>
  <c r="AS486" i="67"/>
  <c r="AR486" i="67"/>
  <c r="AQ486" i="67"/>
  <c r="AP486" i="67"/>
  <c r="AO486" i="67"/>
  <c r="AN486" i="67"/>
  <c r="AM486" i="67"/>
  <c r="AL486" i="67"/>
  <c r="AK486" i="67"/>
  <c r="AG486" i="67"/>
  <c r="BU485" i="67"/>
  <c r="BT485" i="67"/>
  <c r="BS485" i="67"/>
  <c r="BR485" i="67"/>
  <c r="BQ485" i="67"/>
  <c r="BO485" i="67"/>
  <c r="BN485" i="67"/>
  <c r="BM485" i="67"/>
  <c r="BL485" i="67"/>
  <c r="BK485" i="67"/>
  <c r="BE485" i="67"/>
  <c r="BD485" i="67"/>
  <c r="BC456" i="67"/>
  <c r="BB485" i="67"/>
  <c r="BA485" i="67"/>
  <c r="AZ485" i="67"/>
  <c r="AY485" i="67"/>
  <c r="AX485" i="67"/>
  <c r="AW485" i="67"/>
  <c r="AV485" i="67"/>
  <c r="AU485" i="67"/>
  <c r="AT485" i="67"/>
  <c r="AS485" i="67"/>
  <c r="AR485" i="67"/>
  <c r="AQ485" i="67"/>
  <c r="AP485" i="67"/>
  <c r="AO485" i="67"/>
  <c r="AN485" i="67"/>
  <c r="AM485" i="67"/>
  <c r="AL485" i="67"/>
  <c r="AK485" i="67"/>
  <c r="AG485" i="67"/>
  <c r="BU484" i="67"/>
  <c r="BT484" i="67"/>
  <c r="BS484" i="67"/>
  <c r="BR484" i="67"/>
  <c r="BQ484" i="67"/>
  <c r="BO484" i="67"/>
  <c r="BN484" i="67"/>
  <c r="BM484" i="67"/>
  <c r="BL484" i="67"/>
  <c r="BK484" i="67"/>
  <c r="BE484" i="67"/>
  <c r="BD484" i="67"/>
  <c r="BC455" i="67"/>
  <c r="BB484" i="67"/>
  <c r="BA484" i="67"/>
  <c r="AZ484" i="67"/>
  <c r="AY484" i="67"/>
  <c r="AX484" i="67"/>
  <c r="AW484" i="67"/>
  <c r="AV484" i="67"/>
  <c r="AU484" i="67"/>
  <c r="AT484" i="67"/>
  <c r="AS484" i="67"/>
  <c r="AR484" i="67"/>
  <c r="AQ484" i="67"/>
  <c r="AP484" i="67"/>
  <c r="AO484" i="67"/>
  <c r="AN484" i="67"/>
  <c r="AM484" i="67"/>
  <c r="AL484" i="67"/>
  <c r="AK484" i="67"/>
  <c r="AG484" i="67"/>
  <c r="BU483" i="67"/>
  <c r="BT483" i="67"/>
  <c r="BS483" i="67"/>
  <c r="BR483" i="67"/>
  <c r="BQ483" i="67"/>
  <c r="BO483" i="67"/>
  <c r="BN483" i="67"/>
  <c r="BM483" i="67"/>
  <c r="BL483" i="67"/>
  <c r="BK483" i="67"/>
  <c r="BE483" i="67"/>
  <c r="BD483" i="67"/>
  <c r="BC454" i="67"/>
  <c r="BB483" i="67"/>
  <c r="BA483" i="67"/>
  <c r="AZ483" i="67"/>
  <c r="AY483" i="67"/>
  <c r="AX483" i="67"/>
  <c r="AW483" i="67"/>
  <c r="AV483" i="67"/>
  <c r="AU483" i="67"/>
  <c r="AT483" i="67"/>
  <c r="AS483" i="67"/>
  <c r="AR483" i="67"/>
  <c r="AQ483" i="67"/>
  <c r="AP483" i="67"/>
  <c r="AO483" i="67"/>
  <c r="AN483" i="67"/>
  <c r="AM483" i="67"/>
  <c r="AL483" i="67"/>
  <c r="AK483" i="67"/>
  <c r="AG483" i="67"/>
  <c r="BU482" i="67"/>
  <c r="BT482" i="67"/>
  <c r="BS482" i="67"/>
  <c r="BR482" i="67"/>
  <c r="BQ482" i="67"/>
  <c r="BO482" i="67"/>
  <c r="BN482" i="67"/>
  <c r="BM482" i="67"/>
  <c r="BL482" i="67"/>
  <c r="BK482" i="67"/>
  <c r="BE482" i="67"/>
  <c r="BD482" i="67"/>
  <c r="BC453" i="67"/>
  <c r="BB482" i="67"/>
  <c r="BA482" i="67"/>
  <c r="AZ482" i="67"/>
  <c r="AY482" i="67"/>
  <c r="AX482" i="67"/>
  <c r="AW482" i="67"/>
  <c r="AV482" i="67"/>
  <c r="AU482" i="67"/>
  <c r="AT482" i="67"/>
  <c r="AS482" i="67"/>
  <c r="AR482" i="67"/>
  <c r="AQ482" i="67"/>
  <c r="AP482" i="67"/>
  <c r="AO482" i="67"/>
  <c r="AN482" i="67"/>
  <c r="AM482" i="67"/>
  <c r="AL482" i="67"/>
  <c r="AK482" i="67"/>
  <c r="AG482" i="67"/>
  <c r="BU481" i="67"/>
  <c r="BT481" i="67"/>
  <c r="BS481" i="67"/>
  <c r="BR481" i="67"/>
  <c r="BQ481" i="67"/>
  <c r="BJ476" i="67"/>
  <c r="BJ477" i="67"/>
  <c r="BJ478" i="67"/>
  <c r="BJ479" i="67"/>
  <c r="BJ480" i="67"/>
  <c r="BJ481" i="67"/>
  <c r="BO481" i="67"/>
  <c r="BI476" i="67"/>
  <c r="BI477" i="67"/>
  <c r="BI478" i="67"/>
  <c r="BI479" i="67"/>
  <c r="BI480" i="67"/>
  <c r="BI481" i="67"/>
  <c r="BN481" i="67"/>
  <c r="BH476" i="67"/>
  <c r="BH477" i="67"/>
  <c r="BH478" i="67"/>
  <c r="BH479" i="67"/>
  <c r="BH480" i="67"/>
  <c r="BH481" i="67"/>
  <c r="BM481" i="67"/>
  <c r="BL481" i="67"/>
  <c r="BK481" i="67"/>
  <c r="BE481" i="67"/>
  <c r="BD481" i="67"/>
  <c r="BC452" i="67"/>
  <c r="BB481" i="67"/>
  <c r="BA481" i="67"/>
  <c r="AZ481" i="67"/>
  <c r="AY481" i="67"/>
  <c r="AX481" i="67"/>
  <c r="AW481" i="67"/>
  <c r="AV481" i="67"/>
  <c r="AU481" i="67"/>
  <c r="AT481" i="67"/>
  <c r="AS481" i="67"/>
  <c r="AR481" i="67"/>
  <c r="AQ481" i="67"/>
  <c r="AP481" i="67"/>
  <c r="AO481" i="67"/>
  <c r="AN481" i="67"/>
  <c r="AM481" i="67"/>
  <c r="AL481" i="67"/>
  <c r="AK481" i="67"/>
  <c r="AG481" i="67"/>
  <c r="BU480" i="67"/>
  <c r="BT480" i="67"/>
  <c r="BS480" i="67"/>
  <c r="BR480" i="67"/>
  <c r="BQ480" i="67"/>
  <c r="BO480" i="67"/>
  <c r="BN480" i="67"/>
  <c r="BM480" i="67"/>
  <c r="BL480" i="67"/>
  <c r="BK480" i="67"/>
  <c r="BE480" i="67"/>
  <c r="BD480" i="67"/>
  <c r="BC451" i="67"/>
  <c r="BB480" i="67"/>
  <c r="BA480" i="67"/>
  <c r="AZ480" i="67"/>
  <c r="AY480" i="67"/>
  <c r="AX480" i="67"/>
  <c r="AW480" i="67"/>
  <c r="AV480" i="67"/>
  <c r="AU480" i="67"/>
  <c r="AT480" i="67"/>
  <c r="AS480" i="67"/>
  <c r="AR480" i="67"/>
  <c r="AQ480" i="67"/>
  <c r="AP480" i="67"/>
  <c r="AO480" i="67"/>
  <c r="AN480" i="67"/>
  <c r="AM480" i="67"/>
  <c r="AL480" i="67"/>
  <c r="AK480" i="67"/>
  <c r="AG480" i="67"/>
  <c r="BU479" i="67"/>
  <c r="BT479" i="67"/>
  <c r="BS479" i="67"/>
  <c r="BR479" i="67"/>
  <c r="BQ479" i="67"/>
  <c r="BO479" i="67"/>
  <c r="BN479" i="67"/>
  <c r="BM479" i="67"/>
  <c r="BL479" i="67"/>
  <c r="BK479" i="67"/>
  <c r="BE479" i="67"/>
  <c r="BD479" i="67"/>
  <c r="BC450" i="67"/>
  <c r="BB479" i="67"/>
  <c r="BA479" i="67"/>
  <c r="AZ479" i="67"/>
  <c r="AY479" i="67"/>
  <c r="AX479" i="67"/>
  <c r="AW479" i="67"/>
  <c r="AV479" i="67"/>
  <c r="AU479" i="67"/>
  <c r="AT479" i="67"/>
  <c r="AS479" i="67"/>
  <c r="AR479" i="67"/>
  <c r="AQ479" i="67"/>
  <c r="AP479" i="67"/>
  <c r="AO479" i="67"/>
  <c r="AN479" i="67"/>
  <c r="AM479" i="67"/>
  <c r="AL479" i="67"/>
  <c r="AK479" i="67"/>
  <c r="AG479" i="67"/>
  <c r="BU478" i="67"/>
  <c r="BT478" i="67"/>
  <c r="BS478" i="67"/>
  <c r="BR478" i="67"/>
  <c r="BQ478" i="67"/>
  <c r="BO478" i="67"/>
  <c r="BN478" i="67"/>
  <c r="BM478" i="67"/>
  <c r="BL478" i="67"/>
  <c r="BK478" i="67"/>
  <c r="BE478" i="67"/>
  <c r="BD478" i="67"/>
  <c r="BC449" i="67"/>
  <c r="BB478" i="67"/>
  <c r="BA478" i="67"/>
  <c r="AZ478" i="67"/>
  <c r="AY478" i="67"/>
  <c r="AX478" i="67"/>
  <c r="AW478" i="67"/>
  <c r="AV478" i="67"/>
  <c r="AU478" i="67"/>
  <c r="AT478" i="67"/>
  <c r="AS478" i="67"/>
  <c r="AR478" i="67"/>
  <c r="AQ478" i="67"/>
  <c r="AP478" i="67"/>
  <c r="AO478" i="67"/>
  <c r="AN478" i="67"/>
  <c r="AM478" i="67"/>
  <c r="AL478" i="67"/>
  <c r="AK478" i="67"/>
  <c r="AG478" i="67"/>
  <c r="BU477" i="67"/>
  <c r="BT477" i="67"/>
  <c r="BS477" i="67"/>
  <c r="BR477" i="67"/>
  <c r="BQ477" i="67"/>
  <c r="BO477" i="67"/>
  <c r="BN477" i="67"/>
  <c r="BM477" i="67"/>
  <c r="BL477" i="67"/>
  <c r="BK477" i="67"/>
  <c r="BE477" i="67"/>
  <c r="BD477" i="67"/>
  <c r="BC448" i="67"/>
  <c r="BB477" i="67"/>
  <c r="BA477" i="67"/>
  <c r="AZ477" i="67"/>
  <c r="AY477" i="67"/>
  <c r="AX477" i="67"/>
  <c r="AW477" i="67"/>
  <c r="AV477" i="67"/>
  <c r="AU477" i="67"/>
  <c r="AT477" i="67"/>
  <c r="AS477" i="67"/>
  <c r="AR477" i="67"/>
  <c r="AQ477" i="67"/>
  <c r="AP477" i="67"/>
  <c r="AO477" i="67"/>
  <c r="AN477" i="67"/>
  <c r="AM477" i="67"/>
  <c r="AL477" i="67"/>
  <c r="AK477" i="67"/>
  <c r="AG477" i="67"/>
  <c r="BU476" i="67"/>
  <c r="BT476" i="67"/>
  <c r="BS476" i="67"/>
  <c r="BR476" i="67"/>
  <c r="BQ476" i="67"/>
  <c r="BO476" i="67"/>
  <c r="BN476" i="67"/>
  <c r="BM476" i="67"/>
  <c r="BL476" i="67"/>
  <c r="BK476" i="67"/>
  <c r="BE476" i="67"/>
  <c r="BD476" i="67"/>
  <c r="BC447" i="67"/>
  <c r="BB476" i="67"/>
  <c r="BA476" i="67"/>
  <c r="AZ476" i="67"/>
  <c r="AY476" i="67"/>
  <c r="AX476" i="67"/>
  <c r="AW476" i="67"/>
  <c r="AV476" i="67"/>
  <c r="AU476" i="67"/>
  <c r="AT476" i="67"/>
  <c r="AS476" i="67"/>
  <c r="AR476" i="67"/>
  <c r="AQ476" i="67"/>
  <c r="AP476" i="67"/>
  <c r="AO476" i="67"/>
  <c r="AN476" i="67"/>
  <c r="AM476" i="67"/>
  <c r="AL476" i="67"/>
  <c r="AK476" i="67"/>
  <c r="AG476" i="67"/>
  <c r="BU475" i="67"/>
  <c r="BT475" i="67"/>
  <c r="BS475" i="67"/>
  <c r="BR475" i="67"/>
  <c r="BQ475" i="67"/>
  <c r="BJ465" i="67"/>
  <c r="BJ466" i="67"/>
  <c r="BJ467" i="67"/>
  <c r="BJ468" i="67"/>
  <c r="BJ469" i="67"/>
  <c r="BJ470" i="67"/>
  <c r="BJ471" i="67"/>
  <c r="BJ472" i="67"/>
  <c r="BJ473" i="67"/>
  <c r="BJ474" i="67"/>
  <c r="BJ475" i="67"/>
  <c r="BO475" i="67"/>
  <c r="BI465" i="67"/>
  <c r="BI466" i="67"/>
  <c r="BI467" i="67"/>
  <c r="BI468" i="67"/>
  <c r="BI469" i="67"/>
  <c r="BI470" i="67"/>
  <c r="BI471" i="67"/>
  <c r="BI472" i="67"/>
  <c r="BI473" i="67"/>
  <c r="BI474" i="67"/>
  <c r="BI475" i="67"/>
  <c r="BN475" i="67"/>
  <c r="BH465" i="67"/>
  <c r="BH466" i="67"/>
  <c r="BH467" i="67"/>
  <c r="BH468" i="67"/>
  <c r="BH469" i="67"/>
  <c r="BH470" i="67"/>
  <c r="BH471" i="67"/>
  <c r="BH472" i="67"/>
  <c r="BH473" i="67"/>
  <c r="BH474" i="67"/>
  <c r="BH475" i="67"/>
  <c r="BM475" i="67"/>
  <c r="BL475" i="67"/>
  <c r="BK475" i="67"/>
  <c r="BE475" i="67"/>
  <c r="BD475" i="67"/>
  <c r="BC446" i="67"/>
  <c r="BB475" i="67"/>
  <c r="BA475" i="67"/>
  <c r="AZ475" i="67"/>
  <c r="AY475" i="67"/>
  <c r="AX475" i="67"/>
  <c r="AW475" i="67"/>
  <c r="AV475" i="67"/>
  <c r="AU475" i="67"/>
  <c r="AT475" i="67"/>
  <c r="AS475" i="67"/>
  <c r="AR475" i="67"/>
  <c r="AQ475" i="67"/>
  <c r="AP475" i="67"/>
  <c r="AO475" i="67"/>
  <c r="AN475" i="67"/>
  <c r="AM475" i="67"/>
  <c r="AL475" i="67"/>
  <c r="AK475" i="67"/>
  <c r="AG475" i="67"/>
  <c r="BU474" i="67"/>
  <c r="BT474" i="67"/>
  <c r="BS474" i="67"/>
  <c r="BR474" i="67"/>
  <c r="BQ474" i="67"/>
  <c r="BO474" i="67"/>
  <c r="BN474" i="67"/>
  <c r="BM474" i="67"/>
  <c r="BL474" i="67"/>
  <c r="BK474" i="67"/>
  <c r="BE474" i="67"/>
  <c r="BD474" i="67"/>
  <c r="BC445" i="67"/>
  <c r="BB474" i="67"/>
  <c r="BA474" i="67"/>
  <c r="AZ474" i="67"/>
  <c r="AY474" i="67"/>
  <c r="AX474" i="67"/>
  <c r="AW474" i="67"/>
  <c r="AV474" i="67"/>
  <c r="AU474" i="67"/>
  <c r="AT474" i="67"/>
  <c r="AS474" i="67"/>
  <c r="AR474" i="67"/>
  <c r="AQ474" i="67"/>
  <c r="AP474" i="67"/>
  <c r="AO474" i="67"/>
  <c r="AN474" i="67"/>
  <c r="AM474" i="67"/>
  <c r="AL474" i="67"/>
  <c r="AK474" i="67"/>
  <c r="AG474" i="67"/>
  <c r="BU473" i="67"/>
  <c r="BT473" i="67"/>
  <c r="BS473" i="67"/>
  <c r="BR473" i="67"/>
  <c r="BQ473" i="67"/>
  <c r="BO473" i="67"/>
  <c r="BN473" i="67"/>
  <c r="BM473" i="67"/>
  <c r="BL473" i="67"/>
  <c r="BK473" i="67"/>
  <c r="BE473" i="67"/>
  <c r="BD473" i="67"/>
  <c r="BC444" i="67"/>
  <c r="BB473" i="67"/>
  <c r="BA473" i="67"/>
  <c r="AZ473" i="67"/>
  <c r="AY473" i="67"/>
  <c r="AX473" i="67"/>
  <c r="AW473" i="67"/>
  <c r="AV473" i="67"/>
  <c r="AU473" i="67"/>
  <c r="AT473" i="67"/>
  <c r="AS473" i="67"/>
  <c r="AR473" i="67"/>
  <c r="AQ473" i="67"/>
  <c r="AP473" i="67"/>
  <c r="AO473" i="67"/>
  <c r="AN473" i="67"/>
  <c r="AM473" i="67"/>
  <c r="AL473" i="67"/>
  <c r="AK473" i="67"/>
  <c r="AG473" i="67"/>
  <c r="BU472" i="67"/>
  <c r="BT472" i="67"/>
  <c r="BS472" i="67"/>
  <c r="BR472" i="67"/>
  <c r="BQ472" i="67"/>
  <c r="BO472" i="67"/>
  <c r="BN472" i="67"/>
  <c r="BM472" i="67"/>
  <c r="BL472" i="67"/>
  <c r="BK472" i="67"/>
  <c r="BE472" i="67"/>
  <c r="BD472" i="67"/>
  <c r="BC443" i="67"/>
  <c r="BB472" i="67"/>
  <c r="BA472" i="67"/>
  <c r="AZ472" i="67"/>
  <c r="AY472" i="67"/>
  <c r="AX472" i="67"/>
  <c r="AW472" i="67"/>
  <c r="AV472" i="67"/>
  <c r="AU472" i="67"/>
  <c r="AT472" i="67"/>
  <c r="AS472" i="67"/>
  <c r="AR472" i="67"/>
  <c r="AQ472" i="67"/>
  <c r="AP472" i="67"/>
  <c r="AO472" i="67"/>
  <c r="AN472" i="67"/>
  <c r="AM472" i="67"/>
  <c r="AL472" i="67"/>
  <c r="AK472" i="67"/>
  <c r="AG472" i="67"/>
  <c r="BU471" i="67"/>
  <c r="BT471" i="67"/>
  <c r="BS471" i="67"/>
  <c r="BR471" i="67"/>
  <c r="BQ471" i="67"/>
  <c r="BO471" i="67"/>
  <c r="BN471" i="67"/>
  <c r="BM471" i="67"/>
  <c r="BL471" i="67"/>
  <c r="BK471" i="67"/>
  <c r="BE471" i="67"/>
  <c r="BD471" i="67"/>
  <c r="BC442" i="67"/>
  <c r="BB471" i="67"/>
  <c r="BA471" i="67"/>
  <c r="AZ471" i="67"/>
  <c r="AY471" i="67"/>
  <c r="AX471" i="67"/>
  <c r="AW471" i="67"/>
  <c r="AV471" i="67"/>
  <c r="AU471" i="67"/>
  <c r="AT471" i="67"/>
  <c r="AS471" i="67"/>
  <c r="AR471" i="67"/>
  <c r="AQ471" i="67"/>
  <c r="AP471" i="67"/>
  <c r="AO471" i="67"/>
  <c r="AN471" i="67"/>
  <c r="AM471" i="67"/>
  <c r="AL471" i="67"/>
  <c r="AK471" i="67"/>
  <c r="AG471" i="67"/>
  <c r="BU470" i="67"/>
  <c r="BT470" i="67"/>
  <c r="BS470" i="67"/>
  <c r="BR470" i="67"/>
  <c r="BQ470" i="67"/>
  <c r="BO470" i="67"/>
  <c r="BN470" i="67"/>
  <c r="BM470" i="67"/>
  <c r="BL470" i="67"/>
  <c r="BK470" i="67"/>
  <c r="BE470" i="67"/>
  <c r="BD470" i="67"/>
  <c r="BC441" i="67"/>
  <c r="BB470" i="67"/>
  <c r="BA470" i="67"/>
  <c r="AZ470" i="67"/>
  <c r="AY470" i="67"/>
  <c r="AX470" i="67"/>
  <c r="AW470" i="67"/>
  <c r="AV470" i="67"/>
  <c r="AU470" i="67"/>
  <c r="AT470" i="67"/>
  <c r="AS470" i="67"/>
  <c r="AR470" i="67"/>
  <c r="AQ470" i="67"/>
  <c r="AP470" i="67"/>
  <c r="AO470" i="67"/>
  <c r="AN470" i="67"/>
  <c r="AM470" i="67"/>
  <c r="AL470" i="67"/>
  <c r="AK470" i="67"/>
  <c r="AG470" i="67"/>
  <c r="BU469" i="67"/>
  <c r="BT469" i="67"/>
  <c r="BS469" i="67"/>
  <c r="BR469" i="67"/>
  <c r="BQ469" i="67"/>
  <c r="BO469" i="67"/>
  <c r="BN469" i="67"/>
  <c r="BM469" i="67"/>
  <c r="BL469" i="67"/>
  <c r="BK469" i="67"/>
  <c r="BE469" i="67"/>
  <c r="BD469" i="67"/>
  <c r="BC440" i="67"/>
  <c r="BB469" i="67"/>
  <c r="BA469" i="67"/>
  <c r="AZ469" i="67"/>
  <c r="AY469" i="67"/>
  <c r="AX469" i="67"/>
  <c r="AW469" i="67"/>
  <c r="AV469" i="67"/>
  <c r="AU469" i="67"/>
  <c r="AT469" i="67"/>
  <c r="AS469" i="67"/>
  <c r="AR469" i="67"/>
  <c r="AQ469" i="67"/>
  <c r="AP469" i="67"/>
  <c r="AO469" i="67"/>
  <c r="AN469" i="67"/>
  <c r="AM469" i="67"/>
  <c r="AL469" i="67"/>
  <c r="AK469" i="67"/>
  <c r="AG469" i="67"/>
  <c r="BU468" i="67"/>
  <c r="BT468" i="67"/>
  <c r="BS468" i="67"/>
  <c r="BR468" i="67"/>
  <c r="BQ468" i="67"/>
  <c r="BO468" i="67"/>
  <c r="BN468" i="67"/>
  <c r="BM468" i="67"/>
  <c r="BL468" i="67"/>
  <c r="BK468" i="67"/>
  <c r="BE468" i="67"/>
  <c r="BD468" i="67"/>
  <c r="BC439" i="67"/>
  <c r="BB468" i="67"/>
  <c r="BA468" i="67"/>
  <c r="AZ468" i="67"/>
  <c r="AY468" i="67"/>
  <c r="AX468" i="67"/>
  <c r="AW468" i="67"/>
  <c r="AV468" i="67"/>
  <c r="AU468" i="67"/>
  <c r="AT468" i="67"/>
  <c r="AS468" i="67"/>
  <c r="AR468" i="67"/>
  <c r="AQ468" i="67"/>
  <c r="AP468" i="67"/>
  <c r="AO468" i="67"/>
  <c r="AN468" i="67"/>
  <c r="AM468" i="67"/>
  <c r="AL468" i="67"/>
  <c r="AK468" i="67"/>
  <c r="AG468" i="67"/>
  <c r="BU467" i="67"/>
  <c r="BT467" i="67"/>
  <c r="BS467" i="67"/>
  <c r="BR467" i="67"/>
  <c r="BQ467" i="67"/>
  <c r="BO467" i="67"/>
  <c r="BN467" i="67"/>
  <c r="BM467" i="67"/>
  <c r="BL467" i="67"/>
  <c r="BK467" i="67"/>
  <c r="BE467" i="67"/>
  <c r="BD467" i="67"/>
  <c r="BC438" i="67"/>
  <c r="BB467" i="67"/>
  <c r="BA467" i="67"/>
  <c r="AZ467" i="67"/>
  <c r="AY467" i="67"/>
  <c r="AX467" i="67"/>
  <c r="AW467" i="67"/>
  <c r="AV467" i="67"/>
  <c r="AU467" i="67"/>
  <c r="AT467" i="67"/>
  <c r="AS467" i="67"/>
  <c r="AR467" i="67"/>
  <c r="AQ467" i="67"/>
  <c r="AP467" i="67"/>
  <c r="AO467" i="67"/>
  <c r="AN467" i="67"/>
  <c r="AM467" i="67"/>
  <c r="AL467" i="67"/>
  <c r="AK467" i="67"/>
  <c r="AG467" i="67"/>
  <c r="BU466" i="67"/>
  <c r="BT466" i="67"/>
  <c r="BS466" i="67"/>
  <c r="BR466" i="67"/>
  <c r="BQ466" i="67"/>
  <c r="BO466" i="67"/>
  <c r="BN466" i="67"/>
  <c r="BM466" i="67"/>
  <c r="BL466" i="67"/>
  <c r="BK466" i="67"/>
  <c r="BE466" i="67"/>
  <c r="BD466" i="67"/>
  <c r="BC437" i="67"/>
  <c r="BB466" i="67"/>
  <c r="BA466" i="67"/>
  <c r="AZ466" i="67"/>
  <c r="AY466" i="67"/>
  <c r="AX466" i="67"/>
  <c r="AW466" i="67"/>
  <c r="AV466" i="67"/>
  <c r="AU466" i="67"/>
  <c r="AT466" i="67"/>
  <c r="AS466" i="67"/>
  <c r="AR466" i="67"/>
  <c r="AQ466" i="67"/>
  <c r="AP466" i="67"/>
  <c r="AO466" i="67"/>
  <c r="AN466" i="67"/>
  <c r="AM466" i="67"/>
  <c r="AL466" i="67"/>
  <c r="AK466" i="67"/>
  <c r="AG466" i="67"/>
  <c r="BU465" i="67"/>
  <c r="BT465" i="67"/>
  <c r="BS465" i="67"/>
  <c r="BR465" i="67"/>
  <c r="BQ465" i="67"/>
  <c r="BO465" i="67"/>
  <c r="BN465" i="67"/>
  <c r="BM465" i="67"/>
  <c r="BL465" i="67"/>
  <c r="BK465" i="67"/>
  <c r="BE465" i="67"/>
  <c r="BD465" i="67"/>
  <c r="BC436" i="67"/>
  <c r="BB465" i="67"/>
  <c r="BA465" i="67"/>
  <c r="AZ465" i="67"/>
  <c r="AY465" i="67"/>
  <c r="AX465" i="67"/>
  <c r="AW465" i="67"/>
  <c r="AV465" i="67"/>
  <c r="AU465" i="67"/>
  <c r="AT465" i="67"/>
  <c r="AS465" i="67"/>
  <c r="AR465" i="67"/>
  <c r="AQ465" i="67"/>
  <c r="AP465" i="67"/>
  <c r="AO465" i="67"/>
  <c r="AN465" i="67"/>
  <c r="AM465" i="67"/>
  <c r="AL465" i="67"/>
  <c r="AK465" i="67"/>
  <c r="AG465" i="67"/>
  <c r="BU464" i="67"/>
  <c r="BT464" i="67"/>
  <c r="BS464" i="67"/>
  <c r="BR464" i="67"/>
  <c r="BQ464" i="67"/>
  <c r="BJ411" i="67"/>
  <c r="BJ412" i="67"/>
  <c r="BJ413" i="67"/>
  <c r="BJ414" i="67"/>
  <c r="BJ415" i="67"/>
  <c r="BJ416" i="67"/>
  <c r="BJ417" i="67"/>
  <c r="BJ418" i="67"/>
  <c r="BJ419" i="67"/>
  <c r="BJ420" i="67"/>
  <c r="BJ421" i="67"/>
  <c r="BJ422" i="67"/>
  <c r="BJ423" i="67"/>
  <c r="BJ424" i="67"/>
  <c r="BJ425" i="67"/>
  <c r="BJ426" i="67"/>
  <c r="BJ427" i="67"/>
  <c r="BJ428" i="67"/>
  <c r="BJ429" i="67"/>
  <c r="BJ430" i="67"/>
  <c r="BJ431" i="67"/>
  <c r="BJ432" i="67"/>
  <c r="BJ433" i="67"/>
  <c r="BJ434" i="67"/>
  <c r="BJ435" i="67"/>
  <c r="BJ436" i="67"/>
  <c r="BJ437" i="67"/>
  <c r="BJ438" i="67"/>
  <c r="BJ439" i="67"/>
  <c r="BJ440" i="67"/>
  <c r="BJ441" i="67"/>
  <c r="BJ442" i="67"/>
  <c r="BJ443" i="67"/>
  <c r="BJ444" i="67"/>
  <c r="BJ445" i="67"/>
  <c r="BJ446" i="67"/>
  <c r="BJ447" i="67"/>
  <c r="BJ448" i="67"/>
  <c r="BJ449" i="67"/>
  <c r="BJ450" i="67"/>
  <c r="BJ451" i="67"/>
  <c r="BJ452" i="67"/>
  <c r="BJ453" i="67"/>
  <c r="BJ454" i="67"/>
  <c r="BJ455" i="67"/>
  <c r="BJ456" i="67"/>
  <c r="BJ457" i="67"/>
  <c r="BJ458" i="67"/>
  <c r="BJ459" i="67"/>
  <c r="BJ460" i="67"/>
  <c r="BJ461" i="67"/>
  <c r="BJ462" i="67"/>
  <c r="BJ463" i="67"/>
  <c r="BJ464" i="67"/>
  <c r="BO464" i="67"/>
  <c r="BI411" i="67"/>
  <c r="BI412" i="67"/>
  <c r="BI413" i="67"/>
  <c r="BI414" i="67"/>
  <c r="BI415" i="67"/>
  <c r="BI416" i="67"/>
  <c r="BI417" i="67"/>
  <c r="BI418" i="67"/>
  <c r="BI419" i="67"/>
  <c r="BI420" i="67"/>
  <c r="BI421" i="67"/>
  <c r="BI422" i="67"/>
  <c r="BI423" i="67"/>
  <c r="BI424" i="67"/>
  <c r="BI425" i="67"/>
  <c r="BI426" i="67"/>
  <c r="BI427" i="67"/>
  <c r="BI428" i="67"/>
  <c r="BI429" i="67"/>
  <c r="BI430" i="67"/>
  <c r="BI431" i="67"/>
  <c r="BI432" i="67"/>
  <c r="BI433" i="67"/>
  <c r="BI434" i="67"/>
  <c r="BI435" i="67"/>
  <c r="BI436" i="67"/>
  <c r="BI437" i="67"/>
  <c r="BI438" i="67"/>
  <c r="BI439" i="67"/>
  <c r="BI440" i="67"/>
  <c r="BI441" i="67"/>
  <c r="BI442" i="67"/>
  <c r="BI443" i="67"/>
  <c r="BI444" i="67"/>
  <c r="BI445" i="67"/>
  <c r="BI446" i="67"/>
  <c r="BI447" i="67"/>
  <c r="BI448" i="67"/>
  <c r="BI449" i="67"/>
  <c r="BI450" i="67"/>
  <c r="BI451" i="67"/>
  <c r="BI452" i="67"/>
  <c r="BI453" i="67"/>
  <c r="BI454" i="67"/>
  <c r="BI455" i="67"/>
  <c r="BI456" i="67"/>
  <c r="BI457" i="67"/>
  <c r="BI458" i="67"/>
  <c r="BI459" i="67"/>
  <c r="BI460" i="67"/>
  <c r="BI461" i="67"/>
  <c r="BI462" i="67"/>
  <c r="BI463" i="67"/>
  <c r="BI464" i="67"/>
  <c r="BN464" i="67"/>
  <c r="BH411" i="67"/>
  <c r="BH412" i="67"/>
  <c r="BH413" i="67"/>
  <c r="BH414" i="67"/>
  <c r="BH415" i="67"/>
  <c r="BH416" i="67"/>
  <c r="BH417" i="67"/>
  <c r="BH418" i="67"/>
  <c r="BH419" i="67"/>
  <c r="BH420" i="67"/>
  <c r="BH421" i="67"/>
  <c r="BH422" i="67"/>
  <c r="BH423" i="67"/>
  <c r="BH424" i="67"/>
  <c r="BH425" i="67"/>
  <c r="BH426" i="67"/>
  <c r="BH427" i="67"/>
  <c r="BH428" i="67"/>
  <c r="BH429" i="67"/>
  <c r="BH430" i="67"/>
  <c r="BH431" i="67"/>
  <c r="BH432" i="67"/>
  <c r="BH433" i="67"/>
  <c r="BH434" i="67"/>
  <c r="BH435" i="67"/>
  <c r="BH436" i="67"/>
  <c r="BH437" i="67"/>
  <c r="BH438" i="67"/>
  <c r="BH439" i="67"/>
  <c r="BH440" i="67"/>
  <c r="BH441" i="67"/>
  <c r="BH442" i="67"/>
  <c r="BH443" i="67"/>
  <c r="BH444" i="67"/>
  <c r="BH445" i="67"/>
  <c r="BH446" i="67"/>
  <c r="BH447" i="67"/>
  <c r="BH448" i="67"/>
  <c r="BH449" i="67"/>
  <c r="BH450" i="67"/>
  <c r="BH451" i="67"/>
  <c r="BH452" i="67"/>
  <c r="BH453" i="67"/>
  <c r="BH454" i="67"/>
  <c r="BH455" i="67"/>
  <c r="BH456" i="67"/>
  <c r="BH457" i="67"/>
  <c r="BH458" i="67"/>
  <c r="BH459" i="67"/>
  <c r="BH460" i="67"/>
  <c r="BH461" i="67"/>
  <c r="BH462" i="67"/>
  <c r="BH463" i="67"/>
  <c r="BH464" i="67"/>
  <c r="BM464" i="67"/>
  <c r="BL464" i="67"/>
  <c r="BK464" i="67"/>
  <c r="BE464" i="67"/>
  <c r="BD464" i="67"/>
  <c r="BC435" i="67"/>
  <c r="BB464" i="67"/>
  <c r="BA464" i="67"/>
  <c r="AZ464" i="67"/>
  <c r="AY464" i="67"/>
  <c r="AX464" i="67"/>
  <c r="AW464" i="67"/>
  <c r="AV464" i="67"/>
  <c r="AU464" i="67"/>
  <c r="AT464" i="67"/>
  <c r="AS464" i="67"/>
  <c r="AR464" i="67"/>
  <c r="AQ464" i="67"/>
  <c r="AP464" i="67"/>
  <c r="AO464" i="67"/>
  <c r="AN464" i="67"/>
  <c r="AM464" i="67"/>
  <c r="AL464" i="67"/>
  <c r="AK464" i="67"/>
  <c r="AG464" i="67"/>
  <c r="BU463" i="67"/>
  <c r="BT463" i="67"/>
  <c r="BS463" i="67"/>
  <c r="BR463" i="67"/>
  <c r="BQ463" i="67"/>
  <c r="BO463" i="67"/>
  <c r="BN463" i="67"/>
  <c r="BM463" i="67"/>
  <c r="BL463" i="67"/>
  <c r="BK463" i="67"/>
  <c r="BE463" i="67"/>
  <c r="BD463" i="67"/>
  <c r="BC434" i="67"/>
  <c r="BB463" i="67"/>
  <c r="BA463" i="67"/>
  <c r="AZ463" i="67"/>
  <c r="AY463" i="67"/>
  <c r="AX463" i="67"/>
  <c r="AW463" i="67"/>
  <c r="AV463" i="67"/>
  <c r="AU463" i="67"/>
  <c r="AT463" i="67"/>
  <c r="AS463" i="67"/>
  <c r="AR463" i="67"/>
  <c r="AQ463" i="67"/>
  <c r="AP463" i="67"/>
  <c r="AO463" i="67"/>
  <c r="AN463" i="67"/>
  <c r="AM463" i="67"/>
  <c r="AL463" i="67"/>
  <c r="AK463" i="67"/>
  <c r="AG463" i="67"/>
  <c r="BU462" i="67"/>
  <c r="BT462" i="67"/>
  <c r="BS462" i="67"/>
  <c r="BR462" i="67"/>
  <c r="BQ462" i="67"/>
  <c r="BO462" i="67"/>
  <c r="BN462" i="67"/>
  <c r="BM462" i="67"/>
  <c r="BL462" i="67"/>
  <c r="BK462" i="67"/>
  <c r="BE462" i="67"/>
  <c r="BD462" i="67"/>
  <c r="BC433" i="67"/>
  <c r="BB462" i="67"/>
  <c r="BA462" i="67"/>
  <c r="AZ462" i="67"/>
  <c r="AY462" i="67"/>
  <c r="AX462" i="67"/>
  <c r="AW462" i="67"/>
  <c r="AV462" i="67"/>
  <c r="AU462" i="67"/>
  <c r="AT462" i="67"/>
  <c r="AS462" i="67"/>
  <c r="AR462" i="67"/>
  <c r="AQ462" i="67"/>
  <c r="AP462" i="67"/>
  <c r="AO462" i="67"/>
  <c r="AN462" i="67"/>
  <c r="AM462" i="67"/>
  <c r="AL462" i="67"/>
  <c r="AK462" i="67"/>
  <c r="AG462" i="67"/>
  <c r="BU461" i="67"/>
  <c r="BT461" i="67"/>
  <c r="BS461" i="67"/>
  <c r="BR461" i="67"/>
  <c r="BQ461" i="67"/>
  <c r="BO461" i="67"/>
  <c r="BN461" i="67"/>
  <c r="BM461" i="67"/>
  <c r="BL461" i="67"/>
  <c r="BK461" i="67"/>
  <c r="BE461" i="67"/>
  <c r="BD461" i="67"/>
  <c r="BC432" i="67"/>
  <c r="BB461" i="67"/>
  <c r="BA461" i="67"/>
  <c r="AZ461" i="67"/>
  <c r="AY461" i="67"/>
  <c r="AX461" i="67"/>
  <c r="AW461" i="67"/>
  <c r="AV461" i="67"/>
  <c r="AU461" i="67"/>
  <c r="AT461" i="67"/>
  <c r="AS461" i="67"/>
  <c r="AR461" i="67"/>
  <c r="AQ461" i="67"/>
  <c r="AP461" i="67"/>
  <c r="AO461" i="67"/>
  <c r="AN461" i="67"/>
  <c r="AM461" i="67"/>
  <c r="AL461" i="67"/>
  <c r="AK461" i="67"/>
  <c r="AG461" i="67"/>
  <c r="BU460" i="67"/>
  <c r="BT460" i="67"/>
  <c r="BS460" i="67"/>
  <c r="BR460" i="67"/>
  <c r="BQ460" i="67"/>
  <c r="BO460" i="67"/>
  <c r="BN460" i="67"/>
  <c r="BM460" i="67"/>
  <c r="BL460" i="67"/>
  <c r="BK460" i="67"/>
  <c r="BE460" i="67"/>
  <c r="BD460" i="67"/>
  <c r="BC431" i="67"/>
  <c r="BB460" i="67"/>
  <c r="BA460" i="67"/>
  <c r="AZ460" i="67"/>
  <c r="AY460" i="67"/>
  <c r="AX460" i="67"/>
  <c r="AW460" i="67"/>
  <c r="AV460" i="67"/>
  <c r="AU460" i="67"/>
  <c r="AT460" i="67"/>
  <c r="AS460" i="67"/>
  <c r="AR460" i="67"/>
  <c r="AQ460" i="67"/>
  <c r="AP460" i="67"/>
  <c r="AO460" i="67"/>
  <c r="AN460" i="67"/>
  <c r="AM460" i="67"/>
  <c r="AL460" i="67"/>
  <c r="AK460" i="67"/>
  <c r="AG460" i="67"/>
  <c r="BU459" i="67"/>
  <c r="BT459" i="67"/>
  <c r="BS459" i="67"/>
  <c r="BR459" i="67"/>
  <c r="BQ459" i="67"/>
  <c r="BO459" i="67"/>
  <c r="BN459" i="67"/>
  <c r="BM459" i="67"/>
  <c r="BL459" i="67"/>
  <c r="BK459" i="67"/>
  <c r="BE459" i="67"/>
  <c r="BD459" i="67"/>
  <c r="BC430" i="67"/>
  <c r="BB459" i="67"/>
  <c r="BA459" i="67"/>
  <c r="AZ459" i="67"/>
  <c r="AY459" i="67"/>
  <c r="AX459" i="67"/>
  <c r="AW459" i="67"/>
  <c r="AV459" i="67"/>
  <c r="AU459" i="67"/>
  <c r="AT459" i="67"/>
  <c r="AS459" i="67"/>
  <c r="AR459" i="67"/>
  <c r="AQ459" i="67"/>
  <c r="AP459" i="67"/>
  <c r="AO459" i="67"/>
  <c r="AN459" i="67"/>
  <c r="AM459" i="67"/>
  <c r="AL459" i="67"/>
  <c r="AK459" i="67"/>
  <c r="AG459" i="67"/>
  <c r="BU458" i="67"/>
  <c r="BT458" i="67"/>
  <c r="BS458" i="67"/>
  <c r="BR458" i="67"/>
  <c r="BQ458" i="67"/>
  <c r="BO458" i="67"/>
  <c r="BN458" i="67"/>
  <c r="BM458" i="67"/>
  <c r="BL458" i="67"/>
  <c r="BK458" i="67"/>
  <c r="BE458" i="67"/>
  <c r="BD458" i="67"/>
  <c r="BC429" i="67"/>
  <c r="BB458" i="67"/>
  <c r="BA458" i="67"/>
  <c r="AZ458" i="67"/>
  <c r="AY458" i="67"/>
  <c r="AX458" i="67"/>
  <c r="AW458" i="67"/>
  <c r="AV458" i="67"/>
  <c r="AU458" i="67"/>
  <c r="AT458" i="67"/>
  <c r="AS458" i="67"/>
  <c r="AR458" i="67"/>
  <c r="AQ458" i="67"/>
  <c r="AP458" i="67"/>
  <c r="AO458" i="67"/>
  <c r="AN458" i="67"/>
  <c r="AM458" i="67"/>
  <c r="AL458" i="67"/>
  <c r="AK458" i="67"/>
  <c r="AG458" i="67"/>
  <c r="BU457" i="67"/>
  <c r="BT457" i="67"/>
  <c r="BS457" i="67"/>
  <c r="BR457" i="67"/>
  <c r="BQ457" i="67"/>
  <c r="BO457" i="67"/>
  <c r="BN457" i="67"/>
  <c r="BM457" i="67"/>
  <c r="BL457" i="67"/>
  <c r="BK457" i="67"/>
  <c r="BE457" i="67"/>
  <c r="BD457" i="67"/>
  <c r="BC428" i="67"/>
  <c r="BB457" i="67"/>
  <c r="BA457" i="67"/>
  <c r="AZ457" i="67"/>
  <c r="AY457" i="67"/>
  <c r="AX457" i="67"/>
  <c r="AW457" i="67"/>
  <c r="AV457" i="67"/>
  <c r="AU457" i="67"/>
  <c r="AT457" i="67"/>
  <c r="AS457" i="67"/>
  <c r="AR457" i="67"/>
  <c r="AQ457" i="67"/>
  <c r="AP457" i="67"/>
  <c r="AO457" i="67"/>
  <c r="AN457" i="67"/>
  <c r="AM457" i="67"/>
  <c r="AL457" i="67"/>
  <c r="AK457" i="67"/>
  <c r="AG457" i="67"/>
  <c r="BU456" i="67"/>
  <c r="BT456" i="67"/>
  <c r="BS456" i="67"/>
  <c r="BR456" i="67"/>
  <c r="BQ456" i="67"/>
  <c r="BO456" i="67"/>
  <c r="BN456" i="67"/>
  <c r="BM456" i="67"/>
  <c r="BL456" i="67"/>
  <c r="BK456" i="67"/>
  <c r="BE456" i="67"/>
  <c r="BD456" i="67"/>
  <c r="BC427" i="67"/>
  <c r="BB456" i="67"/>
  <c r="BA456" i="67"/>
  <c r="AZ456" i="67"/>
  <c r="AY456" i="67"/>
  <c r="AX456" i="67"/>
  <c r="AW456" i="67"/>
  <c r="AV456" i="67"/>
  <c r="AU456" i="67"/>
  <c r="AT456" i="67"/>
  <c r="AS456" i="67"/>
  <c r="AR456" i="67"/>
  <c r="AQ456" i="67"/>
  <c r="AP456" i="67"/>
  <c r="AO456" i="67"/>
  <c r="AN456" i="67"/>
  <c r="AM456" i="67"/>
  <c r="AL456" i="67"/>
  <c r="AK456" i="67"/>
  <c r="AG456" i="67"/>
  <c r="BU455" i="67"/>
  <c r="BT455" i="67"/>
  <c r="BS455" i="67"/>
  <c r="BR455" i="67"/>
  <c r="BQ455" i="67"/>
  <c r="BO455" i="67"/>
  <c r="BN455" i="67"/>
  <c r="BM455" i="67"/>
  <c r="BL455" i="67"/>
  <c r="BK455" i="67"/>
  <c r="BE455" i="67"/>
  <c r="BD455" i="67"/>
  <c r="BC426" i="67"/>
  <c r="BB455" i="67"/>
  <c r="BA455" i="67"/>
  <c r="AZ455" i="67"/>
  <c r="AY455" i="67"/>
  <c r="AX455" i="67"/>
  <c r="AW455" i="67"/>
  <c r="AV455" i="67"/>
  <c r="AU455" i="67"/>
  <c r="AT455" i="67"/>
  <c r="AS455" i="67"/>
  <c r="AR455" i="67"/>
  <c r="AQ455" i="67"/>
  <c r="AP455" i="67"/>
  <c r="AO455" i="67"/>
  <c r="AN455" i="67"/>
  <c r="AM455" i="67"/>
  <c r="AL455" i="67"/>
  <c r="AK455" i="67"/>
  <c r="AG455" i="67"/>
  <c r="BU454" i="67"/>
  <c r="BT454" i="67"/>
  <c r="BS454" i="67"/>
  <c r="BR454" i="67"/>
  <c r="BQ454" i="67"/>
  <c r="BO454" i="67"/>
  <c r="BN454" i="67"/>
  <c r="BM454" i="67"/>
  <c r="BL454" i="67"/>
  <c r="BK454" i="67"/>
  <c r="BE454" i="67"/>
  <c r="BD454" i="67"/>
  <c r="BC425" i="67"/>
  <c r="BB454" i="67"/>
  <c r="BA454" i="67"/>
  <c r="AZ454" i="67"/>
  <c r="AY454" i="67"/>
  <c r="AX454" i="67"/>
  <c r="AW454" i="67"/>
  <c r="AV454" i="67"/>
  <c r="AU454" i="67"/>
  <c r="AT454" i="67"/>
  <c r="AS454" i="67"/>
  <c r="AR454" i="67"/>
  <c r="AQ454" i="67"/>
  <c r="AP454" i="67"/>
  <c r="AO454" i="67"/>
  <c r="AN454" i="67"/>
  <c r="AM454" i="67"/>
  <c r="AL454" i="67"/>
  <c r="AK454" i="67"/>
  <c r="AG454" i="67"/>
  <c r="BU453" i="67"/>
  <c r="BT453" i="67"/>
  <c r="BS453" i="67"/>
  <c r="BR453" i="67"/>
  <c r="BQ453" i="67"/>
  <c r="BO453" i="67"/>
  <c r="BN453" i="67"/>
  <c r="BM453" i="67"/>
  <c r="BL453" i="67"/>
  <c r="BK453" i="67"/>
  <c r="BE453" i="67"/>
  <c r="BD453" i="67"/>
  <c r="BC424" i="67"/>
  <c r="BB453" i="67"/>
  <c r="BA453" i="67"/>
  <c r="AZ453" i="67"/>
  <c r="AY453" i="67"/>
  <c r="AX453" i="67"/>
  <c r="AW453" i="67"/>
  <c r="AV453" i="67"/>
  <c r="AU453" i="67"/>
  <c r="AT453" i="67"/>
  <c r="AS453" i="67"/>
  <c r="AR453" i="67"/>
  <c r="AQ453" i="67"/>
  <c r="AP453" i="67"/>
  <c r="AO453" i="67"/>
  <c r="AN453" i="67"/>
  <c r="AM453" i="67"/>
  <c r="AL453" i="67"/>
  <c r="AK453" i="67"/>
  <c r="AG453" i="67"/>
  <c r="BU452" i="67"/>
  <c r="BT452" i="67"/>
  <c r="BS452" i="67"/>
  <c r="BR452" i="67"/>
  <c r="BQ452" i="67"/>
  <c r="BO452" i="67"/>
  <c r="BN452" i="67"/>
  <c r="BM452" i="67"/>
  <c r="BL452" i="67"/>
  <c r="BK452" i="67"/>
  <c r="BE452" i="67"/>
  <c r="BD452" i="67"/>
  <c r="BC423" i="67"/>
  <c r="BB452" i="67"/>
  <c r="BA452" i="67"/>
  <c r="AZ452" i="67"/>
  <c r="AY452" i="67"/>
  <c r="AX452" i="67"/>
  <c r="AW452" i="67"/>
  <c r="AV452" i="67"/>
  <c r="AU452" i="67"/>
  <c r="AT452" i="67"/>
  <c r="AS452" i="67"/>
  <c r="AR452" i="67"/>
  <c r="AQ452" i="67"/>
  <c r="AP452" i="67"/>
  <c r="AO452" i="67"/>
  <c r="AN452" i="67"/>
  <c r="AM452" i="67"/>
  <c r="AL452" i="67"/>
  <c r="AK452" i="67"/>
  <c r="AG452" i="67"/>
  <c r="BU451" i="67"/>
  <c r="BT451" i="67"/>
  <c r="BS451" i="67"/>
  <c r="BR451" i="67"/>
  <c r="BQ451" i="67"/>
  <c r="BO451" i="67"/>
  <c r="BN451" i="67"/>
  <c r="BM451" i="67"/>
  <c r="BL451" i="67"/>
  <c r="BK451" i="67"/>
  <c r="BE451" i="67"/>
  <c r="BD451" i="67"/>
  <c r="BC422" i="67"/>
  <c r="BB451" i="67"/>
  <c r="BA451" i="67"/>
  <c r="AZ451" i="67"/>
  <c r="AY451" i="67"/>
  <c r="AX451" i="67"/>
  <c r="AW451" i="67"/>
  <c r="AV451" i="67"/>
  <c r="AU451" i="67"/>
  <c r="AT451" i="67"/>
  <c r="AS451" i="67"/>
  <c r="AR451" i="67"/>
  <c r="AQ451" i="67"/>
  <c r="AP451" i="67"/>
  <c r="AO451" i="67"/>
  <c r="AN451" i="67"/>
  <c r="AM451" i="67"/>
  <c r="AL451" i="67"/>
  <c r="AK451" i="67"/>
  <c r="AG451" i="67"/>
  <c r="BU450" i="67"/>
  <c r="BT450" i="67"/>
  <c r="BS450" i="67"/>
  <c r="BR450" i="67"/>
  <c r="BQ450" i="67"/>
  <c r="BO450" i="67"/>
  <c r="BN450" i="67"/>
  <c r="BM450" i="67"/>
  <c r="BL450" i="67"/>
  <c r="BK450" i="67"/>
  <c r="BE450" i="67"/>
  <c r="BD450" i="67"/>
  <c r="BC421" i="67"/>
  <c r="BB450" i="67"/>
  <c r="BA450" i="67"/>
  <c r="AZ450" i="67"/>
  <c r="AY450" i="67"/>
  <c r="AX450" i="67"/>
  <c r="AW450" i="67"/>
  <c r="AV450" i="67"/>
  <c r="AU450" i="67"/>
  <c r="AT450" i="67"/>
  <c r="AS450" i="67"/>
  <c r="AR450" i="67"/>
  <c r="AQ450" i="67"/>
  <c r="AP450" i="67"/>
  <c r="AO450" i="67"/>
  <c r="AN450" i="67"/>
  <c r="AM450" i="67"/>
  <c r="AL450" i="67"/>
  <c r="AK450" i="67"/>
  <c r="AG450" i="67"/>
  <c r="BU449" i="67"/>
  <c r="BT449" i="67"/>
  <c r="BS449" i="67"/>
  <c r="BR449" i="67"/>
  <c r="BQ449" i="67"/>
  <c r="BO449" i="67"/>
  <c r="BN449" i="67"/>
  <c r="BM449" i="67"/>
  <c r="BL449" i="67"/>
  <c r="BK449" i="67"/>
  <c r="BE449" i="67"/>
  <c r="BD449" i="67"/>
  <c r="BC420" i="67"/>
  <c r="BB449" i="67"/>
  <c r="BA449" i="67"/>
  <c r="AZ449" i="67"/>
  <c r="AY449" i="67"/>
  <c r="AX449" i="67"/>
  <c r="AW449" i="67"/>
  <c r="AV449" i="67"/>
  <c r="AU449" i="67"/>
  <c r="AT449" i="67"/>
  <c r="AS449" i="67"/>
  <c r="AR449" i="67"/>
  <c r="AQ449" i="67"/>
  <c r="AP449" i="67"/>
  <c r="AO449" i="67"/>
  <c r="AN449" i="67"/>
  <c r="AM449" i="67"/>
  <c r="AL449" i="67"/>
  <c r="AK449" i="67"/>
  <c r="AG449" i="67"/>
  <c r="BU448" i="67"/>
  <c r="BT448" i="67"/>
  <c r="BS448" i="67"/>
  <c r="BR448" i="67"/>
  <c r="BQ448" i="67"/>
  <c r="BO448" i="67"/>
  <c r="BN448" i="67"/>
  <c r="BM448" i="67"/>
  <c r="BL448" i="67"/>
  <c r="BK448" i="67"/>
  <c r="BE448" i="67"/>
  <c r="BD448" i="67"/>
  <c r="BC419" i="67"/>
  <c r="BB448" i="67"/>
  <c r="BA448" i="67"/>
  <c r="AZ448" i="67"/>
  <c r="AY448" i="67"/>
  <c r="AX448" i="67"/>
  <c r="AW448" i="67"/>
  <c r="AV448" i="67"/>
  <c r="AU448" i="67"/>
  <c r="AT448" i="67"/>
  <c r="AS448" i="67"/>
  <c r="AR448" i="67"/>
  <c r="AQ448" i="67"/>
  <c r="AP448" i="67"/>
  <c r="AO448" i="67"/>
  <c r="AN448" i="67"/>
  <c r="AM448" i="67"/>
  <c r="AL448" i="67"/>
  <c r="AK448" i="67"/>
  <c r="AG448" i="67"/>
  <c r="BU447" i="67"/>
  <c r="BT447" i="67"/>
  <c r="BS447" i="67"/>
  <c r="BR447" i="67"/>
  <c r="BQ447" i="67"/>
  <c r="BO447" i="67"/>
  <c r="BN447" i="67"/>
  <c r="BM447" i="67"/>
  <c r="BL447" i="67"/>
  <c r="BK447" i="67"/>
  <c r="BE447" i="67"/>
  <c r="BD447" i="67"/>
  <c r="BC418" i="67"/>
  <c r="BB447" i="67"/>
  <c r="BA447" i="67"/>
  <c r="AZ447" i="67"/>
  <c r="AY447" i="67"/>
  <c r="AX447" i="67"/>
  <c r="AW447" i="67"/>
  <c r="AV447" i="67"/>
  <c r="AU447" i="67"/>
  <c r="AT447" i="67"/>
  <c r="AS447" i="67"/>
  <c r="AR447" i="67"/>
  <c r="AQ447" i="67"/>
  <c r="AP447" i="67"/>
  <c r="AO447" i="67"/>
  <c r="AN447" i="67"/>
  <c r="AM447" i="67"/>
  <c r="AL447" i="67"/>
  <c r="AK447" i="67"/>
  <c r="AG447" i="67"/>
  <c r="BU446" i="67"/>
  <c r="BT446" i="67"/>
  <c r="BS446" i="67"/>
  <c r="BR446" i="67"/>
  <c r="BQ446" i="67"/>
  <c r="BO446" i="67"/>
  <c r="BN446" i="67"/>
  <c r="BM446" i="67"/>
  <c r="BL446" i="67"/>
  <c r="BK446" i="67"/>
  <c r="BE446" i="67"/>
  <c r="BD446" i="67"/>
  <c r="BC417" i="67"/>
  <c r="BB446" i="67"/>
  <c r="BA446" i="67"/>
  <c r="AZ446" i="67"/>
  <c r="AY446" i="67"/>
  <c r="AX446" i="67"/>
  <c r="AW446" i="67"/>
  <c r="AV446" i="67"/>
  <c r="AU446" i="67"/>
  <c r="AT446" i="67"/>
  <c r="AS446" i="67"/>
  <c r="AR446" i="67"/>
  <c r="AQ446" i="67"/>
  <c r="AP446" i="67"/>
  <c r="AO446" i="67"/>
  <c r="AN446" i="67"/>
  <c r="AM446" i="67"/>
  <c r="AL446" i="67"/>
  <c r="AK446" i="67"/>
  <c r="AG446" i="67"/>
  <c r="BU445" i="67"/>
  <c r="BT445" i="67"/>
  <c r="BS445" i="67"/>
  <c r="BR445" i="67"/>
  <c r="BQ445" i="67"/>
  <c r="BO445" i="67"/>
  <c r="BN445" i="67"/>
  <c r="BM445" i="67"/>
  <c r="BL445" i="67"/>
  <c r="BK445" i="67"/>
  <c r="BE445" i="67"/>
  <c r="BD445" i="67"/>
  <c r="BC416" i="67"/>
  <c r="BB445" i="67"/>
  <c r="BA445" i="67"/>
  <c r="AZ445" i="67"/>
  <c r="AY445" i="67"/>
  <c r="AX445" i="67"/>
  <c r="AW445" i="67"/>
  <c r="AV445" i="67"/>
  <c r="AU445" i="67"/>
  <c r="AT445" i="67"/>
  <c r="AS445" i="67"/>
  <c r="AR445" i="67"/>
  <c r="AQ445" i="67"/>
  <c r="AP445" i="67"/>
  <c r="AO445" i="67"/>
  <c r="AN445" i="67"/>
  <c r="AM445" i="67"/>
  <c r="AL445" i="67"/>
  <c r="AK445" i="67"/>
  <c r="AG445" i="67"/>
  <c r="BU444" i="67"/>
  <c r="BT444" i="67"/>
  <c r="BS444" i="67"/>
  <c r="BR444" i="67"/>
  <c r="BQ444" i="67"/>
  <c r="BO444" i="67"/>
  <c r="BN444" i="67"/>
  <c r="BM444" i="67"/>
  <c r="BL444" i="67"/>
  <c r="BK444" i="67"/>
  <c r="BE444" i="67"/>
  <c r="BD444" i="67"/>
  <c r="BC415" i="67"/>
  <c r="BB444" i="67"/>
  <c r="BA444" i="67"/>
  <c r="AZ444" i="67"/>
  <c r="AY444" i="67"/>
  <c r="AX444" i="67"/>
  <c r="AW444" i="67"/>
  <c r="AV444" i="67"/>
  <c r="AU444" i="67"/>
  <c r="AT444" i="67"/>
  <c r="AS444" i="67"/>
  <c r="AR444" i="67"/>
  <c r="AQ444" i="67"/>
  <c r="AP444" i="67"/>
  <c r="AO444" i="67"/>
  <c r="AN444" i="67"/>
  <c r="AM444" i="67"/>
  <c r="AL444" i="67"/>
  <c r="AK444" i="67"/>
  <c r="AG444" i="67"/>
  <c r="BU443" i="67"/>
  <c r="BT443" i="67"/>
  <c r="BS443" i="67"/>
  <c r="BR443" i="67"/>
  <c r="BQ443" i="67"/>
  <c r="BO443" i="67"/>
  <c r="BN443" i="67"/>
  <c r="BM443" i="67"/>
  <c r="BL443" i="67"/>
  <c r="BK443" i="67"/>
  <c r="BE443" i="67"/>
  <c r="BD443" i="67"/>
  <c r="BC414" i="67"/>
  <c r="BB443" i="67"/>
  <c r="BA443" i="67"/>
  <c r="AZ443" i="67"/>
  <c r="AY443" i="67"/>
  <c r="AX443" i="67"/>
  <c r="AW443" i="67"/>
  <c r="AV443" i="67"/>
  <c r="AU443" i="67"/>
  <c r="AT443" i="67"/>
  <c r="AS443" i="67"/>
  <c r="AR443" i="67"/>
  <c r="AQ443" i="67"/>
  <c r="AP443" i="67"/>
  <c r="AO443" i="67"/>
  <c r="AN443" i="67"/>
  <c r="AM443" i="67"/>
  <c r="AL443" i="67"/>
  <c r="AK443" i="67"/>
  <c r="AG443" i="67"/>
  <c r="BU442" i="67"/>
  <c r="BT442" i="67"/>
  <c r="BS442" i="67"/>
  <c r="BR442" i="67"/>
  <c r="BQ442" i="67"/>
  <c r="BO442" i="67"/>
  <c r="BN442" i="67"/>
  <c r="BM442" i="67"/>
  <c r="BL442" i="67"/>
  <c r="BK442" i="67"/>
  <c r="BE442" i="67"/>
  <c r="BD442" i="67"/>
  <c r="BC413" i="67"/>
  <c r="BB442" i="67"/>
  <c r="BA442" i="67"/>
  <c r="AZ442" i="67"/>
  <c r="AY442" i="67"/>
  <c r="AX442" i="67"/>
  <c r="AW442" i="67"/>
  <c r="AV442" i="67"/>
  <c r="AU442" i="67"/>
  <c r="AT442" i="67"/>
  <c r="AS442" i="67"/>
  <c r="AR442" i="67"/>
  <c r="AQ442" i="67"/>
  <c r="AP442" i="67"/>
  <c r="AO442" i="67"/>
  <c r="AN442" i="67"/>
  <c r="AM442" i="67"/>
  <c r="AL442" i="67"/>
  <c r="AK442" i="67"/>
  <c r="AG442" i="67"/>
  <c r="BU441" i="67"/>
  <c r="BT441" i="67"/>
  <c r="BS441" i="67"/>
  <c r="BR441" i="67"/>
  <c r="BQ441" i="67"/>
  <c r="BO441" i="67"/>
  <c r="BN441" i="67"/>
  <c r="BM441" i="67"/>
  <c r="BL441" i="67"/>
  <c r="BK441" i="67"/>
  <c r="BE441" i="67"/>
  <c r="BD441" i="67"/>
  <c r="BC412" i="67"/>
  <c r="BB441" i="67"/>
  <c r="BA441" i="67"/>
  <c r="AZ441" i="67"/>
  <c r="AY441" i="67"/>
  <c r="AX441" i="67"/>
  <c r="AW441" i="67"/>
  <c r="AV441" i="67"/>
  <c r="AU441" i="67"/>
  <c r="AT441" i="67"/>
  <c r="AS441" i="67"/>
  <c r="AR441" i="67"/>
  <c r="AQ441" i="67"/>
  <c r="AP441" i="67"/>
  <c r="AO441" i="67"/>
  <c r="AN441" i="67"/>
  <c r="AM441" i="67"/>
  <c r="AL441" i="67"/>
  <c r="AK441" i="67"/>
  <c r="AG441" i="67"/>
  <c r="BU440" i="67"/>
  <c r="BT440" i="67"/>
  <c r="BS440" i="67"/>
  <c r="BR440" i="67"/>
  <c r="BQ440" i="67"/>
  <c r="BO440" i="67"/>
  <c r="BN440" i="67"/>
  <c r="BM440" i="67"/>
  <c r="BL440" i="67"/>
  <c r="BK440" i="67"/>
  <c r="BE440" i="67"/>
  <c r="BD440" i="67"/>
  <c r="BC411" i="67"/>
  <c r="BB440" i="67"/>
  <c r="BA440" i="67"/>
  <c r="AZ440" i="67"/>
  <c r="AY440" i="67"/>
  <c r="AX440" i="67"/>
  <c r="AW440" i="67"/>
  <c r="AV440" i="67"/>
  <c r="AU440" i="67"/>
  <c r="AT440" i="67"/>
  <c r="AS440" i="67"/>
  <c r="AR440" i="67"/>
  <c r="AQ440" i="67"/>
  <c r="AP440" i="67"/>
  <c r="AO440" i="67"/>
  <c r="AN440" i="67"/>
  <c r="AM440" i="67"/>
  <c r="AL440" i="67"/>
  <c r="AK440" i="67"/>
  <c r="AG440" i="67"/>
  <c r="BU439" i="67"/>
  <c r="BT439" i="67"/>
  <c r="BS439" i="67"/>
  <c r="BR439" i="67"/>
  <c r="BQ439" i="67"/>
  <c r="BO439" i="67"/>
  <c r="BN439" i="67"/>
  <c r="BM439" i="67"/>
  <c r="BL439" i="67"/>
  <c r="BK439" i="67"/>
  <c r="BE439" i="67"/>
  <c r="BD439" i="67"/>
  <c r="BC410" i="67"/>
  <c r="BB439" i="67"/>
  <c r="BA439" i="67"/>
  <c r="AZ439" i="67"/>
  <c r="AY439" i="67"/>
  <c r="AX439" i="67"/>
  <c r="AW439" i="67"/>
  <c r="AV439" i="67"/>
  <c r="AU439" i="67"/>
  <c r="AT439" i="67"/>
  <c r="AS439" i="67"/>
  <c r="AR439" i="67"/>
  <c r="AQ439" i="67"/>
  <c r="AP439" i="67"/>
  <c r="AO439" i="67"/>
  <c r="AN439" i="67"/>
  <c r="AM439" i="67"/>
  <c r="AL439" i="67"/>
  <c r="AK439" i="67"/>
  <c r="AG439" i="67"/>
  <c r="BU438" i="67"/>
  <c r="BT438" i="67"/>
  <c r="BS438" i="67"/>
  <c r="BR438" i="67"/>
  <c r="BQ438" i="67"/>
  <c r="BO438" i="67"/>
  <c r="BN438" i="67"/>
  <c r="BM438" i="67"/>
  <c r="BL438" i="67"/>
  <c r="BK438" i="67"/>
  <c r="BE438" i="67"/>
  <c r="BD438" i="67"/>
  <c r="BC409" i="67"/>
  <c r="BB438" i="67"/>
  <c r="BA438" i="67"/>
  <c r="AZ438" i="67"/>
  <c r="AY438" i="67"/>
  <c r="AX438" i="67"/>
  <c r="AW438" i="67"/>
  <c r="AV438" i="67"/>
  <c r="AU438" i="67"/>
  <c r="AT438" i="67"/>
  <c r="AS438" i="67"/>
  <c r="AR438" i="67"/>
  <c r="AQ438" i="67"/>
  <c r="AP438" i="67"/>
  <c r="AO438" i="67"/>
  <c r="AN438" i="67"/>
  <c r="AM438" i="67"/>
  <c r="AL438" i="67"/>
  <c r="AK438" i="67"/>
  <c r="AG438" i="67"/>
  <c r="BU437" i="67"/>
  <c r="BT437" i="67"/>
  <c r="BS437" i="67"/>
  <c r="BR437" i="67"/>
  <c r="BQ437" i="67"/>
  <c r="BO437" i="67"/>
  <c r="BN437" i="67"/>
  <c r="BM437" i="67"/>
  <c r="BL437" i="67"/>
  <c r="BK437" i="67"/>
  <c r="BE437" i="67"/>
  <c r="BD437" i="67"/>
  <c r="BC408" i="67"/>
  <c r="BB437" i="67"/>
  <c r="BA437" i="67"/>
  <c r="AZ437" i="67"/>
  <c r="AY437" i="67"/>
  <c r="AX437" i="67"/>
  <c r="AW437" i="67"/>
  <c r="AV437" i="67"/>
  <c r="AU437" i="67"/>
  <c r="AT437" i="67"/>
  <c r="AS437" i="67"/>
  <c r="AR437" i="67"/>
  <c r="AQ437" i="67"/>
  <c r="AP437" i="67"/>
  <c r="AO437" i="67"/>
  <c r="AN437" i="67"/>
  <c r="AM437" i="67"/>
  <c r="AL437" i="67"/>
  <c r="AK437" i="67"/>
  <c r="AG437" i="67"/>
  <c r="BU436" i="67"/>
  <c r="BT436" i="67"/>
  <c r="BS436" i="67"/>
  <c r="BR436" i="67"/>
  <c r="BQ436" i="67"/>
  <c r="BO436" i="67"/>
  <c r="BN436" i="67"/>
  <c r="BM436" i="67"/>
  <c r="BL436" i="67"/>
  <c r="BK436" i="67"/>
  <c r="BE436" i="67"/>
  <c r="BD436" i="67"/>
  <c r="BC407" i="67"/>
  <c r="BB436" i="67"/>
  <c r="BA436" i="67"/>
  <c r="AZ436" i="67"/>
  <c r="AY436" i="67"/>
  <c r="AX436" i="67"/>
  <c r="AW436" i="67"/>
  <c r="AV436" i="67"/>
  <c r="AU436" i="67"/>
  <c r="AT436" i="67"/>
  <c r="AS436" i="67"/>
  <c r="AR436" i="67"/>
  <c r="AQ436" i="67"/>
  <c r="AP436" i="67"/>
  <c r="AO436" i="67"/>
  <c r="AN436" i="67"/>
  <c r="AM436" i="67"/>
  <c r="AL436" i="67"/>
  <c r="AK436" i="67"/>
  <c r="AG436" i="67"/>
  <c r="BU435" i="67"/>
  <c r="BT435" i="67"/>
  <c r="BS435" i="67"/>
  <c r="BR435" i="67"/>
  <c r="BQ435" i="67"/>
  <c r="BO435" i="67"/>
  <c r="BN435" i="67"/>
  <c r="BM435" i="67"/>
  <c r="BL435" i="67"/>
  <c r="BK435" i="67"/>
  <c r="BE435" i="67"/>
  <c r="BD435" i="67"/>
  <c r="BC406" i="67"/>
  <c r="BB435" i="67"/>
  <c r="BA435" i="67"/>
  <c r="AZ435" i="67"/>
  <c r="AY435" i="67"/>
  <c r="AX435" i="67"/>
  <c r="AW435" i="67"/>
  <c r="AV435" i="67"/>
  <c r="AU435" i="67"/>
  <c r="AT435" i="67"/>
  <c r="AS435" i="67"/>
  <c r="AR435" i="67"/>
  <c r="AQ435" i="67"/>
  <c r="AP435" i="67"/>
  <c r="AO435" i="67"/>
  <c r="AN435" i="67"/>
  <c r="AM435" i="67"/>
  <c r="AL435" i="67"/>
  <c r="AK435" i="67"/>
  <c r="AG435" i="67"/>
  <c r="BU434" i="67"/>
  <c r="BT434" i="67"/>
  <c r="BS434" i="67"/>
  <c r="BR434" i="67"/>
  <c r="BQ434" i="67"/>
  <c r="BO434" i="67"/>
  <c r="BN434" i="67"/>
  <c r="BM434" i="67"/>
  <c r="BL434" i="67"/>
  <c r="BK434" i="67"/>
  <c r="BE434" i="67"/>
  <c r="BD434" i="67"/>
  <c r="BC405" i="67"/>
  <c r="BB434" i="67"/>
  <c r="BA434" i="67"/>
  <c r="AZ434" i="67"/>
  <c r="AY434" i="67"/>
  <c r="AX434" i="67"/>
  <c r="AW434" i="67"/>
  <c r="AV434" i="67"/>
  <c r="AU434" i="67"/>
  <c r="AT434" i="67"/>
  <c r="AS434" i="67"/>
  <c r="AR434" i="67"/>
  <c r="AQ434" i="67"/>
  <c r="AP434" i="67"/>
  <c r="AO434" i="67"/>
  <c r="AN434" i="67"/>
  <c r="AM434" i="67"/>
  <c r="AL434" i="67"/>
  <c r="AK434" i="67"/>
  <c r="AG434" i="67"/>
  <c r="BU433" i="67"/>
  <c r="BT433" i="67"/>
  <c r="BS433" i="67"/>
  <c r="BR433" i="67"/>
  <c r="BQ433" i="67"/>
  <c r="BO433" i="67"/>
  <c r="BN433" i="67"/>
  <c r="BM433" i="67"/>
  <c r="BL433" i="67"/>
  <c r="BK433" i="67"/>
  <c r="BE433" i="67"/>
  <c r="BD433" i="67"/>
  <c r="BC404" i="67"/>
  <c r="BB433" i="67"/>
  <c r="BA433" i="67"/>
  <c r="AZ433" i="67"/>
  <c r="AY433" i="67"/>
  <c r="AX433" i="67"/>
  <c r="AW433" i="67"/>
  <c r="AV433" i="67"/>
  <c r="AU433" i="67"/>
  <c r="AT433" i="67"/>
  <c r="AS433" i="67"/>
  <c r="AR433" i="67"/>
  <c r="AQ433" i="67"/>
  <c r="AP433" i="67"/>
  <c r="AO433" i="67"/>
  <c r="AN433" i="67"/>
  <c r="AM433" i="67"/>
  <c r="AL433" i="67"/>
  <c r="AK433" i="67"/>
  <c r="AG433" i="67"/>
  <c r="BU432" i="67"/>
  <c r="BT432" i="67"/>
  <c r="BS432" i="67"/>
  <c r="BR432" i="67"/>
  <c r="BQ432" i="67"/>
  <c r="BO432" i="67"/>
  <c r="BN432" i="67"/>
  <c r="BM432" i="67"/>
  <c r="BL432" i="67"/>
  <c r="BK432" i="67"/>
  <c r="BE432" i="67"/>
  <c r="BD432" i="67"/>
  <c r="BC403" i="67"/>
  <c r="BB432" i="67"/>
  <c r="BA432" i="67"/>
  <c r="AZ432" i="67"/>
  <c r="AY432" i="67"/>
  <c r="AX432" i="67"/>
  <c r="AW432" i="67"/>
  <c r="AV432" i="67"/>
  <c r="AU432" i="67"/>
  <c r="AT432" i="67"/>
  <c r="AS432" i="67"/>
  <c r="AR432" i="67"/>
  <c r="AQ432" i="67"/>
  <c r="AP432" i="67"/>
  <c r="AO432" i="67"/>
  <c r="AN432" i="67"/>
  <c r="AM432" i="67"/>
  <c r="AL432" i="67"/>
  <c r="AK432" i="67"/>
  <c r="AG432" i="67"/>
  <c r="BU431" i="67"/>
  <c r="BT431" i="67"/>
  <c r="BS431" i="67"/>
  <c r="BR431" i="67"/>
  <c r="BQ431" i="67"/>
  <c r="BO431" i="67"/>
  <c r="BN431" i="67"/>
  <c r="BM431" i="67"/>
  <c r="BL431" i="67"/>
  <c r="BK431" i="67"/>
  <c r="BE431" i="67"/>
  <c r="BD431" i="67"/>
  <c r="BC402" i="67"/>
  <c r="BB431" i="67"/>
  <c r="BA431" i="67"/>
  <c r="AZ431" i="67"/>
  <c r="AY431" i="67"/>
  <c r="AX431" i="67"/>
  <c r="AW431" i="67"/>
  <c r="AV431" i="67"/>
  <c r="AU431" i="67"/>
  <c r="AT431" i="67"/>
  <c r="AS431" i="67"/>
  <c r="AR431" i="67"/>
  <c r="AQ431" i="67"/>
  <c r="AP431" i="67"/>
  <c r="AO431" i="67"/>
  <c r="AN431" i="67"/>
  <c r="AM431" i="67"/>
  <c r="AL431" i="67"/>
  <c r="AK431" i="67"/>
  <c r="AG431" i="67"/>
  <c r="BU430" i="67"/>
  <c r="BT430" i="67"/>
  <c r="BS430" i="67"/>
  <c r="BR430" i="67"/>
  <c r="BQ430" i="67"/>
  <c r="BO430" i="67"/>
  <c r="BN430" i="67"/>
  <c r="BM430" i="67"/>
  <c r="BL430" i="67"/>
  <c r="BK430" i="67"/>
  <c r="BE430" i="67"/>
  <c r="BD430" i="67"/>
  <c r="BC401" i="67"/>
  <c r="BB430" i="67"/>
  <c r="BA430" i="67"/>
  <c r="AZ430" i="67"/>
  <c r="AY430" i="67"/>
  <c r="AX430" i="67"/>
  <c r="AW430" i="67"/>
  <c r="AV430" i="67"/>
  <c r="AU430" i="67"/>
  <c r="AT430" i="67"/>
  <c r="AS430" i="67"/>
  <c r="AR430" i="67"/>
  <c r="AQ430" i="67"/>
  <c r="AP430" i="67"/>
  <c r="AO430" i="67"/>
  <c r="AN430" i="67"/>
  <c r="AM430" i="67"/>
  <c r="AL430" i="67"/>
  <c r="AK430" i="67"/>
  <c r="AG430" i="67"/>
  <c r="BU429" i="67"/>
  <c r="BT429" i="67"/>
  <c r="BS429" i="67"/>
  <c r="BR429" i="67"/>
  <c r="BQ429" i="67"/>
  <c r="BO429" i="67"/>
  <c r="BN429" i="67"/>
  <c r="BM429" i="67"/>
  <c r="BL429" i="67"/>
  <c r="BK429" i="67"/>
  <c r="BE429" i="67"/>
  <c r="BD429" i="67"/>
  <c r="BC400" i="67"/>
  <c r="BB429" i="67"/>
  <c r="BA429" i="67"/>
  <c r="AZ429" i="67"/>
  <c r="AY429" i="67"/>
  <c r="AX429" i="67"/>
  <c r="AW429" i="67"/>
  <c r="AV429" i="67"/>
  <c r="AU429" i="67"/>
  <c r="AT429" i="67"/>
  <c r="AS429" i="67"/>
  <c r="AR429" i="67"/>
  <c r="AQ429" i="67"/>
  <c r="AP429" i="67"/>
  <c r="AO429" i="67"/>
  <c r="AN429" i="67"/>
  <c r="AM429" i="67"/>
  <c r="AL429" i="67"/>
  <c r="AK429" i="67"/>
  <c r="AG429" i="67"/>
  <c r="BU428" i="67"/>
  <c r="BT428" i="67"/>
  <c r="BS428" i="67"/>
  <c r="BR428" i="67"/>
  <c r="BQ428" i="67"/>
  <c r="BO428" i="67"/>
  <c r="BN428" i="67"/>
  <c r="BM428" i="67"/>
  <c r="BL428" i="67"/>
  <c r="BK428" i="67"/>
  <c r="BE428" i="67"/>
  <c r="BD428" i="67"/>
  <c r="BC399" i="67"/>
  <c r="BB428" i="67"/>
  <c r="BA428" i="67"/>
  <c r="AZ428" i="67"/>
  <c r="AY428" i="67"/>
  <c r="AX428" i="67"/>
  <c r="AW428" i="67"/>
  <c r="AV428" i="67"/>
  <c r="AU428" i="67"/>
  <c r="AT428" i="67"/>
  <c r="AS428" i="67"/>
  <c r="AR428" i="67"/>
  <c r="AQ428" i="67"/>
  <c r="AP428" i="67"/>
  <c r="AO428" i="67"/>
  <c r="AN428" i="67"/>
  <c r="AM428" i="67"/>
  <c r="AL428" i="67"/>
  <c r="AK428" i="67"/>
  <c r="AG428" i="67"/>
  <c r="BU427" i="67"/>
  <c r="BT427" i="67"/>
  <c r="BS427" i="67"/>
  <c r="BR427" i="67"/>
  <c r="BQ427" i="67"/>
  <c r="BO427" i="67"/>
  <c r="BN427" i="67"/>
  <c r="BM427" i="67"/>
  <c r="BL427" i="67"/>
  <c r="BK427" i="67"/>
  <c r="BE427" i="67"/>
  <c r="BD427" i="67"/>
  <c r="BC398" i="67"/>
  <c r="BB427" i="67"/>
  <c r="BA427" i="67"/>
  <c r="AZ427" i="67"/>
  <c r="AY427" i="67"/>
  <c r="AX427" i="67"/>
  <c r="AW427" i="67"/>
  <c r="AV427" i="67"/>
  <c r="AU427" i="67"/>
  <c r="AT427" i="67"/>
  <c r="AS427" i="67"/>
  <c r="AR427" i="67"/>
  <c r="AQ427" i="67"/>
  <c r="AP427" i="67"/>
  <c r="AO427" i="67"/>
  <c r="AN427" i="67"/>
  <c r="AM427" i="67"/>
  <c r="AL427" i="67"/>
  <c r="AK427" i="67"/>
  <c r="AG427" i="67"/>
  <c r="BU426" i="67"/>
  <c r="BT426" i="67"/>
  <c r="BS426" i="67"/>
  <c r="BR426" i="67"/>
  <c r="BQ426" i="67"/>
  <c r="BO426" i="67"/>
  <c r="BN426" i="67"/>
  <c r="BM426" i="67"/>
  <c r="BL426" i="67"/>
  <c r="BK426" i="67"/>
  <c r="BE426" i="67"/>
  <c r="BD426" i="67"/>
  <c r="BC397" i="67"/>
  <c r="BB426" i="67"/>
  <c r="BA426" i="67"/>
  <c r="AZ426" i="67"/>
  <c r="AY426" i="67"/>
  <c r="AX426" i="67"/>
  <c r="AW426" i="67"/>
  <c r="AV426" i="67"/>
  <c r="AU426" i="67"/>
  <c r="AT426" i="67"/>
  <c r="AS426" i="67"/>
  <c r="AR426" i="67"/>
  <c r="AQ426" i="67"/>
  <c r="AP426" i="67"/>
  <c r="AO426" i="67"/>
  <c r="AN426" i="67"/>
  <c r="AM426" i="67"/>
  <c r="AL426" i="67"/>
  <c r="AK426" i="67"/>
  <c r="AG426" i="67"/>
  <c r="BU425" i="67"/>
  <c r="BT425" i="67"/>
  <c r="BS425" i="67"/>
  <c r="BR425" i="67"/>
  <c r="BQ425" i="67"/>
  <c r="BO425" i="67"/>
  <c r="BN425" i="67"/>
  <c r="BM425" i="67"/>
  <c r="BL425" i="67"/>
  <c r="BK425" i="67"/>
  <c r="BE425" i="67"/>
  <c r="BD425" i="67"/>
  <c r="BC396" i="67"/>
  <c r="BB425" i="67"/>
  <c r="BA425" i="67"/>
  <c r="AZ425" i="67"/>
  <c r="AY425" i="67"/>
  <c r="AX425" i="67"/>
  <c r="AW425" i="67"/>
  <c r="AV425" i="67"/>
  <c r="AU425" i="67"/>
  <c r="AT425" i="67"/>
  <c r="AS425" i="67"/>
  <c r="AR425" i="67"/>
  <c r="AQ425" i="67"/>
  <c r="AP425" i="67"/>
  <c r="AO425" i="67"/>
  <c r="AN425" i="67"/>
  <c r="AM425" i="67"/>
  <c r="AL425" i="67"/>
  <c r="AK425" i="67"/>
  <c r="AG425" i="67"/>
  <c r="BU424" i="67"/>
  <c r="BT424" i="67"/>
  <c r="BS424" i="67"/>
  <c r="BR424" i="67"/>
  <c r="BQ424" i="67"/>
  <c r="BO424" i="67"/>
  <c r="BN424" i="67"/>
  <c r="BM424" i="67"/>
  <c r="BL424" i="67"/>
  <c r="BK424" i="67"/>
  <c r="BE424" i="67"/>
  <c r="BD424" i="67"/>
  <c r="BC395" i="67"/>
  <c r="BB424" i="67"/>
  <c r="BA424" i="67"/>
  <c r="AZ424" i="67"/>
  <c r="AY424" i="67"/>
  <c r="AX424" i="67"/>
  <c r="AW424" i="67"/>
  <c r="AV424" i="67"/>
  <c r="AU424" i="67"/>
  <c r="AT424" i="67"/>
  <c r="AS424" i="67"/>
  <c r="AR424" i="67"/>
  <c r="AQ424" i="67"/>
  <c r="AP424" i="67"/>
  <c r="AO424" i="67"/>
  <c r="AN424" i="67"/>
  <c r="AM424" i="67"/>
  <c r="AL424" i="67"/>
  <c r="AK424" i="67"/>
  <c r="AG424" i="67"/>
  <c r="BU423" i="67"/>
  <c r="BT423" i="67"/>
  <c r="BS423" i="67"/>
  <c r="BR423" i="67"/>
  <c r="BQ423" i="67"/>
  <c r="BO423" i="67"/>
  <c r="BN423" i="67"/>
  <c r="BM423" i="67"/>
  <c r="BL423" i="67"/>
  <c r="BK423" i="67"/>
  <c r="BE423" i="67"/>
  <c r="BD423" i="67"/>
  <c r="BC394" i="67"/>
  <c r="BB423" i="67"/>
  <c r="BA423" i="67"/>
  <c r="AZ423" i="67"/>
  <c r="AY423" i="67"/>
  <c r="AX423" i="67"/>
  <c r="AW423" i="67"/>
  <c r="AV423" i="67"/>
  <c r="AU423" i="67"/>
  <c r="AT423" i="67"/>
  <c r="AS423" i="67"/>
  <c r="AR423" i="67"/>
  <c r="AQ423" i="67"/>
  <c r="AP423" i="67"/>
  <c r="AO423" i="67"/>
  <c r="AN423" i="67"/>
  <c r="AM423" i="67"/>
  <c r="AL423" i="67"/>
  <c r="AK423" i="67"/>
  <c r="AG423" i="67"/>
  <c r="BU422" i="67"/>
  <c r="BT422" i="67"/>
  <c r="BS422" i="67"/>
  <c r="BR422" i="67"/>
  <c r="BQ422" i="67"/>
  <c r="BO422" i="67"/>
  <c r="BN422" i="67"/>
  <c r="BM422" i="67"/>
  <c r="BL422" i="67"/>
  <c r="BK422" i="67"/>
  <c r="BE422" i="67"/>
  <c r="BD422" i="67"/>
  <c r="BC393" i="67"/>
  <c r="BB422" i="67"/>
  <c r="BA422" i="67"/>
  <c r="AZ422" i="67"/>
  <c r="AY422" i="67"/>
  <c r="AX422" i="67"/>
  <c r="AW422" i="67"/>
  <c r="AV422" i="67"/>
  <c r="AU422" i="67"/>
  <c r="AT422" i="67"/>
  <c r="AS422" i="67"/>
  <c r="AR422" i="67"/>
  <c r="AQ422" i="67"/>
  <c r="AP422" i="67"/>
  <c r="AO422" i="67"/>
  <c r="AN422" i="67"/>
  <c r="AM422" i="67"/>
  <c r="AL422" i="67"/>
  <c r="AK422" i="67"/>
  <c r="AG422" i="67"/>
  <c r="BU421" i="67"/>
  <c r="BT421" i="67"/>
  <c r="BS421" i="67"/>
  <c r="BR421" i="67"/>
  <c r="BQ421" i="67"/>
  <c r="BO421" i="67"/>
  <c r="BN421" i="67"/>
  <c r="BM421" i="67"/>
  <c r="BL421" i="67"/>
  <c r="BK421" i="67"/>
  <c r="BE421" i="67"/>
  <c r="BD421" i="67"/>
  <c r="BC392" i="67"/>
  <c r="BB421" i="67"/>
  <c r="BA421" i="67"/>
  <c r="AZ421" i="67"/>
  <c r="AY421" i="67"/>
  <c r="AX421" i="67"/>
  <c r="AW421" i="67"/>
  <c r="AV421" i="67"/>
  <c r="AU421" i="67"/>
  <c r="AT421" i="67"/>
  <c r="AS421" i="67"/>
  <c r="AR421" i="67"/>
  <c r="AQ421" i="67"/>
  <c r="AP421" i="67"/>
  <c r="AO421" i="67"/>
  <c r="AN421" i="67"/>
  <c r="AM421" i="67"/>
  <c r="AL421" i="67"/>
  <c r="AK421" i="67"/>
  <c r="AG421" i="67"/>
  <c r="BU420" i="67"/>
  <c r="BT420" i="67"/>
  <c r="BS420" i="67"/>
  <c r="BR420" i="67"/>
  <c r="BQ420" i="67"/>
  <c r="BO420" i="67"/>
  <c r="BN420" i="67"/>
  <c r="BM420" i="67"/>
  <c r="BL420" i="67"/>
  <c r="BK420" i="67"/>
  <c r="BE420" i="67"/>
  <c r="BD420" i="67"/>
  <c r="BC391" i="67"/>
  <c r="BB420" i="67"/>
  <c r="BA420" i="67"/>
  <c r="AZ420" i="67"/>
  <c r="AY420" i="67"/>
  <c r="AX420" i="67"/>
  <c r="AW420" i="67"/>
  <c r="AV420" i="67"/>
  <c r="AU420" i="67"/>
  <c r="AT420" i="67"/>
  <c r="AS420" i="67"/>
  <c r="AR420" i="67"/>
  <c r="AQ420" i="67"/>
  <c r="AP420" i="67"/>
  <c r="AO420" i="67"/>
  <c r="AN420" i="67"/>
  <c r="AM420" i="67"/>
  <c r="AL420" i="67"/>
  <c r="AK420" i="67"/>
  <c r="AG420" i="67"/>
  <c r="BU419" i="67"/>
  <c r="BT419" i="67"/>
  <c r="BS419" i="67"/>
  <c r="BR419" i="67"/>
  <c r="BQ419" i="67"/>
  <c r="BO419" i="67"/>
  <c r="BN419" i="67"/>
  <c r="BM419" i="67"/>
  <c r="BL419" i="67"/>
  <c r="BK419" i="67"/>
  <c r="BE419" i="67"/>
  <c r="BD419" i="67"/>
  <c r="BC390" i="67"/>
  <c r="BB419" i="67"/>
  <c r="BA419" i="67"/>
  <c r="AZ419" i="67"/>
  <c r="AY419" i="67"/>
  <c r="AX419" i="67"/>
  <c r="AW419" i="67"/>
  <c r="AV419" i="67"/>
  <c r="AU419" i="67"/>
  <c r="AT419" i="67"/>
  <c r="AS419" i="67"/>
  <c r="AR419" i="67"/>
  <c r="AQ419" i="67"/>
  <c r="AP419" i="67"/>
  <c r="AO419" i="67"/>
  <c r="AN419" i="67"/>
  <c r="AM419" i="67"/>
  <c r="AL419" i="67"/>
  <c r="AK419" i="67"/>
  <c r="AG419" i="67"/>
  <c r="BU418" i="67"/>
  <c r="BT418" i="67"/>
  <c r="BS418" i="67"/>
  <c r="BR418" i="67"/>
  <c r="BQ418" i="67"/>
  <c r="BO418" i="67"/>
  <c r="BN418" i="67"/>
  <c r="BM418" i="67"/>
  <c r="BL418" i="67"/>
  <c r="BK418" i="67"/>
  <c r="BE418" i="67"/>
  <c r="BD418" i="67"/>
  <c r="BC389" i="67"/>
  <c r="BB418" i="67"/>
  <c r="BA418" i="67"/>
  <c r="AZ418" i="67"/>
  <c r="AY418" i="67"/>
  <c r="AX418" i="67"/>
  <c r="AW418" i="67"/>
  <c r="AV418" i="67"/>
  <c r="AU418" i="67"/>
  <c r="AT418" i="67"/>
  <c r="AS418" i="67"/>
  <c r="AR418" i="67"/>
  <c r="AQ418" i="67"/>
  <c r="AP418" i="67"/>
  <c r="AO418" i="67"/>
  <c r="AN418" i="67"/>
  <c r="AM418" i="67"/>
  <c r="AL418" i="67"/>
  <c r="AK418" i="67"/>
  <c r="AG418" i="67"/>
  <c r="BU417" i="67"/>
  <c r="BT417" i="67"/>
  <c r="BS417" i="67"/>
  <c r="BR417" i="67"/>
  <c r="BQ417" i="67"/>
  <c r="BO417" i="67"/>
  <c r="BN417" i="67"/>
  <c r="BM417" i="67"/>
  <c r="BL417" i="67"/>
  <c r="BK417" i="67"/>
  <c r="BE417" i="67"/>
  <c r="BD417" i="67"/>
  <c r="BC388" i="67"/>
  <c r="BB417" i="67"/>
  <c r="BA417" i="67"/>
  <c r="AZ417" i="67"/>
  <c r="AY417" i="67"/>
  <c r="AX417" i="67"/>
  <c r="AW417" i="67"/>
  <c r="AV417" i="67"/>
  <c r="AU417" i="67"/>
  <c r="AT417" i="67"/>
  <c r="AS417" i="67"/>
  <c r="AR417" i="67"/>
  <c r="AQ417" i="67"/>
  <c r="AP417" i="67"/>
  <c r="AO417" i="67"/>
  <c r="AN417" i="67"/>
  <c r="AM417" i="67"/>
  <c r="AL417" i="67"/>
  <c r="AK417" i="67"/>
  <c r="AG417" i="67"/>
  <c r="BU416" i="67"/>
  <c r="BT416" i="67"/>
  <c r="BS416" i="67"/>
  <c r="BR416" i="67"/>
  <c r="BQ416" i="67"/>
  <c r="BO416" i="67"/>
  <c r="BN416" i="67"/>
  <c r="BM416" i="67"/>
  <c r="BL416" i="67"/>
  <c r="BK416" i="67"/>
  <c r="BE416" i="67"/>
  <c r="BD416" i="67"/>
  <c r="BC387" i="67"/>
  <c r="BB416" i="67"/>
  <c r="BA416" i="67"/>
  <c r="AZ416" i="67"/>
  <c r="AY416" i="67"/>
  <c r="AX416" i="67"/>
  <c r="AW416" i="67"/>
  <c r="AV416" i="67"/>
  <c r="AU416" i="67"/>
  <c r="AT416" i="67"/>
  <c r="AS416" i="67"/>
  <c r="AR416" i="67"/>
  <c r="AQ416" i="67"/>
  <c r="AP416" i="67"/>
  <c r="AO416" i="67"/>
  <c r="AN416" i="67"/>
  <c r="AM416" i="67"/>
  <c r="AL416" i="67"/>
  <c r="AK416" i="67"/>
  <c r="AG416" i="67"/>
  <c r="BU415" i="67"/>
  <c r="BT415" i="67"/>
  <c r="BS415" i="67"/>
  <c r="BR415" i="67"/>
  <c r="BQ415" i="67"/>
  <c r="BO415" i="67"/>
  <c r="BN415" i="67"/>
  <c r="BM415" i="67"/>
  <c r="BL415" i="67"/>
  <c r="BK415" i="67"/>
  <c r="BE415" i="67"/>
  <c r="BD415" i="67"/>
  <c r="BC386" i="67"/>
  <c r="BB415" i="67"/>
  <c r="BA415" i="67"/>
  <c r="AZ415" i="67"/>
  <c r="AY415" i="67"/>
  <c r="AX415" i="67"/>
  <c r="AW415" i="67"/>
  <c r="AV415" i="67"/>
  <c r="AU415" i="67"/>
  <c r="AT415" i="67"/>
  <c r="AS415" i="67"/>
  <c r="AR415" i="67"/>
  <c r="AQ415" i="67"/>
  <c r="AP415" i="67"/>
  <c r="AO415" i="67"/>
  <c r="AN415" i="67"/>
  <c r="AM415" i="67"/>
  <c r="AL415" i="67"/>
  <c r="AK415" i="67"/>
  <c r="AG415" i="67"/>
  <c r="BU414" i="67"/>
  <c r="BT414" i="67"/>
  <c r="BS414" i="67"/>
  <c r="BR414" i="67"/>
  <c r="BQ414" i="67"/>
  <c r="BO414" i="67"/>
  <c r="BN414" i="67"/>
  <c r="BM414" i="67"/>
  <c r="BL414" i="67"/>
  <c r="BK414" i="67"/>
  <c r="BE414" i="67"/>
  <c r="BD414" i="67"/>
  <c r="BC385" i="67"/>
  <c r="BB414" i="67"/>
  <c r="BA414" i="67"/>
  <c r="AZ414" i="67"/>
  <c r="AY414" i="67"/>
  <c r="AX414" i="67"/>
  <c r="AW414" i="67"/>
  <c r="AV414" i="67"/>
  <c r="AU414" i="67"/>
  <c r="AT414" i="67"/>
  <c r="AS414" i="67"/>
  <c r="AR414" i="67"/>
  <c r="AQ414" i="67"/>
  <c r="AP414" i="67"/>
  <c r="AO414" i="67"/>
  <c r="AN414" i="67"/>
  <c r="AM414" i="67"/>
  <c r="AL414" i="67"/>
  <c r="AK414" i="67"/>
  <c r="AG414" i="67"/>
  <c r="BU413" i="67"/>
  <c r="BT413" i="67"/>
  <c r="BS413" i="67"/>
  <c r="BR413" i="67"/>
  <c r="BQ413" i="67"/>
  <c r="BO413" i="67"/>
  <c r="BN413" i="67"/>
  <c r="BM413" i="67"/>
  <c r="BL413" i="67"/>
  <c r="BK413" i="67"/>
  <c r="BE413" i="67"/>
  <c r="BD413" i="67"/>
  <c r="BC384" i="67"/>
  <c r="BB413" i="67"/>
  <c r="BA413" i="67"/>
  <c r="AZ413" i="67"/>
  <c r="AY413" i="67"/>
  <c r="AX413" i="67"/>
  <c r="AW413" i="67"/>
  <c r="AV413" i="67"/>
  <c r="AU413" i="67"/>
  <c r="AT413" i="67"/>
  <c r="AS413" i="67"/>
  <c r="AR413" i="67"/>
  <c r="AQ413" i="67"/>
  <c r="AP413" i="67"/>
  <c r="AO413" i="67"/>
  <c r="AN413" i="67"/>
  <c r="AM413" i="67"/>
  <c r="AL413" i="67"/>
  <c r="AK413" i="67"/>
  <c r="AG413" i="67"/>
  <c r="BU412" i="67"/>
  <c r="BT412" i="67"/>
  <c r="BS412" i="67"/>
  <c r="BR412" i="67"/>
  <c r="BQ412" i="67"/>
  <c r="BO412" i="67"/>
  <c r="BN412" i="67"/>
  <c r="BM412" i="67"/>
  <c r="BL412" i="67"/>
  <c r="BK412" i="67"/>
  <c r="BE412" i="67"/>
  <c r="BD412" i="67"/>
  <c r="BC383" i="67"/>
  <c r="BB412" i="67"/>
  <c r="BA412" i="67"/>
  <c r="AZ412" i="67"/>
  <c r="AY412" i="67"/>
  <c r="AX412" i="67"/>
  <c r="AW412" i="67"/>
  <c r="AV412" i="67"/>
  <c r="AU412" i="67"/>
  <c r="AT412" i="67"/>
  <c r="AS412" i="67"/>
  <c r="AR412" i="67"/>
  <c r="AQ412" i="67"/>
  <c r="AP412" i="67"/>
  <c r="AO412" i="67"/>
  <c r="AN412" i="67"/>
  <c r="AM412" i="67"/>
  <c r="AL412" i="67"/>
  <c r="AK412" i="67"/>
  <c r="AG412" i="67"/>
  <c r="BU411" i="67"/>
  <c r="BT411" i="67"/>
  <c r="BS411" i="67"/>
  <c r="BR411" i="67"/>
  <c r="BQ411" i="67"/>
  <c r="BO411" i="67"/>
  <c r="BN411" i="67"/>
  <c r="BM411" i="67"/>
  <c r="BL411" i="67"/>
  <c r="BK411" i="67"/>
  <c r="BE411" i="67"/>
  <c r="BD411" i="67"/>
  <c r="BC382" i="67"/>
  <c r="BB411" i="67"/>
  <c r="BA411" i="67"/>
  <c r="AZ411" i="67"/>
  <c r="AY411" i="67"/>
  <c r="AX411" i="67"/>
  <c r="AW411" i="67"/>
  <c r="AV411" i="67"/>
  <c r="AU411" i="67"/>
  <c r="AT411" i="67"/>
  <c r="AS411" i="67"/>
  <c r="AR411" i="67"/>
  <c r="AQ411" i="67"/>
  <c r="AP411" i="67"/>
  <c r="AO411" i="67"/>
  <c r="AN411" i="67"/>
  <c r="AM411" i="67"/>
  <c r="AL411" i="67"/>
  <c r="AK411" i="67"/>
  <c r="AG411" i="67"/>
  <c r="BU410" i="67"/>
  <c r="BT410" i="67"/>
  <c r="BS410" i="67"/>
  <c r="BR410" i="67"/>
  <c r="BQ410" i="67"/>
  <c r="BJ396" i="67"/>
  <c r="BJ397" i="67"/>
  <c r="BJ398" i="67"/>
  <c r="BJ399" i="67"/>
  <c r="BJ400" i="67"/>
  <c r="BJ401" i="67"/>
  <c r="BJ402" i="67"/>
  <c r="BJ403" i="67"/>
  <c r="BJ404" i="67"/>
  <c r="BJ405" i="67"/>
  <c r="BJ406" i="67"/>
  <c r="BJ407" i="67"/>
  <c r="BJ408" i="67"/>
  <c r="BJ409" i="67"/>
  <c r="BJ410" i="67"/>
  <c r="BO410" i="67"/>
  <c r="BI396" i="67"/>
  <c r="BI397" i="67"/>
  <c r="BI398" i="67"/>
  <c r="BI399" i="67"/>
  <c r="BI400" i="67"/>
  <c r="BI401" i="67"/>
  <c r="BI402" i="67"/>
  <c r="BI403" i="67"/>
  <c r="BI404" i="67"/>
  <c r="BI405" i="67"/>
  <c r="BI406" i="67"/>
  <c r="BI407" i="67"/>
  <c r="BI408" i="67"/>
  <c r="BI409" i="67"/>
  <c r="BI410" i="67"/>
  <c r="BN410" i="67"/>
  <c r="BH396" i="67"/>
  <c r="BH397" i="67"/>
  <c r="BH398" i="67"/>
  <c r="BH399" i="67"/>
  <c r="BH400" i="67"/>
  <c r="BH401" i="67"/>
  <c r="BH402" i="67"/>
  <c r="BH403" i="67"/>
  <c r="BH404" i="67"/>
  <c r="BH405" i="67"/>
  <c r="BH406" i="67"/>
  <c r="BH407" i="67"/>
  <c r="BH408" i="67"/>
  <c r="BH409" i="67"/>
  <c r="BH410" i="67"/>
  <c r="BM410" i="67"/>
  <c r="BL410" i="67"/>
  <c r="BK410" i="67"/>
  <c r="BE410" i="67"/>
  <c r="BD410" i="67"/>
  <c r="BC381" i="67"/>
  <c r="BB410" i="67"/>
  <c r="BA410" i="67"/>
  <c r="AZ410" i="67"/>
  <c r="AY410" i="67"/>
  <c r="AX410" i="67"/>
  <c r="AW410" i="67"/>
  <c r="AV410" i="67"/>
  <c r="AU410" i="67"/>
  <c r="AT410" i="67"/>
  <c r="AS410" i="67"/>
  <c r="AR410" i="67"/>
  <c r="AQ410" i="67"/>
  <c r="AP410" i="67"/>
  <c r="AO410" i="67"/>
  <c r="AN410" i="67"/>
  <c r="AM410" i="67"/>
  <c r="AL410" i="67"/>
  <c r="AK410" i="67"/>
  <c r="AG410" i="67"/>
  <c r="BU409" i="67"/>
  <c r="BT409" i="67"/>
  <c r="BS409" i="67"/>
  <c r="BR409" i="67"/>
  <c r="BQ409" i="67"/>
  <c r="BO409" i="67"/>
  <c r="BN409" i="67"/>
  <c r="BM409" i="67"/>
  <c r="BL409" i="67"/>
  <c r="BK409" i="67"/>
  <c r="BE409" i="67"/>
  <c r="BD409" i="67"/>
  <c r="BC380" i="67"/>
  <c r="BB409" i="67"/>
  <c r="BA409" i="67"/>
  <c r="AZ409" i="67"/>
  <c r="AY409" i="67"/>
  <c r="AX409" i="67"/>
  <c r="AW409" i="67"/>
  <c r="AV409" i="67"/>
  <c r="AU409" i="67"/>
  <c r="AT409" i="67"/>
  <c r="AS409" i="67"/>
  <c r="AR409" i="67"/>
  <c r="AQ409" i="67"/>
  <c r="AP409" i="67"/>
  <c r="AO409" i="67"/>
  <c r="AN409" i="67"/>
  <c r="AM409" i="67"/>
  <c r="AL409" i="67"/>
  <c r="AK409" i="67"/>
  <c r="AG409" i="67"/>
  <c r="BU408" i="67"/>
  <c r="BT408" i="67"/>
  <c r="BS408" i="67"/>
  <c r="BR408" i="67"/>
  <c r="BQ408" i="67"/>
  <c r="BO408" i="67"/>
  <c r="BN408" i="67"/>
  <c r="BM408" i="67"/>
  <c r="BL408" i="67"/>
  <c r="BK408" i="67"/>
  <c r="BE408" i="67"/>
  <c r="BD408" i="67"/>
  <c r="BC379" i="67"/>
  <c r="BB408" i="67"/>
  <c r="BA408" i="67"/>
  <c r="AZ408" i="67"/>
  <c r="AY408" i="67"/>
  <c r="AX408" i="67"/>
  <c r="AW408" i="67"/>
  <c r="AV408" i="67"/>
  <c r="AU408" i="67"/>
  <c r="AT408" i="67"/>
  <c r="AS408" i="67"/>
  <c r="AR408" i="67"/>
  <c r="AQ408" i="67"/>
  <c r="AP408" i="67"/>
  <c r="AO408" i="67"/>
  <c r="AN408" i="67"/>
  <c r="AM408" i="67"/>
  <c r="AL408" i="67"/>
  <c r="AK408" i="67"/>
  <c r="AG408" i="67"/>
  <c r="BU407" i="67"/>
  <c r="BT407" i="67"/>
  <c r="BS407" i="67"/>
  <c r="BR407" i="67"/>
  <c r="BQ407" i="67"/>
  <c r="BO407" i="67"/>
  <c r="BN407" i="67"/>
  <c r="BM407" i="67"/>
  <c r="BL407" i="67"/>
  <c r="BK407" i="67"/>
  <c r="BE407" i="67"/>
  <c r="BD407" i="67"/>
  <c r="BC378" i="67"/>
  <c r="BB407" i="67"/>
  <c r="BA407" i="67"/>
  <c r="AZ407" i="67"/>
  <c r="AY407" i="67"/>
  <c r="AX407" i="67"/>
  <c r="AW407" i="67"/>
  <c r="AV407" i="67"/>
  <c r="AU407" i="67"/>
  <c r="AT407" i="67"/>
  <c r="AS407" i="67"/>
  <c r="AR407" i="67"/>
  <c r="AQ407" i="67"/>
  <c r="AP407" i="67"/>
  <c r="AO407" i="67"/>
  <c r="AN407" i="67"/>
  <c r="AM407" i="67"/>
  <c r="AL407" i="67"/>
  <c r="AK407" i="67"/>
  <c r="AG407" i="67"/>
  <c r="BU406" i="67"/>
  <c r="BT406" i="67"/>
  <c r="BS406" i="67"/>
  <c r="BR406" i="67"/>
  <c r="BQ406" i="67"/>
  <c r="BO406" i="67"/>
  <c r="BN406" i="67"/>
  <c r="BM406" i="67"/>
  <c r="BL406" i="67"/>
  <c r="BK406" i="67"/>
  <c r="BE406" i="67"/>
  <c r="BD406" i="67"/>
  <c r="BC377" i="67"/>
  <c r="BB406" i="67"/>
  <c r="BA406" i="67"/>
  <c r="AZ406" i="67"/>
  <c r="AY406" i="67"/>
  <c r="AX406" i="67"/>
  <c r="AW406" i="67"/>
  <c r="AV406" i="67"/>
  <c r="AU406" i="67"/>
  <c r="AT406" i="67"/>
  <c r="AS406" i="67"/>
  <c r="AR406" i="67"/>
  <c r="AQ406" i="67"/>
  <c r="AP406" i="67"/>
  <c r="AO406" i="67"/>
  <c r="AN406" i="67"/>
  <c r="AM406" i="67"/>
  <c r="AL406" i="67"/>
  <c r="AK406" i="67"/>
  <c r="AG406" i="67"/>
  <c r="BU405" i="67"/>
  <c r="BT405" i="67"/>
  <c r="BS405" i="67"/>
  <c r="BR405" i="67"/>
  <c r="BQ405" i="67"/>
  <c r="BO405" i="67"/>
  <c r="BN405" i="67"/>
  <c r="BM405" i="67"/>
  <c r="BL405" i="67"/>
  <c r="BK405" i="67"/>
  <c r="BE405" i="67"/>
  <c r="BD405" i="67"/>
  <c r="BC376" i="67"/>
  <c r="BB405" i="67"/>
  <c r="BA405" i="67"/>
  <c r="AZ405" i="67"/>
  <c r="AY405" i="67"/>
  <c r="AX405" i="67"/>
  <c r="AW405" i="67"/>
  <c r="AV405" i="67"/>
  <c r="AU405" i="67"/>
  <c r="AT405" i="67"/>
  <c r="AS405" i="67"/>
  <c r="AR405" i="67"/>
  <c r="AQ405" i="67"/>
  <c r="AP405" i="67"/>
  <c r="AO405" i="67"/>
  <c r="AN405" i="67"/>
  <c r="AM405" i="67"/>
  <c r="AL405" i="67"/>
  <c r="AK405" i="67"/>
  <c r="AG405" i="67"/>
  <c r="BU404" i="67"/>
  <c r="BT404" i="67"/>
  <c r="BS404" i="67"/>
  <c r="BR404" i="67"/>
  <c r="BQ404" i="67"/>
  <c r="BO404" i="67"/>
  <c r="BN404" i="67"/>
  <c r="BM404" i="67"/>
  <c r="BL404" i="67"/>
  <c r="BK404" i="67"/>
  <c r="BE404" i="67"/>
  <c r="BD404" i="67"/>
  <c r="BC375" i="67"/>
  <c r="BB404" i="67"/>
  <c r="BA404" i="67"/>
  <c r="AZ404" i="67"/>
  <c r="AY404" i="67"/>
  <c r="AX404" i="67"/>
  <c r="AW404" i="67"/>
  <c r="AV404" i="67"/>
  <c r="AU404" i="67"/>
  <c r="AT404" i="67"/>
  <c r="AS404" i="67"/>
  <c r="AR404" i="67"/>
  <c r="AQ404" i="67"/>
  <c r="AP404" i="67"/>
  <c r="AO404" i="67"/>
  <c r="AN404" i="67"/>
  <c r="AM404" i="67"/>
  <c r="AL404" i="67"/>
  <c r="AK404" i="67"/>
  <c r="AG404" i="67"/>
  <c r="BU403" i="67"/>
  <c r="BT403" i="67"/>
  <c r="BS403" i="67"/>
  <c r="BR403" i="67"/>
  <c r="BQ403" i="67"/>
  <c r="BO403" i="67"/>
  <c r="BN403" i="67"/>
  <c r="BM403" i="67"/>
  <c r="BL403" i="67"/>
  <c r="BK403" i="67"/>
  <c r="BE403" i="67"/>
  <c r="BD403" i="67"/>
  <c r="BC374" i="67"/>
  <c r="BB403" i="67"/>
  <c r="BA403" i="67"/>
  <c r="AZ403" i="67"/>
  <c r="AY403" i="67"/>
  <c r="AX403" i="67"/>
  <c r="AW403" i="67"/>
  <c r="AV403" i="67"/>
  <c r="AU403" i="67"/>
  <c r="AT403" i="67"/>
  <c r="AS403" i="67"/>
  <c r="AR403" i="67"/>
  <c r="AQ403" i="67"/>
  <c r="AP403" i="67"/>
  <c r="AO403" i="67"/>
  <c r="AN403" i="67"/>
  <c r="AM403" i="67"/>
  <c r="AL403" i="67"/>
  <c r="AK403" i="67"/>
  <c r="AG403" i="67"/>
  <c r="BU402" i="67"/>
  <c r="BT402" i="67"/>
  <c r="BS402" i="67"/>
  <c r="BR402" i="67"/>
  <c r="BQ402" i="67"/>
  <c r="BO402" i="67"/>
  <c r="BN402" i="67"/>
  <c r="BM402" i="67"/>
  <c r="BL402" i="67"/>
  <c r="BK402" i="67"/>
  <c r="BE402" i="67"/>
  <c r="BD402" i="67"/>
  <c r="BC373" i="67"/>
  <c r="BB402" i="67"/>
  <c r="BA402" i="67"/>
  <c r="AZ402" i="67"/>
  <c r="AY402" i="67"/>
  <c r="AX402" i="67"/>
  <c r="AW402" i="67"/>
  <c r="AV402" i="67"/>
  <c r="AU402" i="67"/>
  <c r="AT402" i="67"/>
  <c r="AS402" i="67"/>
  <c r="AR402" i="67"/>
  <c r="AQ402" i="67"/>
  <c r="AP402" i="67"/>
  <c r="AO402" i="67"/>
  <c r="AN402" i="67"/>
  <c r="AM402" i="67"/>
  <c r="AL402" i="67"/>
  <c r="AK402" i="67"/>
  <c r="AG402" i="67"/>
  <c r="BU401" i="67"/>
  <c r="BT401" i="67"/>
  <c r="BS401" i="67"/>
  <c r="BR401" i="67"/>
  <c r="BQ401" i="67"/>
  <c r="BO401" i="67"/>
  <c r="BN401" i="67"/>
  <c r="BM401" i="67"/>
  <c r="BL401" i="67"/>
  <c r="BK401" i="67"/>
  <c r="BE401" i="67"/>
  <c r="BD401" i="67"/>
  <c r="BC372" i="67"/>
  <c r="BB401" i="67"/>
  <c r="BA401" i="67"/>
  <c r="AZ401" i="67"/>
  <c r="AY401" i="67"/>
  <c r="AX401" i="67"/>
  <c r="AW401" i="67"/>
  <c r="AV401" i="67"/>
  <c r="AU401" i="67"/>
  <c r="AT401" i="67"/>
  <c r="AS401" i="67"/>
  <c r="AR401" i="67"/>
  <c r="AQ401" i="67"/>
  <c r="AP401" i="67"/>
  <c r="AO401" i="67"/>
  <c r="AN401" i="67"/>
  <c r="AM401" i="67"/>
  <c r="AL401" i="67"/>
  <c r="AK401" i="67"/>
  <c r="AG401" i="67"/>
  <c r="BU400" i="67"/>
  <c r="BT400" i="67"/>
  <c r="BS400" i="67"/>
  <c r="BR400" i="67"/>
  <c r="BQ400" i="67"/>
  <c r="BO400" i="67"/>
  <c r="BN400" i="67"/>
  <c r="BM400" i="67"/>
  <c r="BL400" i="67"/>
  <c r="BK400" i="67"/>
  <c r="BE400" i="67"/>
  <c r="BD400" i="67"/>
  <c r="BC371" i="67"/>
  <c r="BB400" i="67"/>
  <c r="BA400" i="67"/>
  <c r="AZ400" i="67"/>
  <c r="AY400" i="67"/>
  <c r="AX400" i="67"/>
  <c r="AW400" i="67"/>
  <c r="AV400" i="67"/>
  <c r="AU400" i="67"/>
  <c r="AT400" i="67"/>
  <c r="AS400" i="67"/>
  <c r="AR400" i="67"/>
  <c r="AQ400" i="67"/>
  <c r="AP400" i="67"/>
  <c r="AO400" i="67"/>
  <c r="AN400" i="67"/>
  <c r="AM400" i="67"/>
  <c r="AL400" i="67"/>
  <c r="AK400" i="67"/>
  <c r="AG400" i="67"/>
  <c r="BU399" i="67"/>
  <c r="BT399" i="67"/>
  <c r="BS399" i="67"/>
  <c r="BR399" i="67"/>
  <c r="BQ399" i="67"/>
  <c r="BO399" i="67"/>
  <c r="BN399" i="67"/>
  <c r="BM399" i="67"/>
  <c r="BL399" i="67"/>
  <c r="BK399" i="67"/>
  <c r="BE399" i="67"/>
  <c r="BD399" i="67"/>
  <c r="BC370" i="67"/>
  <c r="BB399" i="67"/>
  <c r="BA399" i="67"/>
  <c r="AZ399" i="67"/>
  <c r="AY399" i="67"/>
  <c r="AX399" i="67"/>
  <c r="AW399" i="67"/>
  <c r="AV399" i="67"/>
  <c r="AU399" i="67"/>
  <c r="AT399" i="67"/>
  <c r="AS399" i="67"/>
  <c r="AR399" i="67"/>
  <c r="AQ399" i="67"/>
  <c r="AP399" i="67"/>
  <c r="AO399" i="67"/>
  <c r="AN399" i="67"/>
  <c r="AM399" i="67"/>
  <c r="AL399" i="67"/>
  <c r="AK399" i="67"/>
  <c r="AG399" i="67"/>
  <c r="BU398" i="67"/>
  <c r="BT398" i="67"/>
  <c r="BS398" i="67"/>
  <c r="BR398" i="67"/>
  <c r="BQ398" i="67"/>
  <c r="BO398" i="67"/>
  <c r="BN398" i="67"/>
  <c r="BM398" i="67"/>
  <c r="BL398" i="67"/>
  <c r="BK398" i="67"/>
  <c r="BE398" i="67"/>
  <c r="BD398" i="67"/>
  <c r="BC369" i="67"/>
  <c r="BB398" i="67"/>
  <c r="BA398" i="67"/>
  <c r="AZ398" i="67"/>
  <c r="AY398" i="67"/>
  <c r="AX398" i="67"/>
  <c r="AW398" i="67"/>
  <c r="AV398" i="67"/>
  <c r="AU398" i="67"/>
  <c r="AT398" i="67"/>
  <c r="AS398" i="67"/>
  <c r="AR398" i="67"/>
  <c r="AQ398" i="67"/>
  <c r="AP398" i="67"/>
  <c r="AO398" i="67"/>
  <c r="AN398" i="67"/>
  <c r="AM398" i="67"/>
  <c r="AL398" i="67"/>
  <c r="AK398" i="67"/>
  <c r="AG398" i="67"/>
  <c r="BU397" i="67"/>
  <c r="BT397" i="67"/>
  <c r="BS397" i="67"/>
  <c r="BR397" i="67"/>
  <c r="BQ397" i="67"/>
  <c r="BO397" i="67"/>
  <c r="BN397" i="67"/>
  <c r="BM397" i="67"/>
  <c r="BL397" i="67"/>
  <c r="BK397" i="67"/>
  <c r="BE397" i="67"/>
  <c r="BD397" i="67"/>
  <c r="BC368" i="67"/>
  <c r="BB397" i="67"/>
  <c r="BA397" i="67"/>
  <c r="AZ397" i="67"/>
  <c r="AY397" i="67"/>
  <c r="AX397" i="67"/>
  <c r="AW397" i="67"/>
  <c r="AV397" i="67"/>
  <c r="AU397" i="67"/>
  <c r="AT397" i="67"/>
  <c r="AS397" i="67"/>
  <c r="AR397" i="67"/>
  <c r="AQ397" i="67"/>
  <c r="AP397" i="67"/>
  <c r="AO397" i="67"/>
  <c r="AN397" i="67"/>
  <c r="AM397" i="67"/>
  <c r="AL397" i="67"/>
  <c r="AK397" i="67"/>
  <c r="AG397" i="67"/>
  <c r="BU396" i="67"/>
  <c r="BT396" i="67"/>
  <c r="BS396" i="67"/>
  <c r="BR396" i="67"/>
  <c r="BQ396" i="67"/>
  <c r="BO396" i="67"/>
  <c r="BN396" i="67"/>
  <c r="BM396" i="67"/>
  <c r="BL396" i="67"/>
  <c r="BK396" i="67"/>
  <c r="BE396" i="67"/>
  <c r="BD396" i="67"/>
  <c r="BC367" i="67"/>
  <c r="BB396" i="67"/>
  <c r="BA396" i="67"/>
  <c r="AZ396" i="67"/>
  <c r="AY396" i="67"/>
  <c r="AX396" i="67"/>
  <c r="AW396" i="67"/>
  <c r="AV396" i="67"/>
  <c r="AU396" i="67"/>
  <c r="AT396" i="67"/>
  <c r="AS396" i="67"/>
  <c r="AR396" i="67"/>
  <c r="AQ396" i="67"/>
  <c r="AP396" i="67"/>
  <c r="AO396" i="67"/>
  <c r="AN396" i="67"/>
  <c r="AM396" i="67"/>
  <c r="AL396" i="67"/>
  <c r="AK396" i="67"/>
  <c r="AG396" i="67"/>
  <c r="BU395" i="67"/>
  <c r="BT395" i="67"/>
  <c r="BS395" i="67"/>
  <c r="BR395" i="67"/>
  <c r="BQ395" i="67"/>
  <c r="BJ394" i="67"/>
  <c r="BJ395" i="67"/>
  <c r="BO395" i="67"/>
  <c r="BI394" i="67"/>
  <c r="BI395" i="67"/>
  <c r="BN395" i="67"/>
  <c r="BH394" i="67"/>
  <c r="BH395" i="67"/>
  <c r="BM395" i="67"/>
  <c r="BL395" i="67"/>
  <c r="BK395" i="67"/>
  <c r="BE395" i="67"/>
  <c r="BD395" i="67"/>
  <c r="BC366" i="67"/>
  <c r="BB395" i="67"/>
  <c r="BA395" i="67"/>
  <c r="AZ395" i="67"/>
  <c r="AY395" i="67"/>
  <c r="AX395" i="67"/>
  <c r="AW395" i="67"/>
  <c r="AV395" i="67"/>
  <c r="AU395" i="67"/>
  <c r="AT395" i="67"/>
  <c r="AS395" i="67"/>
  <c r="AR395" i="67"/>
  <c r="AQ395" i="67"/>
  <c r="AP395" i="67"/>
  <c r="AO395" i="67"/>
  <c r="AN395" i="67"/>
  <c r="AM395" i="67"/>
  <c r="AL395" i="67"/>
  <c r="AK395" i="67"/>
  <c r="AG395" i="67"/>
  <c r="BU394" i="67"/>
  <c r="BT394" i="67"/>
  <c r="BS394" i="67"/>
  <c r="BR394" i="67"/>
  <c r="BQ394" i="67"/>
  <c r="BO394" i="67"/>
  <c r="BN394" i="67"/>
  <c r="BM394" i="67"/>
  <c r="BL394" i="67"/>
  <c r="BK394" i="67"/>
  <c r="BE394" i="67"/>
  <c r="BD394" i="67"/>
  <c r="BC365" i="67"/>
  <c r="BB394" i="67"/>
  <c r="BA394" i="67"/>
  <c r="AZ394" i="67"/>
  <c r="AY394" i="67"/>
  <c r="AX394" i="67"/>
  <c r="AW394" i="67"/>
  <c r="AV394" i="67"/>
  <c r="AU394" i="67"/>
  <c r="AT394" i="67"/>
  <c r="AS394" i="67"/>
  <c r="AR394" i="67"/>
  <c r="AQ394" i="67"/>
  <c r="AP394" i="67"/>
  <c r="AO394" i="67"/>
  <c r="AN394" i="67"/>
  <c r="AM394" i="67"/>
  <c r="AL394" i="67"/>
  <c r="AK394" i="67"/>
  <c r="AG394" i="67"/>
  <c r="BU393" i="67"/>
  <c r="BT393" i="67"/>
  <c r="BS393" i="67"/>
  <c r="BR393" i="67"/>
  <c r="BQ393" i="67"/>
  <c r="BJ388" i="67"/>
  <c r="BJ389" i="67"/>
  <c r="BJ390" i="67"/>
  <c r="BJ391" i="67"/>
  <c r="BJ392" i="67"/>
  <c r="BJ393" i="67"/>
  <c r="BO393" i="67"/>
  <c r="BI388" i="67"/>
  <c r="BI389" i="67"/>
  <c r="BI390" i="67"/>
  <c r="BI391" i="67"/>
  <c r="BI392" i="67"/>
  <c r="BI393" i="67"/>
  <c r="BN393" i="67"/>
  <c r="BH388" i="67"/>
  <c r="BH389" i="67"/>
  <c r="BH390" i="67"/>
  <c r="BH391" i="67"/>
  <c r="BH392" i="67"/>
  <c r="BH393" i="67"/>
  <c r="BM393" i="67"/>
  <c r="BL393" i="67"/>
  <c r="BK393" i="67"/>
  <c r="BE393" i="67"/>
  <c r="BD393" i="67"/>
  <c r="BC364" i="67"/>
  <c r="BB393" i="67"/>
  <c r="BA393" i="67"/>
  <c r="AZ393" i="67"/>
  <c r="AY393" i="67"/>
  <c r="AX393" i="67"/>
  <c r="AW393" i="67"/>
  <c r="AV393" i="67"/>
  <c r="AU393" i="67"/>
  <c r="AT393" i="67"/>
  <c r="AS393" i="67"/>
  <c r="AR393" i="67"/>
  <c r="AQ393" i="67"/>
  <c r="AP393" i="67"/>
  <c r="AO393" i="67"/>
  <c r="AN393" i="67"/>
  <c r="AM393" i="67"/>
  <c r="AL393" i="67"/>
  <c r="AK393" i="67"/>
  <c r="AG393" i="67"/>
  <c r="BU392" i="67"/>
  <c r="BT392" i="67"/>
  <c r="BS392" i="67"/>
  <c r="BR392" i="67"/>
  <c r="BQ392" i="67"/>
  <c r="BO392" i="67"/>
  <c r="BN392" i="67"/>
  <c r="BM392" i="67"/>
  <c r="BL392" i="67"/>
  <c r="BK392" i="67"/>
  <c r="BE392" i="67"/>
  <c r="BD392" i="67"/>
  <c r="BC363" i="67"/>
  <c r="BB392" i="67"/>
  <c r="BA392" i="67"/>
  <c r="AZ392" i="67"/>
  <c r="AY392" i="67"/>
  <c r="AX392" i="67"/>
  <c r="AW392" i="67"/>
  <c r="AV392" i="67"/>
  <c r="AU392" i="67"/>
  <c r="AT392" i="67"/>
  <c r="AS392" i="67"/>
  <c r="AR392" i="67"/>
  <c r="AQ392" i="67"/>
  <c r="AP392" i="67"/>
  <c r="AO392" i="67"/>
  <c r="AN392" i="67"/>
  <c r="AM392" i="67"/>
  <c r="AL392" i="67"/>
  <c r="AK392" i="67"/>
  <c r="AG392" i="67"/>
  <c r="BU391" i="67"/>
  <c r="BT391" i="67"/>
  <c r="BS391" i="67"/>
  <c r="BR391" i="67"/>
  <c r="BQ391" i="67"/>
  <c r="BO391" i="67"/>
  <c r="BN391" i="67"/>
  <c r="BM391" i="67"/>
  <c r="BL391" i="67"/>
  <c r="BK391" i="67"/>
  <c r="BE391" i="67"/>
  <c r="BD391" i="67"/>
  <c r="BC362" i="67"/>
  <c r="BB391" i="67"/>
  <c r="BA391" i="67"/>
  <c r="AZ391" i="67"/>
  <c r="AY391" i="67"/>
  <c r="AX391" i="67"/>
  <c r="AW391" i="67"/>
  <c r="AV391" i="67"/>
  <c r="AU391" i="67"/>
  <c r="AT391" i="67"/>
  <c r="AS391" i="67"/>
  <c r="AR391" i="67"/>
  <c r="AQ391" i="67"/>
  <c r="AP391" i="67"/>
  <c r="AO391" i="67"/>
  <c r="AN391" i="67"/>
  <c r="AM391" i="67"/>
  <c r="AL391" i="67"/>
  <c r="AK391" i="67"/>
  <c r="AG391" i="67"/>
  <c r="BU390" i="67"/>
  <c r="BT390" i="67"/>
  <c r="BS390" i="67"/>
  <c r="BR390" i="67"/>
  <c r="BQ390" i="67"/>
  <c r="BO390" i="67"/>
  <c r="BN390" i="67"/>
  <c r="BM390" i="67"/>
  <c r="BL390" i="67"/>
  <c r="BK390" i="67"/>
  <c r="BE390" i="67"/>
  <c r="BD390" i="67"/>
  <c r="BC361" i="67"/>
  <c r="BB390" i="67"/>
  <c r="BA390" i="67"/>
  <c r="AZ390" i="67"/>
  <c r="AY390" i="67"/>
  <c r="AX390" i="67"/>
  <c r="AW390" i="67"/>
  <c r="AV390" i="67"/>
  <c r="AU390" i="67"/>
  <c r="AT390" i="67"/>
  <c r="AS390" i="67"/>
  <c r="AR390" i="67"/>
  <c r="AQ390" i="67"/>
  <c r="AP390" i="67"/>
  <c r="AO390" i="67"/>
  <c r="AN390" i="67"/>
  <c r="AM390" i="67"/>
  <c r="AL390" i="67"/>
  <c r="AK390" i="67"/>
  <c r="AG390" i="67"/>
  <c r="BU389" i="67"/>
  <c r="BT389" i="67"/>
  <c r="BS389" i="67"/>
  <c r="BR389" i="67"/>
  <c r="BQ389" i="67"/>
  <c r="BO389" i="67"/>
  <c r="BN389" i="67"/>
  <c r="BM389" i="67"/>
  <c r="BL389" i="67"/>
  <c r="BK389" i="67"/>
  <c r="BE389" i="67"/>
  <c r="BD389" i="67"/>
  <c r="BC360" i="67"/>
  <c r="BB389" i="67"/>
  <c r="BA389" i="67"/>
  <c r="AZ389" i="67"/>
  <c r="AY389" i="67"/>
  <c r="AX389" i="67"/>
  <c r="AW389" i="67"/>
  <c r="AV389" i="67"/>
  <c r="AU389" i="67"/>
  <c r="AT389" i="67"/>
  <c r="AS389" i="67"/>
  <c r="AR389" i="67"/>
  <c r="AQ389" i="67"/>
  <c r="AP389" i="67"/>
  <c r="AO389" i="67"/>
  <c r="AN389" i="67"/>
  <c r="AM389" i="67"/>
  <c r="AL389" i="67"/>
  <c r="AK389" i="67"/>
  <c r="AG389" i="67"/>
  <c r="BU388" i="67"/>
  <c r="BT388" i="67"/>
  <c r="BS388" i="67"/>
  <c r="BR388" i="67"/>
  <c r="BQ388" i="67"/>
  <c r="BO388" i="67"/>
  <c r="BN388" i="67"/>
  <c r="BM388" i="67"/>
  <c r="BL388" i="67"/>
  <c r="BK388" i="67"/>
  <c r="BE388" i="67"/>
  <c r="BD388" i="67"/>
  <c r="BC359" i="67"/>
  <c r="BB388" i="67"/>
  <c r="BA388" i="67"/>
  <c r="AZ388" i="67"/>
  <c r="AY388" i="67"/>
  <c r="AX388" i="67"/>
  <c r="AW388" i="67"/>
  <c r="AV388" i="67"/>
  <c r="AU388" i="67"/>
  <c r="AT388" i="67"/>
  <c r="AS388" i="67"/>
  <c r="AR388" i="67"/>
  <c r="AQ388" i="67"/>
  <c r="AP388" i="67"/>
  <c r="AO388" i="67"/>
  <c r="AN388" i="67"/>
  <c r="AM388" i="67"/>
  <c r="AL388" i="67"/>
  <c r="AK388" i="67"/>
  <c r="AG388" i="67"/>
  <c r="BU387" i="67"/>
  <c r="BT387" i="67"/>
  <c r="BS387" i="67"/>
  <c r="BR387" i="67"/>
  <c r="BQ387" i="67"/>
  <c r="BJ369" i="67"/>
  <c r="BJ370" i="67"/>
  <c r="BJ371" i="67"/>
  <c r="BJ372" i="67"/>
  <c r="BJ373" i="67"/>
  <c r="BJ374" i="67"/>
  <c r="BJ375" i="67"/>
  <c r="BJ376" i="67"/>
  <c r="BJ377" i="67"/>
  <c r="BJ378" i="67"/>
  <c r="BJ379" i="67"/>
  <c r="BJ380" i="67"/>
  <c r="BJ381" i="67"/>
  <c r="BJ382" i="67"/>
  <c r="BJ383" i="67"/>
  <c r="BJ384" i="67"/>
  <c r="BJ385" i="67"/>
  <c r="BJ386" i="67"/>
  <c r="BJ387" i="67"/>
  <c r="BO387" i="67"/>
  <c r="BI369" i="67"/>
  <c r="BI370" i="67"/>
  <c r="BI371" i="67"/>
  <c r="BI372" i="67"/>
  <c r="BI373" i="67"/>
  <c r="BI374" i="67"/>
  <c r="BI375" i="67"/>
  <c r="BI376" i="67"/>
  <c r="BI377" i="67"/>
  <c r="BI378" i="67"/>
  <c r="BI379" i="67"/>
  <c r="BI380" i="67"/>
  <c r="BI381" i="67"/>
  <c r="BI382" i="67"/>
  <c r="BI383" i="67"/>
  <c r="BI384" i="67"/>
  <c r="BI385" i="67"/>
  <c r="BI386" i="67"/>
  <c r="BI387" i="67"/>
  <c r="BN387" i="67"/>
  <c r="BH369" i="67"/>
  <c r="BH370" i="67"/>
  <c r="BH371" i="67"/>
  <c r="BH372" i="67"/>
  <c r="BH373" i="67"/>
  <c r="BH374" i="67"/>
  <c r="BH375" i="67"/>
  <c r="BH376" i="67"/>
  <c r="BH377" i="67"/>
  <c r="BH378" i="67"/>
  <c r="BH379" i="67"/>
  <c r="BH380" i="67"/>
  <c r="BH381" i="67"/>
  <c r="BH382" i="67"/>
  <c r="BH383" i="67"/>
  <c r="BH384" i="67"/>
  <c r="BH385" i="67"/>
  <c r="BH386" i="67"/>
  <c r="BH387" i="67"/>
  <c r="BM387" i="67"/>
  <c r="BL387" i="67"/>
  <c r="BK387" i="67"/>
  <c r="BE387" i="67"/>
  <c r="BD387" i="67"/>
  <c r="BC358" i="67"/>
  <c r="BB387" i="67"/>
  <c r="BA387" i="67"/>
  <c r="AZ387" i="67"/>
  <c r="AY387" i="67"/>
  <c r="AX387" i="67"/>
  <c r="AW387" i="67"/>
  <c r="AV387" i="67"/>
  <c r="AU387" i="67"/>
  <c r="AT387" i="67"/>
  <c r="AS387" i="67"/>
  <c r="AR387" i="67"/>
  <c r="AQ387" i="67"/>
  <c r="AP387" i="67"/>
  <c r="AO387" i="67"/>
  <c r="AN387" i="67"/>
  <c r="AM387" i="67"/>
  <c r="AL387" i="67"/>
  <c r="AK387" i="67"/>
  <c r="AG387" i="67"/>
  <c r="BU386" i="67"/>
  <c r="BT386" i="67"/>
  <c r="BS386" i="67"/>
  <c r="BR386" i="67"/>
  <c r="BQ386" i="67"/>
  <c r="BO386" i="67"/>
  <c r="BN386" i="67"/>
  <c r="BM386" i="67"/>
  <c r="BL386" i="67"/>
  <c r="BK386" i="67"/>
  <c r="BE386" i="67"/>
  <c r="BD386" i="67"/>
  <c r="BC357" i="67"/>
  <c r="BB386" i="67"/>
  <c r="BA386" i="67"/>
  <c r="AZ386" i="67"/>
  <c r="AY386" i="67"/>
  <c r="AX386" i="67"/>
  <c r="AW386" i="67"/>
  <c r="AV386" i="67"/>
  <c r="AU386" i="67"/>
  <c r="AT386" i="67"/>
  <c r="AS386" i="67"/>
  <c r="AR386" i="67"/>
  <c r="AQ386" i="67"/>
  <c r="AP386" i="67"/>
  <c r="AO386" i="67"/>
  <c r="AN386" i="67"/>
  <c r="AM386" i="67"/>
  <c r="AL386" i="67"/>
  <c r="AK386" i="67"/>
  <c r="AG386" i="67"/>
  <c r="BU385" i="67"/>
  <c r="BT385" i="67"/>
  <c r="BS385" i="67"/>
  <c r="BR385" i="67"/>
  <c r="BQ385" i="67"/>
  <c r="BO385" i="67"/>
  <c r="BN385" i="67"/>
  <c r="BM385" i="67"/>
  <c r="BL385" i="67"/>
  <c r="BK385" i="67"/>
  <c r="BE385" i="67"/>
  <c r="BD385" i="67"/>
  <c r="BC356" i="67"/>
  <c r="BB385" i="67"/>
  <c r="BA385" i="67"/>
  <c r="AZ385" i="67"/>
  <c r="AY385" i="67"/>
  <c r="AX385" i="67"/>
  <c r="AW385" i="67"/>
  <c r="AV385" i="67"/>
  <c r="AU385" i="67"/>
  <c r="AT385" i="67"/>
  <c r="AS385" i="67"/>
  <c r="AR385" i="67"/>
  <c r="AQ385" i="67"/>
  <c r="AP385" i="67"/>
  <c r="AO385" i="67"/>
  <c r="AN385" i="67"/>
  <c r="AM385" i="67"/>
  <c r="AL385" i="67"/>
  <c r="AK385" i="67"/>
  <c r="AG385" i="67"/>
  <c r="BU384" i="67"/>
  <c r="BT384" i="67"/>
  <c r="BS384" i="67"/>
  <c r="BR384" i="67"/>
  <c r="BQ384" i="67"/>
  <c r="BO384" i="67"/>
  <c r="BN384" i="67"/>
  <c r="BM384" i="67"/>
  <c r="BL384" i="67"/>
  <c r="BK384" i="67"/>
  <c r="BE384" i="67"/>
  <c r="BD384" i="67"/>
  <c r="BC355" i="67"/>
  <c r="BB384" i="67"/>
  <c r="BA384" i="67"/>
  <c r="AZ384" i="67"/>
  <c r="AY384" i="67"/>
  <c r="AX384" i="67"/>
  <c r="AW384" i="67"/>
  <c r="AV384" i="67"/>
  <c r="AU384" i="67"/>
  <c r="AT384" i="67"/>
  <c r="AS384" i="67"/>
  <c r="AR384" i="67"/>
  <c r="AQ384" i="67"/>
  <c r="AP384" i="67"/>
  <c r="AO384" i="67"/>
  <c r="AN384" i="67"/>
  <c r="AM384" i="67"/>
  <c r="AL384" i="67"/>
  <c r="AK384" i="67"/>
  <c r="AG384" i="67"/>
  <c r="BU383" i="67"/>
  <c r="BT383" i="67"/>
  <c r="BS383" i="67"/>
  <c r="BR383" i="67"/>
  <c r="BQ383" i="67"/>
  <c r="BO383" i="67"/>
  <c r="BN383" i="67"/>
  <c r="BM383" i="67"/>
  <c r="BL383" i="67"/>
  <c r="BK383" i="67"/>
  <c r="BE383" i="67"/>
  <c r="BD383" i="67"/>
  <c r="BC354" i="67"/>
  <c r="BB383" i="67"/>
  <c r="BA383" i="67"/>
  <c r="AZ383" i="67"/>
  <c r="AY383" i="67"/>
  <c r="AX383" i="67"/>
  <c r="AW383" i="67"/>
  <c r="AV383" i="67"/>
  <c r="AU383" i="67"/>
  <c r="AT383" i="67"/>
  <c r="AS383" i="67"/>
  <c r="AR383" i="67"/>
  <c r="AQ383" i="67"/>
  <c r="AP383" i="67"/>
  <c r="AO383" i="67"/>
  <c r="AN383" i="67"/>
  <c r="AM383" i="67"/>
  <c r="AL383" i="67"/>
  <c r="AK383" i="67"/>
  <c r="AG383" i="67"/>
  <c r="BU382" i="67"/>
  <c r="BT382" i="67"/>
  <c r="BS382" i="67"/>
  <c r="BR382" i="67"/>
  <c r="BQ382" i="67"/>
  <c r="BO382" i="67"/>
  <c r="BN382" i="67"/>
  <c r="BM382" i="67"/>
  <c r="BL382" i="67"/>
  <c r="BK382" i="67"/>
  <c r="BE382" i="67"/>
  <c r="BD382" i="67"/>
  <c r="BC353" i="67"/>
  <c r="BB382" i="67"/>
  <c r="BA382" i="67"/>
  <c r="AZ382" i="67"/>
  <c r="AY382" i="67"/>
  <c r="AX382" i="67"/>
  <c r="AW382" i="67"/>
  <c r="AV382" i="67"/>
  <c r="AU382" i="67"/>
  <c r="AT382" i="67"/>
  <c r="AS382" i="67"/>
  <c r="AR382" i="67"/>
  <c r="AQ382" i="67"/>
  <c r="AP382" i="67"/>
  <c r="AO382" i="67"/>
  <c r="AN382" i="67"/>
  <c r="AM382" i="67"/>
  <c r="AL382" i="67"/>
  <c r="AK382" i="67"/>
  <c r="AG382" i="67"/>
  <c r="BU381" i="67"/>
  <c r="BT381" i="67"/>
  <c r="BS381" i="67"/>
  <c r="BR381" i="67"/>
  <c r="BQ381" i="67"/>
  <c r="BO381" i="67"/>
  <c r="BN381" i="67"/>
  <c r="BM381" i="67"/>
  <c r="BL381" i="67"/>
  <c r="BK381" i="67"/>
  <c r="BE381" i="67"/>
  <c r="BD381" i="67"/>
  <c r="BC352" i="67"/>
  <c r="BB381" i="67"/>
  <c r="BA381" i="67"/>
  <c r="AZ381" i="67"/>
  <c r="AY381" i="67"/>
  <c r="AX381" i="67"/>
  <c r="AW381" i="67"/>
  <c r="AV381" i="67"/>
  <c r="AU381" i="67"/>
  <c r="AT381" i="67"/>
  <c r="AS381" i="67"/>
  <c r="AR381" i="67"/>
  <c r="AQ381" i="67"/>
  <c r="AP381" i="67"/>
  <c r="AO381" i="67"/>
  <c r="AN381" i="67"/>
  <c r="AM381" i="67"/>
  <c r="AL381" i="67"/>
  <c r="AK381" i="67"/>
  <c r="AG381" i="67"/>
  <c r="BU380" i="67"/>
  <c r="BT380" i="67"/>
  <c r="BS380" i="67"/>
  <c r="BR380" i="67"/>
  <c r="BQ380" i="67"/>
  <c r="BO380" i="67"/>
  <c r="BN380" i="67"/>
  <c r="BM380" i="67"/>
  <c r="BL380" i="67"/>
  <c r="BK380" i="67"/>
  <c r="BE380" i="67"/>
  <c r="BD380" i="67"/>
  <c r="BC351" i="67"/>
  <c r="BB380" i="67"/>
  <c r="BA380" i="67"/>
  <c r="AZ380" i="67"/>
  <c r="AY380" i="67"/>
  <c r="AX380" i="67"/>
  <c r="AW380" i="67"/>
  <c r="AV380" i="67"/>
  <c r="AU380" i="67"/>
  <c r="AT380" i="67"/>
  <c r="AS380" i="67"/>
  <c r="AR380" i="67"/>
  <c r="AQ380" i="67"/>
  <c r="AP380" i="67"/>
  <c r="AO380" i="67"/>
  <c r="AN380" i="67"/>
  <c r="AM380" i="67"/>
  <c r="AL380" i="67"/>
  <c r="AK380" i="67"/>
  <c r="AG380" i="67"/>
  <c r="BU379" i="67"/>
  <c r="BT379" i="67"/>
  <c r="BS379" i="67"/>
  <c r="BR379" i="67"/>
  <c r="BQ379" i="67"/>
  <c r="BO379" i="67"/>
  <c r="BN379" i="67"/>
  <c r="BM379" i="67"/>
  <c r="BL379" i="67"/>
  <c r="BK379" i="67"/>
  <c r="BE379" i="67"/>
  <c r="BD379" i="67"/>
  <c r="BC350" i="67"/>
  <c r="BB379" i="67"/>
  <c r="BA379" i="67"/>
  <c r="AZ379" i="67"/>
  <c r="AY379" i="67"/>
  <c r="AX379" i="67"/>
  <c r="AW379" i="67"/>
  <c r="AV379" i="67"/>
  <c r="AU379" i="67"/>
  <c r="AT379" i="67"/>
  <c r="AS379" i="67"/>
  <c r="AR379" i="67"/>
  <c r="AQ379" i="67"/>
  <c r="AP379" i="67"/>
  <c r="AO379" i="67"/>
  <c r="AN379" i="67"/>
  <c r="AM379" i="67"/>
  <c r="AL379" i="67"/>
  <c r="AK379" i="67"/>
  <c r="AG379" i="67"/>
  <c r="BU378" i="67"/>
  <c r="BT378" i="67"/>
  <c r="BS378" i="67"/>
  <c r="BR378" i="67"/>
  <c r="BQ378" i="67"/>
  <c r="BO378" i="67"/>
  <c r="BN378" i="67"/>
  <c r="BM378" i="67"/>
  <c r="BL378" i="67"/>
  <c r="BK378" i="67"/>
  <c r="BE378" i="67"/>
  <c r="BD378" i="67"/>
  <c r="BC349" i="67"/>
  <c r="BB378" i="67"/>
  <c r="BA378" i="67"/>
  <c r="AZ378" i="67"/>
  <c r="AY378" i="67"/>
  <c r="AX378" i="67"/>
  <c r="AW378" i="67"/>
  <c r="AV378" i="67"/>
  <c r="AU378" i="67"/>
  <c r="AT378" i="67"/>
  <c r="AS378" i="67"/>
  <c r="AR378" i="67"/>
  <c r="AQ378" i="67"/>
  <c r="AP378" i="67"/>
  <c r="AO378" i="67"/>
  <c r="AN378" i="67"/>
  <c r="AM378" i="67"/>
  <c r="AL378" i="67"/>
  <c r="AK378" i="67"/>
  <c r="AG378" i="67"/>
  <c r="BU377" i="67"/>
  <c r="BT377" i="67"/>
  <c r="BS377" i="67"/>
  <c r="BR377" i="67"/>
  <c r="BQ377" i="67"/>
  <c r="BO377" i="67"/>
  <c r="BN377" i="67"/>
  <c r="BM377" i="67"/>
  <c r="BL377" i="67"/>
  <c r="BK377" i="67"/>
  <c r="BE377" i="67"/>
  <c r="BD377" i="67"/>
  <c r="BC348" i="67"/>
  <c r="BB377" i="67"/>
  <c r="BA377" i="67"/>
  <c r="AZ377" i="67"/>
  <c r="AY377" i="67"/>
  <c r="AX377" i="67"/>
  <c r="AW377" i="67"/>
  <c r="AV377" i="67"/>
  <c r="AU377" i="67"/>
  <c r="AT377" i="67"/>
  <c r="AS377" i="67"/>
  <c r="AR377" i="67"/>
  <c r="AQ377" i="67"/>
  <c r="AP377" i="67"/>
  <c r="AO377" i="67"/>
  <c r="AN377" i="67"/>
  <c r="AM377" i="67"/>
  <c r="AL377" i="67"/>
  <c r="AK377" i="67"/>
  <c r="AG377" i="67"/>
  <c r="BU376" i="67"/>
  <c r="BT376" i="67"/>
  <c r="BS376" i="67"/>
  <c r="BR376" i="67"/>
  <c r="BQ376" i="67"/>
  <c r="BO376" i="67"/>
  <c r="BN376" i="67"/>
  <c r="BM376" i="67"/>
  <c r="BL376" i="67"/>
  <c r="BK376" i="67"/>
  <c r="BE376" i="67"/>
  <c r="BD376" i="67"/>
  <c r="BC347" i="67"/>
  <c r="BB376" i="67"/>
  <c r="BA376" i="67"/>
  <c r="AZ376" i="67"/>
  <c r="AY376" i="67"/>
  <c r="AX376" i="67"/>
  <c r="AW376" i="67"/>
  <c r="AV376" i="67"/>
  <c r="AU376" i="67"/>
  <c r="AT376" i="67"/>
  <c r="AS376" i="67"/>
  <c r="AR376" i="67"/>
  <c r="AQ376" i="67"/>
  <c r="AP376" i="67"/>
  <c r="AO376" i="67"/>
  <c r="AN376" i="67"/>
  <c r="AM376" i="67"/>
  <c r="AL376" i="67"/>
  <c r="AK376" i="67"/>
  <c r="AG376" i="67"/>
  <c r="BU375" i="67"/>
  <c r="BT375" i="67"/>
  <c r="BS375" i="67"/>
  <c r="BR375" i="67"/>
  <c r="BQ375" i="67"/>
  <c r="BO375" i="67"/>
  <c r="BN375" i="67"/>
  <c r="BM375" i="67"/>
  <c r="BL375" i="67"/>
  <c r="BK375" i="67"/>
  <c r="BE375" i="67"/>
  <c r="BD375" i="67"/>
  <c r="BC346" i="67"/>
  <c r="BB375" i="67"/>
  <c r="BA375" i="67"/>
  <c r="AZ375" i="67"/>
  <c r="AY375" i="67"/>
  <c r="AX375" i="67"/>
  <c r="AW375" i="67"/>
  <c r="AV375" i="67"/>
  <c r="AU375" i="67"/>
  <c r="AT375" i="67"/>
  <c r="AS375" i="67"/>
  <c r="AR375" i="67"/>
  <c r="AQ375" i="67"/>
  <c r="AP375" i="67"/>
  <c r="AO375" i="67"/>
  <c r="AN375" i="67"/>
  <c r="AM375" i="67"/>
  <c r="AL375" i="67"/>
  <c r="AK375" i="67"/>
  <c r="AG375" i="67"/>
  <c r="BU374" i="67"/>
  <c r="BT374" i="67"/>
  <c r="BS374" i="67"/>
  <c r="BR374" i="67"/>
  <c r="BQ374" i="67"/>
  <c r="BO374" i="67"/>
  <c r="BN374" i="67"/>
  <c r="BM374" i="67"/>
  <c r="BL374" i="67"/>
  <c r="BK374" i="67"/>
  <c r="BE374" i="67"/>
  <c r="BD374" i="67"/>
  <c r="BC345" i="67"/>
  <c r="BB374" i="67"/>
  <c r="BA374" i="67"/>
  <c r="AZ374" i="67"/>
  <c r="AY374" i="67"/>
  <c r="AX374" i="67"/>
  <c r="AW374" i="67"/>
  <c r="AV374" i="67"/>
  <c r="AU374" i="67"/>
  <c r="AT374" i="67"/>
  <c r="AS374" i="67"/>
  <c r="AR374" i="67"/>
  <c r="AQ374" i="67"/>
  <c r="AP374" i="67"/>
  <c r="AO374" i="67"/>
  <c r="AN374" i="67"/>
  <c r="AM374" i="67"/>
  <c r="AL374" i="67"/>
  <c r="AK374" i="67"/>
  <c r="AG374" i="67"/>
  <c r="BU373" i="67"/>
  <c r="BT373" i="67"/>
  <c r="BS373" i="67"/>
  <c r="BR373" i="67"/>
  <c r="BQ373" i="67"/>
  <c r="BO373" i="67"/>
  <c r="BN373" i="67"/>
  <c r="BM373" i="67"/>
  <c r="BL373" i="67"/>
  <c r="BK373" i="67"/>
  <c r="BE373" i="67"/>
  <c r="BD373" i="67"/>
  <c r="BC344" i="67"/>
  <c r="BB373" i="67"/>
  <c r="BA373" i="67"/>
  <c r="AZ373" i="67"/>
  <c r="AY373" i="67"/>
  <c r="AX373" i="67"/>
  <c r="AW373" i="67"/>
  <c r="AV373" i="67"/>
  <c r="AU373" i="67"/>
  <c r="AT373" i="67"/>
  <c r="AS373" i="67"/>
  <c r="AR373" i="67"/>
  <c r="AQ373" i="67"/>
  <c r="AP373" i="67"/>
  <c r="AO373" i="67"/>
  <c r="AN373" i="67"/>
  <c r="AM373" i="67"/>
  <c r="AL373" i="67"/>
  <c r="AK373" i="67"/>
  <c r="AG373" i="67"/>
  <c r="BU372" i="67"/>
  <c r="BT372" i="67"/>
  <c r="BS372" i="67"/>
  <c r="BR372" i="67"/>
  <c r="BQ372" i="67"/>
  <c r="BO372" i="67"/>
  <c r="BN372" i="67"/>
  <c r="BM372" i="67"/>
  <c r="BL372" i="67"/>
  <c r="BK372" i="67"/>
  <c r="BE372" i="67"/>
  <c r="BD372" i="67"/>
  <c r="BC343" i="67"/>
  <c r="BB372" i="67"/>
  <c r="BA372" i="67"/>
  <c r="AZ372" i="67"/>
  <c r="AY372" i="67"/>
  <c r="AX372" i="67"/>
  <c r="AW372" i="67"/>
  <c r="AV372" i="67"/>
  <c r="AU372" i="67"/>
  <c r="AT372" i="67"/>
  <c r="AS372" i="67"/>
  <c r="AR372" i="67"/>
  <c r="AQ372" i="67"/>
  <c r="AP372" i="67"/>
  <c r="AO372" i="67"/>
  <c r="AN372" i="67"/>
  <c r="AM372" i="67"/>
  <c r="AL372" i="67"/>
  <c r="AK372" i="67"/>
  <c r="AG372" i="67"/>
  <c r="BU371" i="67"/>
  <c r="BT371" i="67"/>
  <c r="BS371" i="67"/>
  <c r="BR371" i="67"/>
  <c r="BQ371" i="67"/>
  <c r="BO371" i="67"/>
  <c r="BN371" i="67"/>
  <c r="BM371" i="67"/>
  <c r="BL371" i="67"/>
  <c r="BK371" i="67"/>
  <c r="BE371" i="67"/>
  <c r="BD371" i="67"/>
  <c r="BC342" i="67"/>
  <c r="BB371" i="67"/>
  <c r="BA371" i="67"/>
  <c r="AZ371" i="67"/>
  <c r="AY371" i="67"/>
  <c r="AX371" i="67"/>
  <c r="AW371" i="67"/>
  <c r="AV371" i="67"/>
  <c r="AU371" i="67"/>
  <c r="AT371" i="67"/>
  <c r="AS371" i="67"/>
  <c r="AR371" i="67"/>
  <c r="AQ371" i="67"/>
  <c r="AP371" i="67"/>
  <c r="AO371" i="67"/>
  <c r="AN371" i="67"/>
  <c r="AM371" i="67"/>
  <c r="AL371" i="67"/>
  <c r="AK371" i="67"/>
  <c r="AG371" i="67"/>
  <c r="BU370" i="67"/>
  <c r="BT370" i="67"/>
  <c r="BS370" i="67"/>
  <c r="BR370" i="67"/>
  <c r="BQ370" i="67"/>
  <c r="BO370" i="67"/>
  <c r="BN370" i="67"/>
  <c r="BM370" i="67"/>
  <c r="BL370" i="67"/>
  <c r="BK370" i="67"/>
  <c r="BE370" i="67"/>
  <c r="BD370" i="67"/>
  <c r="BC341" i="67"/>
  <c r="BB370" i="67"/>
  <c r="BA370" i="67"/>
  <c r="AZ370" i="67"/>
  <c r="AY370" i="67"/>
  <c r="AX370" i="67"/>
  <c r="AW370" i="67"/>
  <c r="AV370" i="67"/>
  <c r="AU370" i="67"/>
  <c r="AT370" i="67"/>
  <c r="AS370" i="67"/>
  <c r="AR370" i="67"/>
  <c r="AQ370" i="67"/>
  <c r="AP370" i="67"/>
  <c r="AO370" i="67"/>
  <c r="AN370" i="67"/>
  <c r="AM370" i="67"/>
  <c r="AL370" i="67"/>
  <c r="AK370" i="67"/>
  <c r="AG370" i="67"/>
  <c r="BU369" i="67"/>
  <c r="BT369" i="67"/>
  <c r="BS369" i="67"/>
  <c r="BR369" i="67"/>
  <c r="BQ369" i="67"/>
  <c r="BO369" i="67"/>
  <c r="BN369" i="67"/>
  <c r="BM369" i="67"/>
  <c r="BL369" i="67"/>
  <c r="BK369" i="67"/>
  <c r="BE369" i="67"/>
  <c r="BD369" i="67"/>
  <c r="BC340" i="67"/>
  <c r="BB369" i="67"/>
  <c r="BA369" i="67"/>
  <c r="AZ369" i="67"/>
  <c r="AY369" i="67"/>
  <c r="AX369" i="67"/>
  <c r="AW369" i="67"/>
  <c r="AV369" i="67"/>
  <c r="AU369" i="67"/>
  <c r="AT369" i="67"/>
  <c r="AS369" i="67"/>
  <c r="AR369" i="67"/>
  <c r="AQ369" i="67"/>
  <c r="AP369" i="67"/>
  <c r="AO369" i="67"/>
  <c r="AN369" i="67"/>
  <c r="AM369" i="67"/>
  <c r="AL369" i="67"/>
  <c r="AK369" i="67"/>
  <c r="AG369" i="67"/>
  <c r="BU368" i="67"/>
  <c r="BT368" i="67"/>
  <c r="BS368" i="67"/>
  <c r="BR368" i="67"/>
  <c r="BQ368" i="67"/>
  <c r="BJ360" i="67"/>
  <c r="BJ361" i="67"/>
  <c r="BJ362" i="67"/>
  <c r="BJ363" i="67"/>
  <c r="BJ364" i="67"/>
  <c r="BJ365" i="67"/>
  <c r="BJ366" i="67"/>
  <c r="BJ367" i="67"/>
  <c r="BJ368" i="67"/>
  <c r="BO368" i="67"/>
  <c r="BI360" i="67"/>
  <c r="BI361" i="67"/>
  <c r="BI362" i="67"/>
  <c r="BI363" i="67"/>
  <c r="BI364" i="67"/>
  <c r="BI365" i="67"/>
  <c r="BI366" i="67"/>
  <c r="BI367" i="67"/>
  <c r="BI368" i="67"/>
  <c r="BN368" i="67"/>
  <c r="BH360" i="67"/>
  <c r="BH361" i="67"/>
  <c r="BH362" i="67"/>
  <c r="BH363" i="67"/>
  <c r="BH364" i="67"/>
  <c r="BH365" i="67"/>
  <c r="BH366" i="67"/>
  <c r="BH367" i="67"/>
  <c r="BH368" i="67"/>
  <c r="BM368" i="67"/>
  <c r="BL368" i="67"/>
  <c r="BK368" i="67"/>
  <c r="BE368" i="67"/>
  <c r="BD368" i="67"/>
  <c r="BC339" i="67"/>
  <c r="BB368" i="67"/>
  <c r="BA368" i="67"/>
  <c r="AZ368" i="67"/>
  <c r="AY368" i="67"/>
  <c r="AX368" i="67"/>
  <c r="AW368" i="67"/>
  <c r="AV368" i="67"/>
  <c r="AU368" i="67"/>
  <c r="AT368" i="67"/>
  <c r="AS368" i="67"/>
  <c r="AR368" i="67"/>
  <c r="AQ368" i="67"/>
  <c r="AP368" i="67"/>
  <c r="AO368" i="67"/>
  <c r="AN368" i="67"/>
  <c r="AM368" i="67"/>
  <c r="AL368" i="67"/>
  <c r="AK368" i="67"/>
  <c r="AG368" i="67"/>
  <c r="BU367" i="67"/>
  <c r="BT367" i="67"/>
  <c r="BS367" i="67"/>
  <c r="BR367" i="67"/>
  <c r="BQ367" i="67"/>
  <c r="BO367" i="67"/>
  <c r="BN367" i="67"/>
  <c r="BM367" i="67"/>
  <c r="BL367" i="67"/>
  <c r="BK367" i="67"/>
  <c r="BE367" i="67"/>
  <c r="BD367" i="67"/>
  <c r="BC338" i="67"/>
  <c r="BB367" i="67"/>
  <c r="BA367" i="67"/>
  <c r="AZ367" i="67"/>
  <c r="AY367" i="67"/>
  <c r="AX367" i="67"/>
  <c r="AW367" i="67"/>
  <c r="AV367" i="67"/>
  <c r="AU367" i="67"/>
  <c r="AT367" i="67"/>
  <c r="AS367" i="67"/>
  <c r="AR367" i="67"/>
  <c r="AQ367" i="67"/>
  <c r="AP367" i="67"/>
  <c r="AO367" i="67"/>
  <c r="AN367" i="67"/>
  <c r="AM367" i="67"/>
  <c r="AL367" i="67"/>
  <c r="AK367" i="67"/>
  <c r="AG367" i="67"/>
  <c r="BU366" i="67"/>
  <c r="BT366" i="67"/>
  <c r="BS366" i="67"/>
  <c r="BR366" i="67"/>
  <c r="BQ366" i="67"/>
  <c r="BO366" i="67"/>
  <c r="BN366" i="67"/>
  <c r="BM366" i="67"/>
  <c r="BL366" i="67"/>
  <c r="BK366" i="67"/>
  <c r="BE366" i="67"/>
  <c r="BD366" i="67"/>
  <c r="BC337" i="67"/>
  <c r="BB366" i="67"/>
  <c r="BA366" i="67"/>
  <c r="AZ366" i="67"/>
  <c r="AY366" i="67"/>
  <c r="AX366" i="67"/>
  <c r="AW366" i="67"/>
  <c r="AV366" i="67"/>
  <c r="AU366" i="67"/>
  <c r="AT366" i="67"/>
  <c r="AS366" i="67"/>
  <c r="AR366" i="67"/>
  <c r="AQ366" i="67"/>
  <c r="AP366" i="67"/>
  <c r="AO366" i="67"/>
  <c r="AN366" i="67"/>
  <c r="AM366" i="67"/>
  <c r="AL366" i="67"/>
  <c r="AK366" i="67"/>
  <c r="AG366" i="67"/>
  <c r="BU365" i="67"/>
  <c r="BT365" i="67"/>
  <c r="BS365" i="67"/>
  <c r="BR365" i="67"/>
  <c r="BQ365" i="67"/>
  <c r="BO365" i="67"/>
  <c r="BN365" i="67"/>
  <c r="BM365" i="67"/>
  <c r="BL365" i="67"/>
  <c r="BK365" i="67"/>
  <c r="BE365" i="67"/>
  <c r="BD365" i="67"/>
  <c r="BC336" i="67"/>
  <c r="BB365" i="67"/>
  <c r="BA365" i="67"/>
  <c r="AZ365" i="67"/>
  <c r="AY365" i="67"/>
  <c r="AX365" i="67"/>
  <c r="AW365" i="67"/>
  <c r="AV365" i="67"/>
  <c r="AU365" i="67"/>
  <c r="AT365" i="67"/>
  <c r="AS365" i="67"/>
  <c r="AR365" i="67"/>
  <c r="AQ365" i="67"/>
  <c r="AP365" i="67"/>
  <c r="AO365" i="67"/>
  <c r="AN365" i="67"/>
  <c r="AM365" i="67"/>
  <c r="AL365" i="67"/>
  <c r="AK365" i="67"/>
  <c r="AG365" i="67"/>
  <c r="BU364" i="67"/>
  <c r="BT364" i="67"/>
  <c r="BS364" i="67"/>
  <c r="BR364" i="67"/>
  <c r="BQ364" i="67"/>
  <c r="BO364" i="67"/>
  <c r="BN364" i="67"/>
  <c r="BM364" i="67"/>
  <c r="BL364" i="67"/>
  <c r="BK364" i="67"/>
  <c r="BE364" i="67"/>
  <c r="BD364" i="67"/>
  <c r="BC335" i="67"/>
  <c r="BB364" i="67"/>
  <c r="BA364" i="67"/>
  <c r="AZ364" i="67"/>
  <c r="AY364" i="67"/>
  <c r="AX364" i="67"/>
  <c r="AW364" i="67"/>
  <c r="AV364" i="67"/>
  <c r="AU364" i="67"/>
  <c r="AT364" i="67"/>
  <c r="AS364" i="67"/>
  <c r="AR364" i="67"/>
  <c r="AQ364" i="67"/>
  <c r="AP364" i="67"/>
  <c r="AO364" i="67"/>
  <c r="AN364" i="67"/>
  <c r="AM364" i="67"/>
  <c r="AL364" i="67"/>
  <c r="AK364" i="67"/>
  <c r="AG364" i="67"/>
  <c r="BU363" i="67"/>
  <c r="BT363" i="67"/>
  <c r="BS363" i="67"/>
  <c r="BR363" i="67"/>
  <c r="BQ363" i="67"/>
  <c r="BO363" i="67"/>
  <c r="BN363" i="67"/>
  <c r="BM363" i="67"/>
  <c r="BL363" i="67"/>
  <c r="BK363" i="67"/>
  <c r="BE363" i="67"/>
  <c r="BD363" i="67"/>
  <c r="BC334" i="67"/>
  <c r="BB363" i="67"/>
  <c r="BA363" i="67"/>
  <c r="AZ363" i="67"/>
  <c r="AY363" i="67"/>
  <c r="AX363" i="67"/>
  <c r="AW363" i="67"/>
  <c r="AV363" i="67"/>
  <c r="AU363" i="67"/>
  <c r="AT363" i="67"/>
  <c r="AS363" i="67"/>
  <c r="AR363" i="67"/>
  <c r="AQ363" i="67"/>
  <c r="AP363" i="67"/>
  <c r="AO363" i="67"/>
  <c r="AN363" i="67"/>
  <c r="AM363" i="67"/>
  <c r="AL363" i="67"/>
  <c r="AK363" i="67"/>
  <c r="AG363" i="67"/>
  <c r="BU362" i="67"/>
  <c r="BT362" i="67"/>
  <c r="BS362" i="67"/>
  <c r="BR362" i="67"/>
  <c r="BQ362" i="67"/>
  <c r="BO362" i="67"/>
  <c r="BN362" i="67"/>
  <c r="BM362" i="67"/>
  <c r="BL362" i="67"/>
  <c r="BK362" i="67"/>
  <c r="BE362" i="67"/>
  <c r="BD362" i="67"/>
  <c r="BC333" i="67"/>
  <c r="BB362" i="67"/>
  <c r="BA362" i="67"/>
  <c r="AZ362" i="67"/>
  <c r="AY362" i="67"/>
  <c r="AX362" i="67"/>
  <c r="AW362" i="67"/>
  <c r="AV362" i="67"/>
  <c r="AU362" i="67"/>
  <c r="AT362" i="67"/>
  <c r="AS362" i="67"/>
  <c r="AR362" i="67"/>
  <c r="AQ362" i="67"/>
  <c r="AP362" i="67"/>
  <c r="AO362" i="67"/>
  <c r="AN362" i="67"/>
  <c r="AM362" i="67"/>
  <c r="AL362" i="67"/>
  <c r="AK362" i="67"/>
  <c r="AG362" i="67"/>
  <c r="BU361" i="67"/>
  <c r="BT361" i="67"/>
  <c r="BS361" i="67"/>
  <c r="BR361" i="67"/>
  <c r="BQ361" i="67"/>
  <c r="BO361" i="67"/>
  <c r="BN361" i="67"/>
  <c r="BM361" i="67"/>
  <c r="BL361" i="67"/>
  <c r="BK361" i="67"/>
  <c r="BE361" i="67"/>
  <c r="BD361" i="67"/>
  <c r="BC332" i="67"/>
  <c r="BB361" i="67"/>
  <c r="BA361" i="67"/>
  <c r="AZ361" i="67"/>
  <c r="AY361" i="67"/>
  <c r="AX361" i="67"/>
  <c r="AW361" i="67"/>
  <c r="AV361" i="67"/>
  <c r="AU361" i="67"/>
  <c r="AT361" i="67"/>
  <c r="AS361" i="67"/>
  <c r="AR361" i="67"/>
  <c r="AQ361" i="67"/>
  <c r="AP361" i="67"/>
  <c r="AO361" i="67"/>
  <c r="AN361" i="67"/>
  <c r="AM361" i="67"/>
  <c r="AL361" i="67"/>
  <c r="AK361" i="67"/>
  <c r="AG361" i="67"/>
  <c r="BU360" i="67"/>
  <c r="BT360" i="67"/>
  <c r="BS360" i="67"/>
  <c r="BR360" i="67"/>
  <c r="BQ360" i="67"/>
  <c r="BO360" i="67"/>
  <c r="BN360" i="67"/>
  <c r="BM360" i="67"/>
  <c r="BL360" i="67"/>
  <c r="BK360" i="67"/>
  <c r="BE360" i="67"/>
  <c r="BD360" i="67"/>
  <c r="BC331" i="67"/>
  <c r="BB360" i="67"/>
  <c r="BA360" i="67"/>
  <c r="AZ360" i="67"/>
  <c r="AY360" i="67"/>
  <c r="AX360" i="67"/>
  <c r="AW360" i="67"/>
  <c r="AV360" i="67"/>
  <c r="AU360" i="67"/>
  <c r="AT360" i="67"/>
  <c r="AS360" i="67"/>
  <c r="AR360" i="67"/>
  <c r="AQ360" i="67"/>
  <c r="AP360" i="67"/>
  <c r="AO360" i="67"/>
  <c r="AN360" i="67"/>
  <c r="AM360" i="67"/>
  <c r="AL360" i="67"/>
  <c r="AK360" i="67"/>
  <c r="AG360" i="67"/>
  <c r="BU359" i="67"/>
  <c r="BT359" i="67"/>
  <c r="BS359" i="67"/>
  <c r="BR359" i="67"/>
  <c r="BQ359" i="67"/>
  <c r="BJ350" i="67"/>
  <c r="BJ351" i="67"/>
  <c r="BJ352" i="67"/>
  <c r="BJ353" i="67"/>
  <c r="BJ354" i="67"/>
  <c r="BJ355" i="67"/>
  <c r="BJ356" i="67"/>
  <c r="BJ357" i="67"/>
  <c r="BJ358" i="67"/>
  <c r="BJ359" i="67"/>
  <c r="BO359" i="67"/>
  <c r="BI350" i="67"/>
  <c r="BI351" i="67"/>
  <c r="BI352" i="67"/>
  <c r="BI353" i="67"/>
  <c r="BI354" i="67"/>
  <c r="BI355" i="67"/>
  <c r="BI356" i="67"/>
  <c r="BI357" i="67"/>
  <c r="BI358" i="67"/>
  <c r="BI359" i="67"/>
  <c r="BN359" i="67"/>
  <c r="BH350" i="67"/>
  <c r="BH351" i="67"/>
  <c r="BH352" i="67"/>
  <c r="BH353" i="67"/>
  <c r="BH354" i="67"/>
  <c r="BH355" i="67"/>
  <c r="BH356" i="67"/>
  <c r="BH357" i="67"/>
  <c r="BH358" i="67"/>
  <c r="BH359" i="67"/>
  <c r="BM359" i="67"/>
  <c r="BL359" i="67"/>
  <c r="BK359" i="67"/>
  <c r="BE359" i="67"/>
  <c r="BD359" i="67"/>
  <c r="BC330" i="67"/>
  <c r="BB359" i="67"/>
  <c r="BA359" i="67"/>
  <c r="AZ359" i="67"/>
  <c r="AY359" i="67"/>
  <c r="AX359" i="67"/>
  <c r="AW359" i="67"/>
  <c r="AV359" i="67"/>
  <c r="AU359" i="67"/>
  <c r="AT359" i="67"/>
  <c r="AS359" i="67"/>
  <c r="AR359" i="67"/>
  <c r="AQ359" i="67"/>
  <c r="AP359" i="67"/>
  <c r="AO359" i="67"/>
  <c r="AN359" i="67"/>
  <c r="AM359" i="67"/>
  <c r="AL359" i="67"/>
  <c r="AK359" i="67"/>
  <c r="AG359" i="67"/>
  <c r="BU358" i="67"/>
  <c r="BT358" i="67"/>
  <c r="BS358" i="67"/>
  <c r="BR358" i="67"/>
  <c r="BQ358" i="67"/>
  <c r="BO358" i="67"/>
  <c r="BN358" i="67"/>
  <c r="BM358" i="67"/>
  <c r="BL358" i="67"/>
  <c r="BK358" i="67"/>
  <c r="BE358" i="67"/>
  <c r="BD358" i="67"/>
  <c r="BC329" i="67"/>
  <c r="BB358" i="67"/>
  <c r="BA358" i="67"/>
  <c r="AZ358" i="67"/>
  <c r="AY358" i="67"/>
  <c r="AX358" i="67"/>
  <c r="AW358" i="67"/>
  <c r="AV358" i="67"/>
  <c r="AU358" i="67"/>
  <c r="AT358" i="67"/>
  <c r="AS358" i="67"/>
  <c r="AR358" i="67"/>
  <c r="AQ358" i="67"/>
  <c r="AP358" i="67"/>
  <c r="AO358" i="67"/>
  <c r="AN358" i="67"/>
  <c r="AM358" i="67"/>
  <c r="AL358" i="67"/>
  <c r="AK358" i="67"/>
  <c r="AG358" i="67"/>
  <c r="BU357" i="67"/>
  <c r="BT357" i="67"/>
  <c r="BS357" i="67"/>
  <c r="BR357" i="67"/>
  <c r="BQ357" i="67"/>
  <c r="BO357" i="67"/>
  <c r="BN357" i="67"/>
  <c r="BM357" i="67"/>
  <c r="BL357" i="67"/>
  <c r="BK357" i="67"/>
  <c r="BE357" i="67"/>
  <c r="BD357" i="67"/>
  <c r="BC328" i="67"/>
  <c r="BB357" i="67"/>
  <c r="BA357" i="67"/>
  <c r="AZ357" i="67"/>
  <c r="AY357" i="67"/>
  <c r="AX357" i="67"/>
  <c r="AW357" i="67"/>
  <c r="AV357" i="67"/>
  <c r="AU357" i="67"/>
  <c r="AT357" i="67"/>
  <c r="AS357" i="67"/>
  <c r="AR357" i="67"/>
  <c r="AQ357" i="67"/>
  <c r="AP357" i="67"/>
  <c r="AO357" i="67"/>
  <c r="AN357" i="67"/>
  <c r="AM357" i="67"/>
  <c r="AL357" i="67"/>
  <c r="AK357" i="67"/>
  <c r="AG357" i="67"/>
  <c r="BU356" i="67"/>
  <c r="BT356" i="67"/>
  <c r="BS356" i="67"/>
  <c r="BR356" i="67"/>
  <c r="BQ356" i="67"/>
  <c r="BO356" i="67"/>
  <c r="BN356" i="67"/>
  <c r="BM356" i="67"/>
  <c r="BL356" i="67"/>
  <c r="BK356" i="67"/>
  <c r="BE356" i="67"/>
  <c r="BD356" i="67"/>
  <c r="BC327" i="67"/>
  <c r="BB356" i="67"/>
  <c r="BA356" i="67"/>
  <c r="AZ356" i="67"/>
  <c r="AY356" i="67"/>
  <c r="AX356" i="67"/>
  <c r="AW356" i="67"/>
  <c r="AV356" i="67"/>
  <c r="AU356" i="67"/>
  <c r="AT356" i="67"/>
  <c r="AS356" i="67"/>
  <c r="AR356" i="67"/>
  <c r="AQ356" i="67"/>
  <c r="AP356" i="67"/>
  <c r="AO356" i="67"/>
  <c r="AN356" i="67"/>
  <c r="AM356" i="67"/>
  <c r="AL356" i="67"/>
  <c r="AK356" i="67"/>
  <c r="AG356" i="67"/>
  <c r="BU355" i="67"/>
  <c r="BT355" i="67"/>
  <c r="BS355" i="67"/>
  <c r="BR355" i="67"/>
  <c r="BQ355" i="67"/>
  <c r="BO355" i="67"/>
  <c r="BN355" i="67"/>
  <c r="BM355" i="67"/>
  <c r="BL355" i="67"/>
  <c r="BK355" i="67"/>
  <c r="BE355" i="67"/>
  <c r="BD355" i="67"/>
  <c r="BC326" i="67"/>
  <c r="BB355" i="67"/>
  <c r="BA355" i="67"/>
  <c r="AZ355" i="67"/>
  <c r="AY355" i="67"/>
  <c r="AX355" i="67"/>
  <c r="AW355" i="67"/>
  <c r="AV355" i="67"/>
  <c r="AU355" i="67"/>
  <c r="AT355" i="67"/>
  <c r="AS355" i="67"/>
  <c r="AR355" i="67"/>
  <c r="AQ355" i="67"/>
  <c r="AP355" i="67"/>
  <c r="AO355" i="67"/>
  <c r="AN355" i="67"/>
  <c r="AM355" i="67"/>
  <c r="AL355" i="67"/>
  <c r="AK355" i="67"/>
  <c r="AG355" i="67"/>
  <c r="BU354" i="67"/>
  <c r="BT354" i="67"/>
  <c r="BS354" i="67"/>
  <c r="BR354" i="67"/>
  <c r="BQ354" i="67"/>
  <c r="BO354" i="67"/>
  <c r="BN354" i="67"/>
  <c r="BM354" i="67"/>
  <c r="BL354" i="67"/>
  <c r="BK354" i="67"/>
  <c r="BE354" i="67"/>
  <c r="BD354" i="67"/>
  <c r="BC325" i="67"/>
  <c r="BB354" i="67"/>
  <c r="BA354" i="67"/>
  <c r="AZ354" i="67"/>
  <c r="AY354" i="67"/>
  <c r="AX354" i="67"/>
  <c r="AW354" i="67"/>
  <c r="AV354" i="67"/>
  <c r="AU354" i="67"/>
  <c r="AT354" i="67"/>
  <c r="AS354" i="67"/>
  <c r="AR354" i="67"/>
  <c r="AQ354" i="67"/>
  <c r="AP354" i="67"/>
  <c r="AO354" i="67"/>
  <c r="AN354" i="67"/>
  <c r="AM354" i="67"/>
  <c r="AL354" i="67"/>
  <c r="AK354" i="67"/>
  <c r="AG354" i="67"/>
  <c r="BU353" i="67"/>
  <c r="BT353" i="67"/>
  <c r="BS353" i="67"/>
  <c r="BR353" i="67"/>
  <c r="BQ353" i="67"/>
  <c r="BO353" i="67"/>
  <c r="BN353" i="67"/>
  <c r="BM353" i="67"/>
  <c r="BL353" i="67"/>
  <c r="BK353" i="67"/>
  <c r="BE353" i="67"/>
  <c r="BD353" i="67"/>
  <c r="BC324" i="67"/>
  <c r="BB353" i="67"/>
  <c r="BA353" i="67"/>
  <c r="AZ353" i="67"/>
  <c r="AY353" i="67"/>
  <c r="AX353" i="67"/>
  <c r="AW353" i="67"/>
  <c r="AV353" i="67"/>
  <c r="AU353" i="67"/>
  <c r="AT353" i="67"/>
  <c r="AS353" i="67"/>
  <c r="AR353" i="67"/>
  <c r="AQ353" i="67"/>
  <c r="AP353" i="67"/>
  <c r="AO353" i="67"/>
  <c r="AN353" i="67"/>
  <c r="AM353" i="67"/>
  <c r="AL353" i="67"/>
  <c r="AK353" i="67"/>
  <c r="AG353" i="67"/>
  <c r="BU352" i="67"/>
  <c r="BT352" i="67"/>
  <c r="BS352" i="67"/>
  <c r="BR352" i="67"/>
  <c r="BQ352" i="67"/>
  <c r="BO352" i="67"/>
  <c r="BN352" i="67"/>
  <c r="BM352" i="67"/>
  <c r="BL352" i="67"/>
  <c r="BK352" i="67"/>
  <c r="BE352" i="67"/>
  <c r="BD352" i="67"/>
  <c r="BC323" i="67"/>
  <c r="BB352" i="67"/>
  <c r="BA352" i="67"/>
  <c r="AZ352" i="67"/>
  <c r="AY352" i="67"/>
  <c r="AX352" i="67"/>
  <c r="AW352" i="67"/>
  <c r="AV352" i="67"/>
  <c r="AU352" i="67"/>
  <c r="AT352" i="67"/>
  <c r="AS352" i="67"/>
  <c r="AR352" i="67"/>
  <c r="AQ352" i="67"/>
  <c r="AP352" i="67"/>
  <c r="AO352" i="67"/>
  <c r="AN352" i="67"/>
  <c r="AM352" i="67"/>
  <c r="AL352" i="67"/>
  <c r="AK352" i="67"/>
  <c r="AG352" i="67"/>
  <c r="BU351" i="67"/>
  <c r="BT351" i="67"/>
  <c r="BS351" i="67"/>
  <c r="BR351" i="67"/>
  <c r="BQ351" i="67"/>
  <c r="BO351" i="67"/>
  <c r="BN351" i="67"/>
  <c r="BM351" i="67"/>
  <c r="BL351" i="67"/>
  <c r="BK351" i="67"/>
  <c r="BE351" i="67"/>
  <c r="BD351" i="67"/>
  <c r="BC322" i="67"/>
  <c r="BB351" i="67"/>
  <c r="BA351" i="67"/>
  <c r="AZ351" i="67"/>
  <c r="AY351" i="67"/>
  <c r="AX351" i="67"/>
  <c r="AW351" i="67"/>
  <c r="AV351" i="67"/>
  <c r="AU351" i="67"/>
  <c r="AT351" i="67"/>
  <c r="AS351" i="67"/>
  <c r="AR351" i="67"/>
  <c r="AQ351" i="67"/>
  <c r="AP351" i="67"/>
  <c r="AO351" i="67"/>
  <c r="AN351" i="67"/>
  <c r="AM351" i="67"/>
  <c r="AL351" i="67"/>
  <c r="AK351" i="67"/>
  <c r="AG351" i="67"/>
  <c r="BU350" i="67"/>
  <c r="BT350" i="67"/>
  <c r="BS350" i="67"/>
  <c r="BR350" i="67"/>
  <c r="BQ350" i="67"/>
  <c r="BO350" i="67"/>
  <c r="BN350" i="67"/>
  <c r="BM350" i="67"/>
  <c r="BL350" i="67"/>
  <c r="BK350" i="67"/>
  <c r="BE350" i="67"/>
  <c r="BD350" i="67"/>
  <c r="BC321" i="67"/>
  <c r="BB350" i="67"/>
  <c r="BA350" i="67"/>
  <c r="AZ350" i="67"/>
  <c r="AY350" i="67"/>
  <c r="AX350" i="67"/>
  <c r="AW350" i="67"/>
  <c r="AV350" i="67"/>
  <c r="AU350" i="67"/>
  <c r="AT350" i="67"/>
  <c r="AS350" i="67"/>
  <c r="AR350" i="67"/>
  <c r="AQ350" i="67"/>
  <c r="AP350" i="67"/>
  <c r="AO350" i="67"/>
  <c r="AN350" i="67"/>
  <c r="AM350" i="67"/>
  <c r="AL350" i="67"/>
  <c r="AK350" i="67"/>
  <c r="AG350" i="67"/>
  <c r="BU349" i="67"/>
  <c r="BT349" i="67"/>
  <c r="BS349" i="67"/>
  <c r="BR349" i="67"/>
  <c r="BQ349" i="67"/>
  <c r="BJ348" i="67"/>
  <c r="BJ349" i="67"/>
  <c r="BO349" i="67"/>
  <c r="BI348" i="67"/>
  <c r="BI349" i="67"/>
  <c r="BN349" i="67"/>
  <c r="BH348" i="67"/>
  <c r="BH349" i="67"/>
  <c r="BM349" i="67"/>
  <c r="BL349" i="67"/>
  <c r="BK349" i="67"/>
  <c r="BE349" i="67"/>
  <c r="BD349" i="67"/>
  <c r="BC320" i="67"/>
  <c r="BB349" i="67"/>
  <c r="BA349" i="67"/>
  <c r="AZ349" i="67"/>
  <c r="AY349" i="67"/>
  <c r="AX349" i="67"/>
  <c r="AW349" i="67"/>
  <c r="AV349" i="67"/>
  <c r="AU349" i="67"/>
  <c r="AT349" i="67"/>
  <c r="AS349" i="67"/>
  <c r="AR349" i="67"/>
  <c r="AQ349" i="67"/>
  <c r="AP349" i="67"/>
  <c r="AO349" i="67"/>
  <c r="AN349" i="67"/>
  <c r="AM349" i="67"/>
  <c r="AL349" i="67"/>
  <c r="AK349" i="67"/>
  <c r="AG349" i="67"/>
  <c r="BU348" i="67"/>
  <c r="BT348" i="67"/>
  <c r="BS348" i="67"/>
  <c r="BR348" i="67"/>
  <c r="BQ348" i="67"/>
  <c r="BO348" i="67"/>
  <c r="BN348" i="67"/>
  <c r="BM348" i="67"/>
  <c r="BL348" i="67"/>
  <c r="BK348" i="67"/>
  <c r="BE348" i="67"/>
  <c r="BD348" i="67"/>
  <c r="BC319" i="67"/>
  <c r="BB348" i="67"/>
  <c r="BA348" i="67"/>
  <c r="AZ348" i="67"/>
  <c r="AY348" i="67"/>
  <c r="AX348" i="67"/>
  <c r="AW348" i="67"/>
  <c r="AV348" i="67"/>
  <c r="AU348" i="67"/>
  <c r="AT348" i="67"/>
  <c r="AS348" i="67"/>
  <c r="AR348" i="67"/>
  <c r="AQ348" i="67"/>
  <c r="AP348" i="67"/>
  <c r="AO348" i="67"/>
  <c r="AN348" i="67"/>
  <c r="AM348" i="67"/>
  <c r="AL348" i="67"/>
  <c r="AK348" i="67"/>
  <c r="AG348" i="67"/>
  <c r="BU347" i="67"/>
  <c r="BT347" i="67"/>
  <c r="BS347" i="67"/>
  <c r="BR347" i="67"/>
  <c r="BQ347" i="67"/>
  <c r="BJ342" i="67"/>
  <c r="BJ343" i="67"/>
  <c r="BJ344" i="67"/>
  <c r="BJ345" i="67"/>
  <c r="BJ346" i="67"/>
  <c r="BJ347" i="67"/>
  <c r="BO347" i="67"/>
  <c r="BI342" i="67"/>
  <c r="BI343" i="67"/>
  <c r="BI344" i="67"/>
  <c r="BI345" i="67"/>
  <c r="BI346" i="67"/>
  <c r="BI347" i="67"/>
  <c r="BN347" i="67"/>
  <c r="BH342" i="67"/>
  <c r="BH343" i="67"/>
  <c r="BH344" i="67"/>
  <c r="BH345" i="67"/>
  <c r="BH346" i="67"/>
  <c r="BH347" i="67"/>
  <c r="BM347" i="67"/>
  <c r="BL347" i="67"/>
  <c r="BK347" i="67"/>
  <c r="BE347" i="67"/>
  <c r="BD347" i="67"/>
  <c r="BC318" i="67"/>
  <c r="BB347" i="67"/>
  <c r="BA347" i="67"/>
  <c r="AZ347" i="67"/>
  <c r="AY347" i="67"/>
  <c r="AX347" i="67"/>
  <c r="AW347" i="67"/>
  <c r="AV347" i="67"/>
  <c r="AU347" i="67"/>
  <c r="AT347" i="67"/>
  <c r="AS347" i="67"/>
  <c r="AR347" i="67"/>
  <c r="AQ347" i="67"/>
  <c r="AP347" i="67"/>
  <c r="AO347" i="67"/>
  <c r="AN347" i="67"/>
  <c r="AM347" i="67"/>
  <c r="AL347" i="67"/>
  <c r="AK347" i="67"/>
  <c r="AG347" i="67"/>
  <c r="BU346" i="67"/>
  <c r="BT346" i="67"/>
  <c r="BS346" i="67"/>
  <c r="BR346" i="67"/>
  <c r="BQ346" i="67"/>
  <c r="BO346" i="67"/>
  <c r="BN346" i="67"/>
  <c r="BM346" i="67"/>
  <c r="BL346" i="67"/>
  <c r="BK346" i="67"/>
  <c r="BE346" i="67"/>
  <c r="BD346" i="67"/>
  <c r="BC317" i="67"/>
  <c r="BB346" i="67"/>
  <c r="BA346" i="67"/>
  <c r="AZ346" i="67"/>
  <c r="AY346" i="67"/>
  <c r="AX346" i="67"/>
  <c r="AW346" i="67"/>
  <c r="AV346" i="67"/>
  <c r="AU346" i="67"/>
  <c r="AT346" i="67"/>
  <c r="AS346" i="67"/>
  <c r="AR346" i="67"/>
  <c r="AQ346" i="67"/>
  <c r="AP346" i="67"/>
  <c r="AO346" i="67"/>
  <c r="AN346" i="67"/>
  <c r="AM346" i="67"/>
  <c r="AL346" i="67"/>
  <c r="AK346" i="67"/>
  <c r="AG346" i="67"/>
  <c r="BU345" i="67"/>
  <c r="BT345" i="67"/>
  <c r="BS345" i="67"/>
  <c r="BR345" i="67"/>
  <c r="BQ345" i="67"/>
  <c r="BO345" i="67"/>
  <c r="BN345" i="67"/>
  <c r="BM345" i="67"/>
  <c r="BL345" i="67"/>
  <c r="BK345" i="67"/>
  <c r="BE345" i="67"/>
  <c r="BD345" i="67"/>
  <c r="BC316" i="67"/>
  <c r="BB345" i="67"/>
  <c r="BA345" i="67"/>
  <c r="AZ345" i="67"/>
  <c r="AY345" i="67"/>
  <c r="AX345" i="67"/>
  <c r="AW345" i="67"/>
  <c r="AV345" i="67"/>
  <c r="AU345" i="67"/>
  <c r="AT345" i="67"/>
  <c r="AS345" i="67"/>
  <c r="AR345" i="67"/>
  <c r="AQ345" i="67"/>
  <c r="AP345" i="67"/>
  <c r="AO345" i="67"/>
  <c r="AN345" i="67"/>
  <c r="AM345" i="67"/>
  <c r="AL345" i="67"/>
  <c r="AK345" i="67"/>
  <c r="AG345" i="67"/>
  <c r="BU344" i="67"/>
  <c r="BT344" i="67"/>
  <c r="BS344" i="67"/>
  <c r="BR344" i="67"/>
  <c r="BQ344" i="67"/>
  <c r="BO344" i="67"/>
  <c r="BN344" i="67"/>
  <c r="BM344" i="67"/>
  <c r="BL344" i="67"/>
  <c r="BK344" i="67"/>
  <c r="BE344" i="67"/>
  <c r="BD344" i="67"/>
  <c r="BC315" i="67"/>
  <c r="BB344" i="67"/>
  <c r="BA344" i="67"/>
  <c r="AZ344" i="67"/>
  <c r="AY344" i="67"/>
  <c r="AX344" i="67"/>
  <c r="AW344" i="67"/>
  <c r="AV344" i="67"/>
  <c r="AU344" i="67"/>
  <c r="AT344" i="67"/>
  <c r="AS344" i="67"/>
  <c r="AR344" i="67"/>
  <c r="AQ344" i="67"/>
  <c r="AP344" i="67"/>
  <c r="AO344" i="67"/>
  <c r="AN344" i="67"/>
  <c r="AM344" i="67"/>
  <c r="AL344" i="67"/>
  <c r="AK344" i="67"/>
  <c r="AG344" i="67"/>
  <c r="BU343" i="67"/>
  <c r="BT343" i="67"/>
  <c r="BS343" i="67"/>
  <c r="BR343" i="67"/>
  <c r="BQ343" i="67"/>
  <c r="BO343" i="67"/>
  <c r="BN343" i="67"/>
  <c r="BM343" i="67"/>
  <c r="BL343" i="67"/>
  <c r="BK343" i="67"/>
  <c r="BE343" i="67"/>
  <c r="BD343" i="67"/>
  <c r="BC314" i="67"/>
  <c r="BB343" i="67"/>
  <c r="BA343" i="67"/>
  <c r="AZ343" i="67"/>
  <c r="AY343" i="67"/>
  <c r="AX343" i="67"/>
  <c r="AW343" i="67"/>
  <c r="AV343" i="67"/>
  <c r="AU343" i="67"/>
  <c r="AT343" i="67"/>
  <c r="AS343" i="67"/>
  <c r="AR343" i="67"/>
  <c r="AQ343" i="67"/>
  <c r="AP343" i="67"/>
  <c r="AO343" i="67"/>
  <c r="AN343" i="67"/>
  <c r="AM343" i="67"/>
  <c r="AL343" i="67"/>
  <c r="AK343" i="67"/>
  <c r="AG343" i="67"/>
  <c r="BU342" i="67"/>
  <c r="BT342" i="67"/>
  <c r="BS342" i="67"/>
  <c r="BR342" i="67"/>
  <c r="BQ342" i="67"/>
  <c r="BO342" i="67"/>
  <c r="BN342" i="67"/>
  <c r="BM342" i="67"/>
  <c r="BL342" i="67"/>
  <c r="BK342" i="67"/>
  <c r="BE342" i="67"/>
  <c r="BD342" i="67"/>
  <c r="BC313" i="67"/>
  <c r="BB342" i="67"/>
  <c r="BA342" i="67"/>
  <c r="AZ342" i="67"/>
  <c r="AY342" i="67"/>
  <c r="AX342" i="67"/>
  <c r="AW342" i="67"/>
  <c r="AV342" i="67"/>
  <c r="AU342" i="67"/>
  <c r="AT342" i="67"/>
  <c r="AS342" i="67"/>
  <c r="AR342" i="67"/>
  <c r="AQ342" i="67"/>
  <c r="AP342" i="67"/>
  <c r="AO342" i="67"/>
  <c r="AN342" i="67"/>
  <c r="AM342" i="67"/>
  <c r="AL342" i="67"/>
  <c r="AK342" i="67"/>
  <c r="AG342" i="67"/>
  <c r="BU341" i="67"/>
  <c r="BT341" i="67"/>
  <c r="BS341" i="67"/>
  <c r="BR341" i="67"/>
  <c r="BQ341" i="67"/>
  <c r="BJ341" i="67"/>
  <c r="BO341" i="67"/>
  <c r="BI341" i="67"/>
  <c r="BN341" i="67"/>
  <c r="BH341" i="67"/>
  <c r="BM341" i="67"/>
  <c r="BL341" i="67"/>
  <c r="BK341" i="67"/>
  <c r="BE341" i="67"/>
  <c r="BD341" i="67"/>
  <c r="BC312" i="67"/>
  <c r="BB341" i="67"/>
  <c r="BA341" i="67"/>
  <c r="AZ341" i="67"/>
  <c r="AY341" i="67"/>
  <c r="AX341" i="67"/>
  <c r="AW341" i="67"/>
  <c r="AV341" i="67"/>
  <c r="AU341" i="67"/>
  <c r="AT341" i="67"/>
  <c r="AS341" i="67"/>
  <c r="AR341" i="67"/>
  <c r="AQ341" i="67"/>
  <c r="AP341" i="67"/>
  <c r="AO341" i="67"/>
  <c r="AN341" i="67"/>
  <c r="AM341" i="67"/>
  <c r="AL341" i="67"/>
  <c r="AK341" i="67"/>
  <c r="AG341" i="67"/>
  <c r="BU340" i="67"/>
  <c r="BT340" i="67"/>
  <c r="BS340" i="67"/>
  <c r="BR340" i="67"/>
  <c r="BQ340" i="67"/>
  <c r="BJ336" i="67"/>
  <c r="BJ337" i="67"/>
  <c r="BJ338" i="67"/>
  <c r="BJ339" i="67"/>
  <c r="BJ340" i="67"/>
  <c r="BO340" i="67"/>
  <c r="BI336" i="67"/>
  <c r="BI337" i="67"/>
  <c r="BI338" i="67"/>
  <c r="BI339" i="67"/>
  <c r="BI340" i="67"/>
  <c r="BN340" i="67"/>
  <c r="BH336" i="67"/>
  <c r="BH337" i="67"/>
  <c r="BH338" i="67"/>
  <c r="BH339" i="67"/>
  <c r="BH340" i="67"/>
  <c r="BM340" i="67"/>
  <c r="BL340" i="67"/>
  <c r="BK340" i="67"/>
  <c r="BE340" i="67"/>
  <c r="BD340" i="67"/>
  <c r="BC311" i="67"/>
  <c r="BB340" i="67"/>
  <c r="BA340" i="67"/>
  <c r="AZ340" i="67"/>
  <c r="AY340" i="67"/>
  <c r="AX340" i="67"/>
  <c r="AW340" i="67"/>
  <c r="AV340" i="67"/>
  <c r="AU340" i="67"/>
  <c r="AT340" i="67"/>
  <c r="AS340" i="67"/>
  <c r="AR340" i="67"/>
  <c r="AQ340" i="67"/>
  <c r="AP340" i="67"/>
  <c r="AO340" i="67"/>
  <c r="AN340" i="67"/>
  <c r="AM340" i="67"/>
  <c r="AL340" i="67"/>
  <c r="AK340" i="67"/>
  <c r="AG340" i="67"/>
  <c r="BU339" i="67"/>
  <c r="BT339" i="67"/>
  <c r="BS339" i="67"/>
  <c r="BR339" i="67"/>
  <c r="BQ339" i="67"/>
  <c r="BO339" i="67"/>
  <c r="BN339" i="67"/>
  <c r="BM339" i="67"/>
  <c r="BL339" i="67"/>
  <c r="BK339" i="67"/>
  <c r="BE339" i="67"/>
  <c r="BD339" i="67"/>
  <c r="BC310" i="67"/>
  <c r="BB339" i="67"/>
  <c r="BA339" i="67"/>
  <c r="AZ339" i="67"/>
  <c r="AY339" i="67"/>
  <c r="AX339" i="67"/>
  <c r="AW339" i="67"/>
  <c r="AV339" i="67"/>
  <c r="AU339" i="67"/>
  <c r="AT339" i="67"/>
  <c r="AS339" i="67"/>
  <c r="AR339" i="67"/>
  <c r="AQ339" i="67"/>
  <c r="AP339" i="67"/>
  <c r="AO339" i="67"/>
  <c r="AN339" i="67"/>
  <c r="AM339" i="67"/>
  <c r="AL339" i="67"/>
  <c r="AK339" i="67"/>
  <c r="AG339" i="67"/>
  <c r="BU338" i="67"/>
  <c r="BT338" i="67"/>
  <c r="BS338" i="67"/>
  <c r="BR338" i="67"/>
  <c r="BQ338" i="67"/>
  <c r="BO338" i="67"/>
  <c r="BN338" i="67"/>
  <c r="BM338" i="67"/>
  <c r="BL338" i="67"/>
  <c r="BK338" i="67"/>
  <c r="BE338" i="67"/>
  <c r="BD338" i="67"/>
  <c r="BC309" i="67"/>
  <c r="BB338" i="67"/>
  <c r="BA338" i="67"/>
  <c r="AZ338" i="67"/>
  <c r="AY338" i="67"/>
  <c r="AX338" i="67"/>
  <c r="AW338" i="67"/>
  <c r="AV338" i="67"/>
  <c r="AU338" i="67"/>
  <c r="AT338" i="67"/>
  <c r="AS338" i="67"/>
  <c r="AR338" i="67"/>
  <c r="AQ338" i="67"/>
  <c r="AP338" i="67"/>
  <c r="AO338" i="67"/>
  <c r="AN338" i="67"/>
  <c r="AM338" i="67"/>
  <c r="AL338" i="67"/>
  <c r="AK338" i="67"/>
  <c r="AG338" i="67"/>
  <c r="BU337" i="67"/>
  <c r="BT337" i="67"/>
  <c r="BS337" i="67"/>
  <c r="BR337" i="67"/>
  <c r="BQ337" i="67"/>
  <c r="BO337" i="67"/>
  <c r="BN337" i="67"/>
  <c r="BM337" i="67"/>
  <c r="BL337" i="67"/>
  <c r="BK337" i="67"/>
  <c r="BE337" i="67"/>
  <c r="BD337" i="67"/>
  <c r="BC308" i="67"/>
  <c r="BB337" i="67"/>
  <c r="BA337" i="67"/>
  <c r="AZ337" i="67"/>
  <c r="AY337" i="67"/>
  <c r="AX337" i="67"/>
  <c r="AW337" i="67"/>
  <c r="AV337" i="67"/>
  <c r="AU337" i="67"/>
  <c r="AT337" i="67"/>
  <c r="AS337" i="67"/>
  <c r="AR337" i="67"/>
  <c r="AQ337" i="67"/>
  <c r="AP337" i="67"/>
  <c r="AO337" i="67"/>
  <c r="AN337" i="67"/>
  <c r="AM337" i="67"/>
  <c r="AL337" i="67"/>
  <c r="AK337" i="67"/>
  <c r="AG337" i="67"/>
  <c r="BU336" i="67"/>
  <c r="BT336" i="67"/>
  <c r="BS336" i="67"/>
  <c r="BR336" i="67"/>
  <c r="BQ336" i="67"/>
  <c r="BO336" i="67"/>
  <c r="BN336" i="67"/>
  <c r="BM336" i="67"/>
  <c r="BL336" i="67"/>
  <c r="BK336" i="67"/>
  <c r="BE336" i="67"/>
  <c r="BD336" i="67"/>
  <c r="BC307" i="67"/>
  <c r="BB336" i="67"/>
  <c r="BA336" i="67"/>
  <c r="AZ336" i="67"/>
  <c r="AY336" i="67"/>
  <c r="AX336" i="67"/>
  <c r="AW336" i="67"/>
  <c r="AV336" i="67"/>
  <c r="AU336" i="67"/>
  <c r="AT336" i="67"/>
  <c r="AS336" i="67"/>
  <c r="AR336" i="67"/>
  <c r="AQ336" i="67"/>
  <c r="AP336" i="67"/>
  <c r="AO336" i="67"/>
  <c r="AN336" i="67"/>
  <c r="AM336" i="67"/>
  <c r="AL336" i="67"/>
  <c r="AK336" i="67"/>
  <c r="AG336" i="67"/>
  <c r="BU335" i="67"/>
  <c r="BT335" i="67"/>
  <c r="BS335" i="67"/>
  <c r="BR335" i="67"/>
  <c r="BQ335" i="67"/>
  <c r="BJ329" i="67"/>
  <c r="BJ330" i="67"/>
  <c r="BJ331" i="67"/>
  <c r="BJ332" i="67"/>
  <c r="BJ333" i="67"/>
  <c r="BJ334" i="67"/>
  <c r="BJ335" i="67"/>
  <c r="BO335" i="67"/>
  <c r="BI329" i="67"/>
  <c r="BI330" i="67"/>
  <c r="BI331" i="67"/>
  <c r="BI332" i="67"/>
  <c r="BI333" i="67"/>
  <c r="BI334" i="67"/>
  <c r="BI335" i="67"/>
  <c r="BN335" i="67"/>
  <c r="BH329" i="67"/>
  <c r="BH330" i="67"/>
  <c r="BH331" i="67"/>
  <c r="BH332" i="67"/>
  <c r="BH333" i="67"/>
  <c r="BH334" i="67"/>
  <c r="BH335" i="67"/>
  <c r="BM335" i="67"/>
  <c r="BL335" i="67"/>
  <c r="BK335" i="67"/>
  <c r="BE335" i="67"/>
  <c r="BD335" i="67"/>
  <c r="BC306" i="67"/>
  <c r="BB335" i="67"/>
  <c r="BA335" i="67"/>
  <c r="AZ335" i="67"/>
  <c r="AY335" i="67"/>
  <c r="AX335" i="67"/>
  <c r="AW335" i="67"/>
  <c r="AV335" i="67"/>
  <c r="AU335" i="67"/>
  <c r="AT335" i="67"/>
  <c r="AS335" i="67"/>
  <c r="AR335" i="67"/>
  <c r="AQ335" i="67"/>
  <c r="AP335" i="67"/>
  <c r="AO335" i="67"/>
  <c r="AN335" i="67"/>
  <c r="AM335" i="67"/>
  <c r="AL335" i="67"/>
  <c r="AK335" i="67"/>
  <c r="AG335" i="67"/>
  <c r="BU334" i="67"/>
  <c r="BT334" i="67"/>
  <c r="BS334" i="67"/>
  <c r="BR334" i="67"/>
  <c r="BQ334" i="67"/>
  <c r="BO334" i="67"/>
  <c r="BN334" i="67"/>
  <c r="BM334" i="67"/>
  <c r="BL334" i="67"/>
  <c r="BK334" i="67"/>
  <c r="BE334" i="67"/>
  <c r="BD334" i="67"/>
  <c r="BC305" i="67"/>
  <c r="BB334" i="67"/>
  <c r="BA334" i="67"/>
  <c r="AZ334" i="67"/>
  <c r="AY334" i="67"/>
  <c r="AX334" i="67"/>
  <c r="AW334" i="67"/>
  <c r="AV334" i="67"/>
  <c r="AU334" i="67"/>
  <c r="AT334" i="67"/>
  <c r="AS334" i="67"/>
  <c r="AR334" i="67"/>
  <c r="AQ334" i="67"/>
  <c r="AP334" i="67"/>
  <c r="AO334" i="67"/>
  <c r="AN334" i="67"/>
  <c r="AM334" i="67"/>
  <c r="AL334" i="67"/>
  <c r="AK334" i="67"/>
  <c r="AG334" i="67"/>
  <c r="BU333" i="67"/>
  <c r="BT333" i="67"/>
  <c r="BS333" i="67"/>
  <c r="BR333" i="67"/>
  <c r="BQ333" i="67"/>
  <c r="BO333" i="67"/>
  <c r="BN333" i="67"/>
  <c r="BM333" i="67"/>
  <c r="BL333" i="67"/>
  <c r="BK333" i="67"/>
  <c r="BE333" i="67"/>
  <c r="BD333" i="67"/>
  <c r="BC304" i="67"/>
  <c r="BB333" i="67"/>
  <c r="BA333" i="67"/>
  <c r="AZ333" i="67"/>
  <c r="AY333" i="67"/>
  <c r="AX333" i="67"/>
  <c r="AW333" i="67"/>
  <c r="AV333" i="67"/>
  <c r="AU333" i="67"/>
  <c r="AT333" i="67"/>
  <c r="AS333" i="67"/>
  <c r="AR333" i="67"/>
  <c r="AQ333" i="67"/>
  <c r="AP333" i="67"/>
  <c r="AO333" i="67"/>
  <c r="AN333" i="67"/>
  <c r="AM333" i="67"/>
  <c r="AL333" i="67"/>
  <c r="AK333" i="67"/>
  <c r="AG333" i="67"/>
  <c r="BU332" i="67"/>
  <c r="BT332" i="67"/>
  <c r="BS332" i="67"/>
  <c r="BR332" i="67"/>
  <c r="BQ332" i="67"/>
  <c r="BO332" i="67"/>
  <c r="BN332" i="67"/>
  <c r="BM332" i="67"/>
  <c r="BL332" i="67"/>
  <c r="BK332" i="67"/>
  <c r="BE332" i="67"/>
  <c r="BD332" i="67"/>
  <c r="BC303" i="67"/>
  <c r="BB332" i="67"/>
  <c r="BA332" i="67"/>
  <c r="AZ332" i="67"/>
  <c r="AY332" i="67"/>
  <c r="AX332" i="67"/>
  <c r="AW332" i="67"/>
  <c r="AV332" i="67"/>
  <c r="AU332" i="67"/>
  <c r="AT332" i="67"/>
  <c r="AS332" i="67"/>
  <c r="AR332" i="67"/>
  <c r="AQ332" i="67"/>
  <c r="AP332" i="67"/>
  <c r="AO332" i="67"/>
  <c r="AN332" i="67"/>
  <c r="AM332" i="67"/>
  <c r="AL332" i="67"/>
  <c r="AK332" i="67"/>
  <c r="AG332" i="67"/>
  <c r="BU331" i="67"/>
  <c r="BT331" i="67"/>
  <c r="BS331" i="67"/>
  <c r="BR331" i="67"/>
  <c r="BQ331" i="67"/>
  <c r="BO331" i="67"/>
  <c r="BN331" i="67"/>
  <c r="BM331" i="67"/>
  <c r="BL331" i="67"/>
  <c r="BK331" i="67"/>
  <c r="BE331" i="67"/>
  <c r="BD331" i="67"/>
  <c r="BC302" i="67"/>
  <c r="BB331" i="67"/>
  <c r="BA331" i="67"/>
  <c r="AZ331" i="67"/>
  <c r="AY331" i="67"/>
  <c r="AX331" i="67"/>
  <c r="AW331" i="67"/>
  <c r="AV331" i="67"/>
  <c r="AU331" i="67"/>
  <c r="AT331" i="67"/>
  <c r="AS331" i="67"/>
  <c r="AR331" i="67"/>
  <c r="AQ331" i="67"/>
  <c r="AP331" i="67"/>
  <c r="AO331" i="67"/>
  <c r="AN331" i="67"/>
  <c r="AM331" i="67"/>
  <c r="AL331" i="67"/>
  <c r="AK331" i="67"/>
  <c r="AG331" i="67"/>
  <c r="BU330" i="67"/>
  <c r="BT330" i="67"/>
  <c r="BS330" i="67"/>
  <c r="BR330" i="67"/>
  <c r="BQ330" i="67"/>
  <c r="BO330" i="67"/>
  <c r="BN330" i="67"/>
  <c r="BM330" i="67"/>
  <c r="BL330" i="67"/>
  <c r="BK330" i="67"/>
  <c r="BE330" i="67"/>
  <c r="BD330" i="67"/>
  <c r="BC301" i="67"/>
  <c r="BB330" i="67"/>
  <c r="BA330" i="67"/>
  <c r="AZ330" i="67"/>
  <c r="AY330" i="67"/>
  <c r="AX330" i="67"/>
  <c r="AW330" i="67"/>
  <c r="AV330" i="67"/>
  <c r="AU330" i="67"/>
  <c r="AT330" i="67"/>
  <c r="AS330" i="67"/>
  <c r="AR330" i="67"/>
  <c r="AQ330" i="67"/>
  <c r="AP330" i="67"/>
  <c r="AO330" i="67"/>
  <c r="AN330" i="67"/>
  <c r="AM330" i="67"/>
  <c r="AL330" i="67"/>
  <c r="AK330" i="67"/>
  <c r="AG330" i="67"/>
  <c r="BU329" i="67"/>
  <c r="BT329" i="67"/>
  <c r="BS329" i="67"/>
  <c r="BR329" i="67"/>
  <c r="BQ329" i="67"/>
  <c r="BO329" i="67"/>
  <c r="BN329" i="67"/>
  <c r="BM329" i="67"/>
  <c r="BL329" i="67"/>
  <c r="BK329" i="67"/>
  <c r="BE329" i="67"/>
  <c r="BD329" i="67"/>
  <c r="BC300" i="67"/>
  <c r="BB329" i="67"/>
  <c r="BA329" i="67"/>
  <c r="AZ329" i="67"/>
  <c r="AY329" i="67"/>
  <c r="AX329" i="67"/>
  <c r="AW329" i="67"/>
  <c r="AV329" i="67"/>
  <c r="AU329" i="67"/>
  <c r="AT329" i="67"/>
  <c r="AS329" i="67"/>
  <c r="AR329" i="67"/>
  <c r="AQ329" i="67"/>
  <c r="AP329" i="67"/>
  <c r="AO329" i="67"/>
  <c r="AN329" i="67"/>
  <c r="AM329" i="67"/>
  <c r="AL329" i="67"/>
  <c r="AK329" i="67"/>
  <c r="AG329" i="67"/>
  <c r="BU328" i="67"/>
  <c r="BT328" i="67"/>
  <c r="BS328" i="67"/>
  <c r="BR328" i="67"/>
  <c r="BQ328" i="67"/>
  <c r="BJ325" i="67"/>
  <c r="BJ326" i="67"/>
  <c r="BJ327" i="67"/>
  <c r="BJ328" i="67"/>
  <c r="BO328" i="67"/>
  <c r="BI325" i="67"/>
  <c r="BI326" i="67"/>
  <c r="BI327" i="67"/>
  <c r="BI328" i="67"/>
  <c r="BN328" i="67"/>
  <c r="BH325" i="67"/>
  <c r="BH326" i="67"/>
  <c r="BH327" i="67"/>
  <c r="BH328" i="67"/>
  <c r="BM328" i="67"/>
  <c r="BL328" i="67"/>
  <c r="BK328" i="67"/>
  <c r="BE328" i="67"/>
  <c r="BD328" i="67"/>
  <c r="BC299" i="67"/>
  <c r="BB328" i="67"/>
  <c r="BA328" i="67"/>
  <c r="AZ328" i="67"/>
  <c r="AY328" i="67"/>
  <c r="AX328" i="67"/>
  <c r="AW328" i="67"/>
  <c r="AV328" i="67"/>
  <c r="AU328" i="67"/>
  <c r="AT328" i="67"/>
  <c r="AS328" i="67"/>
  <c r="AR328" i="67"/>
  <c r="AQ328" i="67"/>
  <c r="AP328" i="67"/>
  <c r="AO328" i="67"/>
  <c r="AN328" i="67"/>
  <c r="AM328" i="67"/>
  <c r="AL328" i="67"/>
  <c r="AK328" i="67"/>
  <c r="AG328" i="67"/>
  <c r="BU327" i="67"/>
  <c r="BT327" i="67"/>
  <c r="BS327" i="67"/>
  <c r="BR327" i="67"/>
  <c r="BQ327" i="67"/>
  <c r="BO327" i="67"/>
  <c r="BN327" i="67"/>
  <c r="BM327" i="67"/>
  <c r="BL327" i="67"/>
  <c r="BK327" i="67"/>
  <c r="BE327" i="67"/>
  <c r="BD327" i="67"/>
  <c r="BC298" i="67"/>
  <c r="BB327" i="67"/>
  <c r="BA327" i="67"/>
  <c r="AZ327" i="67"/>
  <c r="AY327" i="67"/>
  <c r="AX327" i="67"/>
  <c r="AW327" i="67"/>
  <c r="AV327" i="67"/>
  <c r="AU327" i="67"/>
  <c r="AT327" i="67"/>
  <c r="AS327" i="67"/>
  <c r="AR327" i="67"/>
  <c r="AQ327" i="67"/>
  <c r="AP327" i="67"/>
  <c r="AO327" i="67"/>
  <c r="AN327" i="67"/>
  <c r="AM327" i="67"/>
  <c r="AL327" i="67"/>
  <c r="AK327" i="67"/>
  <c r="AG327" i="67"/>
  <c r="BU326" i="67"/>
  <c r="BT326" i="67"/>
  <c r="BS326" i="67"/>
  <c r="BR326" i="67"/>
  <c r="BQ326" i="67"/>
  <c r="BO326" i="67"/>
  <c r="BN326" i="67"/>
  <c r="BM326" i="67"/>
  <c r="BL326" i="67"/>
  <c r="BK326" i="67"/>
  <c r="BE326" i="67"/>
  <c r="BD326" i="67"/>
  <c r="BC297" i="67"/>
  <c r="BB326" i="67"/>
  <c r="BA326" i="67"/>
  <c r="AZ326" i="67"/>
  <c r="AY326" i="67"/>
  <c r="AX326" i="67"/>
  <c r="AW326" i="67"/>
  <c r="AV326" i="67"/>
  <c r="AU326" i="67"/>
  <c r="AT326" i="67"/>
  <c r="AS326" i="67"/>
  <c r="AR326" i="67"/>
  <c r="AQ326" i="67"/>
  <c r="AP326" i="67"/>
  <c r="AO326" i="67"/>
  <c r="AN326" i="67"/>
  <c r="AM326" i="67"/>
  <c r="AL326" i="67"/>
  <c r="AK326" i="67"/>
  <c r="AG326" i="67"/>
  <c r="BU325" i="67"/>
  <c r="BT325" i="67"/>
  <c r="BS325" i="67"/>
  <c r="BR325" i="67"/>
  <c r="BQ325" i="67"/>
  <c r="BO325" i="67"/>
  <c r="BN325" i="67"/>
  <c r="BM325" i="67"/>
  <c r="BL325" i="67"/>
  <c r="BK325" i="67"/>
  <c r="BE325" i="67"/>
  <c r="BD325" i="67"/>
  <c r="BC296" i="67"/>
  <c r="BB325" i="67"/>
  <c r="BA325" i="67"/>
  <c r="AZ325" i="67"/>
  <c r="AY325" i="67"/>
  <c r="AX325" i="67"/>
  <c r="AW325" i="67"/>
  <c r="AV325" i="67"/>
  <c r="AU325" i="67"/>
  <c r="AT325" i="67"/>
  <c r="AS325" i="67"/>
  <c r="AR325" i="67"/>
  <c r="AQ325" i="67"/>
  <c r="AP325" i="67"/>
  <c r="AO325" i="67"/>
  <c r="AN325" i="67"/>
  <c r="AM325" i="67"/>
  <c r="AL325" i="67"/>
  <c r="AK325" i="67"/>
  <c r="AG325" i="67"/>
  <c r="BU324" i="67"/>
  <c r="BT324" i="67"/>
  <c r="BS324" i="67"/>
  <c r="BR324" i="67"/>
  <c r="BQ324" i="67"/>
  <c r="BJ322" i="67"/>
  <c r="BJ323" i="67"/>
  <c r="BJ324" i="67"/>
  <c r="BO324" i="67"/>
  <c r="BI322" i="67"/>
  <c r="BI323" i="67"/>
  <c r="BI324" i="67"/>
  <c r="BN324" i="67"/>
  <c r="BH322" i="67"/>
  <c r="BH323" i="67"/>
  <c r="BH324" i="67"/>
  <c r="BM324" i="67"/>
  <c r="BL324" i="67"/>
  <c r="BK324" i="67"/>
  <c r="BE324" i="67"/>
  <c r="BD324" i="67"/>
  <c r="BC295" i="67"/>
  <c r="BB324" i="67"/>
  <c r="BA324" i="67"/>
  <c r="AZ324" i="67"/>
  <c r="AY324" i="67"/>
  <c r="AX324" i="67"/>
  <c r="AW324" i="67"/>
  <c r="AV324" i="67"/>
  <c r="AU324" i="67"/>
  <c r="AT324" i="67"/>
  <c r="AS324" i="67"/>
  <c r="AR324" i="67"/>
  <c r="AQ324" i="67"/>
  <c r="AP324" i="67"/>
  <c r="AO324" i="67"/>
  <c r="AN324" i="67"/>
  <c r="AM324" i="67"/>
  <c r="AL324" i="67"/>
  <c r="AK324" i="67"/>
  <c r="AG324" i="67"/>
  <c r="BU323" i="67"/>
  <c r="BT323" i="67"/>
  <c r="BS323" i="67"/>
  <c r="BR323" i="67"/>
  <c r="BQ323" i="67"/>
  <c r="BO323" i="67"/>
  <c r="BN323" i="67"/>
  <c r="BM323" i="67"/>
  <c r="BL323" i="67"/>
  <c r="BK323" i="67"/>
  <c r="BE323" i="67"/>
  <c r="BD323" i="67"/>
  <c r="BC294" i="67"/>
  <c r="BB323" i="67"/>
  <c r="BA323" i="67"/>
  <c r="AZ323" i="67"/>
  <c r="AY323" i="67"/>
  <c r="AX323" i="67"/>
  <c r="AW323" i="67"/>
  <c r="AV323" i="67"/>
  <c r="AU323" i="67"/>
  <c r="AT323" i="67"/>
  <c r="AS323" i="67"/>
  <c r="AR323" i="67"/>
  <c r="AQ323" i="67"/>
  <c r="AP323" i="67"/>
  <c r="AO323" i="67"/>
  <c r="AN323" i="67"/>
  <c r="AM323" i="67"/>
  <c r="AL323" i="67"/>
  <c r="AK323" i="67"/>
  <c r="AG323" i="67"/>
  <c r="BU322" i="67"/>
  <c r="BT322" i="67"/>
  <c r="BS322" i="67"/>
  <c r="BR322" i="67"/>
  <c r="BQ322" i="67"/>
  <c r="BO322" i="67"/>
  <c r="BN322" i="67"/>
  <c r="BM322" i="67"/>
  <c r="BL322" i="67"/>
  <c r="BK322" i="67"/>
  <c r="BE322" i="67"/>
  <c r="BD322" i="67"/>
  <c r="BC293" i="67"/>
  <c r="BB322" i="67"/>
  <c r="BA322" i="67"/>
  <c r="AZ322" i="67"/>
  <c r="AY322" i="67"/>
  <c r="AX322" i="67"/>
  <c r="AW322" i="67"/>
  <c r="AV322" i="67"/>
  <c r="AU322" i="67"/>
  <c r="AT322" i="67"/>
  <c r="AS322" i="67"/>
  <c r="AR322" i="67"/>
  <c r="AQ322" i="67"/>
  <c r="AP322" i="67"/>
  <c r="AO322" i="67"/>
  <c r="AN322" i="67"/>
  <c r="AM322" i="67"/>
  <c r="AL322" i="67"/>
  <c r="AK322" i="67"/>
  <c r="AG322" i="67"/>
  <c r="BU321" i="67"/>
  <c r="BT321" i="67"/>
  <c r="BS321" i="67"/>
  <c r="BR321" i="67"/>
  <c r="BQ321" i="67"/>
  <c r="BJ315" i="67"/>
  <c r="BJ316" i="67"/>
  <c r="BJ317" i="67"/>
  <c r="BJ318" i="67"/>
  <c r="BJ319" i="67"/>
  <c r="BJ320" i="67"/>
  <c r="BJ321" i="67"/>
  <c r="BO321" i="67"/>
  <c r="BI315" i="67"/>
  <c r="BI316" i="67"/>
  <c r="BI317" i="67"/>
  <c r="BI318" i="67"/>
  <c r="BI319" i="67"/>
  <c r="BI320" i="67"/>
  <c r="BI321" i="67"/>
  <c r="BN321" i="67"/>
  <c r="BH315" i="67"/>
  <c r="BH316" i="67"/>
  <c r="BH317" i="67"/>
  <c r="BH318" i="67"/>
  <c r="BH319" i="67"/>
  <c r="BH320" i="67"/>
  <c r="BH321" i="67"/>
  <c r="BM321" i="67"/>
  <c r="BL321" i="67"/>
  <c r="BK321" i="67"/>
  <c r="BE321" i="67"/>
  <c r="BD321" i="67"/>
  <c r="BC292" i="67"/>
  <c r="BB321" i="67"/>
  <c r="BA321" i="67"/>
  <c r="AZ321" i="67"/>
  <c r="AY321" i="67"/>
  <c r="AX321" i="67"/>
  <c r="AW321" i="67"/>
  <c r="AV321" i="67"/>
  <c r="AU321" i="67"/>
  <c r="AT321" i="67"/>
  <c r="AS321" i="67"/>
  <c r="AR321" i="67"/>
  <c r="AQ321" i="67"/>
  <c r="AP321" i="67"/>
  <c r="AO321" i="67"/>
  <c r="AN321" i="67"/>
  <c r="AM321" i="67"/>
  <c r="AL321" i="67"/>
  <c r="AK321" i="67"/>
  <c r="AG321" i="67"/>
  <c r="BU320" i="67"/>
  <c r="BT320" i="67"/>
  <c r="BS320" i="67"/>
  <c r="BR320" i="67"/>
  <c r="BQ320" i="67"/>
  <c r="BO320" i="67"/>
  <c r="BN320" i="67"/>
  <c r="BM320" i="67"/>
  <c r="BL320" i="67"/>
  <c r="BK320" i="67"/>
  <c r="BE320" i="67"/>
  <c r="BD320" i="67"/>
  <c r="BC291" i="67"/>
  <c r="BB320" i="67"/>
  <c r="BA320" i="67"/>
  <c r="AZ320" i="67"/>
  <c r="AY320" i="67"/>
  <c r="AX320" i="67"/>
  <c r="AW320" i="67"/>
  <c r="AV320" i="67"/>
  <c r="AU320" i="67"/>
  <c r="AT320" i="67"/>
  <c r="AS320" i="67"/>
  <c r="AR320" i="67"/>
  <c r="AQ320" i="67"/>
  <c r="AP320" i="67"/>
  <c r="AO320" i="67"/>
  <c r="AN320" i="67"/>
  <c r="AM320" i="67"/>
  <c r="AL320" i="67"/>
  <c r="AK320" i="67"/>
  <c r="AG320" i="67"/>
  <c r="BU319" i="67"/>
  <c r="BT319" i="67"/>
  <c r="BS319" i="67"/>
  <c r="BR319" i="67"/>
  <c r="BQ319" i="67"/>
  <c r="BO319" i="67"/>
  <c r="BN319" i="67"/>
  <c r="BM319" i="67"/>
  <c r="BL319" i="67"/>
  <c r="BK319" i="67"/>
  <c r="BE319" i="67"/>
  <c r="BD319" i="67"/>
  <c r="BC290" i="67"/>
  <c r="BB319" i="67"/>
  <c r="BA319" i="67"/>
  <c r="AZ319" i="67"/>
  <c r="AY319" i="67"/>
  <c r="AX319" i="67"/>
  <c r="AW319" i="67"/>
  <c r="AV319" i="67"/>
  <c r="AU319" i="67"/>
  <c r="AT319" i="67"/>
  <c r="AS319" i="67"/>
  <c r="AR319" i="67"/>
  <c r="AQ319" i="67"/>
  <c r="AP319" i="67"/>
  <c r="AO319" i="67"/>
  <c r="AN319" i="67"/>
  <c r="AM319" i="67"/>
  <c r="AL319" i="67"/>
  <c r="AK319" i="67"/>
  <c r="AG319" i="67"/>
  <c r="BU318" i="67"/>
  <c r="BT318" i="67"/>
  <c r="BS318" i="67"/>
  <c r="BR318" i="67"/>
  <c r="BQ318" i="67"/>
  <c r="BO318" i="67"/>
  <c r="BN318" i="67"/>
  <c r="BM318" i="67"/>
  <c r="BL318" i="67"/>
  <c r="BK318" i="67"/>
  <c r="BE318" i="67"/>
  <c r="BD318" i="67"/>
  <c r="BC289" i="67"/>
  <c r="BB318" i="67"/>
  <c r="BA318" i="67"/>
  <c r="AZ318" i="67"/>
  <c r="AY318" i="67"/>
  <c r="AX318" i="67"/>
  <c r="AW318" i="67"/>
  <c r="AV318" i="67"/>
  <c r="AU318" i="67"/>
  <c r="AT318" i="67"/>
  <c r="AS318" i="67"/>
  <c r="AR318" i="67"/>
  <c r="AQ318" i="67"/>
  <c r="AP318" i="67"/>
  <c r="AO318" i="67"/>
  <c r="AN318" i="67"/>
  <c r="AM318" i="67"/>
  <c r="AL318" i="67"/>
  <c r="AK318" i="67"/>
  <c r="AG318" i="67"/>
  <c r="BU317" i="67"/>
  <c r="BT317" i="67"/>
  <c r="BS317" i="67"/>
  <c r="BR317" i="67"/>
  <c r="BQ317" i="67"/>
  <c r="BO317" i="67"/>
  <c r="BN317" i="67"/>
  <c r="BM317" i="67"/>
  <c r="BL317" i="67"/>
  <c r="BK317" i="67"/>
  <c r="BE317" i="67"/>
  <c r="BD317" i="67"/>
  <c r="BC288" i="67"/>
  <c r="BB317" i="67"/>
  <c r="BA317" i="67"/>
  <c r="AZ317" i="67"/>
  <c r="AY317" i="67"/>
  <c r="AX317" i="67"/>
  <c r="AW317" i="67"/>
  <c r="AV317" i="67"/>
  <c r="AU317" i="67"/>
  <c r="AT317" i="67"/>
  <c r="AS317" i="67"/>
  <c r="AR317" i="67"/>
  <c r="AQ317" i="67"/>
  <c r="AP317" i="67"/>
  <c r="AO317" i="67"/>
  <c r="AN317" i="67"/>
  <c r="AM317" i="67"/>
  <c r="AL317" i="67"/>
  <c r="AK317" i="67"/>
  <c r="AG317" i="67"/>
  <c r="BU316" i="67"/>
  <c r="BT316" i="67"/>
  <c r="BS316" i="67"/>
  <c r="BR316" i="67"/>
  <c r="BQ316" i="67"/>
  <c r="BO316" i="67"/>
  <c r="BN316" i="67"/>
  <c r="BM316" i="67"/>
  <c r="BL316" i="67"/>
  <c r="BK316" i="67"/>
  <c r="BE316" i="67"/>
  <c r="BD316" i="67"/>
  <c r="BC287" i="67"/>
  <c r="BB316" i="67"/>
  <c r="BA316" i="67"/>
  <c r="AZ316" i="67"/>
  <c r="AY316" i="67"/>
  <c r="AX316" i="67"/>
  <c r="AW316" i="67"/>
  <c r="AV316" i="67"/>
  <c r="AU316" i="67"/>
  <c r="AT316" i="67"/>
  <c r="AS316" i="67"/>
  <c r="AR316" i="67"/>
  <c r="AQ316" i="67"/>
  <c r="AP316" i="67"/>
  <c r="AO316" i="67"/>
  <c r="AN316" i="67"/>
  <c r="AM316" i="67"/>
  <c r="AL316" i="67"/>
  <c r="AK316" i="67"/>
  <c r="AG316" i="67"/>
  <c r="BU315" i="67"/>
  <c r="BT315" i="67"/>
  <c r="BS315" i="67"/>
  <c r="BR315" i="67"/>
  <c r="BQ315" i="67"/>
  <c r="BO315" i="67"/>
  <c r="BN315" i="67"/>
  <c r="BM315" i="67"/>
  <c r="BL315" i="67"/>
  <c r="BK315" i="67"/>
  <c r="BE315" i="67"/>
  <c r="BD315" i="67"/>
  <c r="BC286" i="67"/>
  <c r="BB315" i="67"/>
  <c r="BA315" i="67"/>
  <c r="AZ315" i="67"/>
  <c r="AY315" i="67"/>
  <c r="AX315" i="67"/>
  <c r="AW315" i="67"/>
  <c r="AV315" i="67"/>
  <c r="AU315" i="67"/>
  <c r="AT315" i="67"/>
  <c r="AS315" i="67"/>
  <c r="AR315" i="67"/>
  <c r="AQ315" i="67"/>
  <c r="AP315" i="67"/>
  <c r="AO315" i="67"/>
  <c r="AN315" i="67"/>
  <c r="AM315" i="67"/>
  <c r="AL315" i="67"/>
  <c r="AK315" i="67"/>
  <c r="AG315" i="67"/>
  <c r="BU314" i="67"/>
  <c r="BT314" i="67"/>
  <c r="BS314" i="67"/>
  <c r="BR314" i="67"/>
  <c r="BQ314" i="67"/>
  <c r="BJ311" i="67"/>
  <c r="BJ312" i="67"/>
  <c r="BJ313" i="67"/>
  <c r="BJ314" i="67"/>
  <c r="BO314" i="67"/>
  <c r="BI311" i="67"/>
  <c r="BI312" i="67"/>
  <c r="BI313" i="67"/>
  <c r="BI314" i="67"/>
  <c r="BN314" i="67"/>
  <c r="BH311" i="67"/>
  <c r="BH312" i="67"/>
  <c r="BH313" i="67"/>
  <c r="BH314" i="67"/>
  <c r="BM314" i="67"/>
  <c r="BL314" i="67"/>
  <c r="BK314" i="67"/>
  <c r="BE314" i="67"/>
  <c r="BD314" i="67"/>
  <c r="BC285" i="67"/>
  <c r="BB314" i="67"/>
  <c r="BA314" i="67"/>
  <c r="AZ314" i="67"/>
  <c r="AY314" i="67"/>
  <c r="AX314" i="67"/>
  <c r="AW314" i="67"/>
  <c r="AV314" i="67"/>
  <c r="AU314" i="67"/>
  <c r="AT314" i="67"/>
  <c r="AS314" i="67"/>
  <c r="AR314" i="67"/>
  <c r="AQ314" i="67"/>
  <c r="AP314" i="67"/>
  <c r="AO314" i="67"/>
  <c r="AN314" i="67"/>
  <c r="AM314" i="67"/>
  <c r="AL314" i="67"/>
  <c r="AK314" i="67"/>
  <c r="AG314" i="67"/>
  <c r="BU313" i="67"/>
  <c r="BT313" i="67"/>
  <c r="BS313" i="67"/>
  <c r="BR313" i="67"/>
  <c r="BQ313" i="67"/>
  <c r="BO313" i="67"/>
  <c r="BN313" i="67"/>
  <c r="BM313" i="67"/>
  <c r="BL313" i="67"/>
  <c r="BK313" i="67"/>
  <c r="BE313" i="67"/>
  <c r="BD313" i="67"/>
  <c r="BC284" i="67"/>
  <c r="BB313" i="67"/>
  <c r="BA313" i="67"/>
  <c r="AZ313" i="67"/>
  <c r="AY313" i="67"/>
  <c r="AX313" i="67"/>
  <c r="AW313" i="67"/>
  <c r="AV313" i="67"/>
  <c r="AU313" i="67"/>
  <c r="AT313" i="67"/>
  <c r="AS313" i="67"/>
  <c r="AR313" i="67"/>
  <c r="AQ313" i="67"/>
  <c r="AP313" i="67"/>
  <c r="AO313" i="67"/>
  <c r="AN313" i="67"/>
  <c r="AM313" i="67"/>
  <c r="AL313" i="67"/>
  <c r="AK313" i="67"/>
  <c r="AG313" i="67"/>
  <c r="BU312" i="67"/>
  <c r="BT312" i="67"/>
  <c r="BS312" i="67"/>
  <c r="BR312" i="67"/>
  <c r="BQ312" i="67"/>
  <c r="BO312" i="67"/>
  <c r="BN312" i="67"/>
  <c r="BM312" i="67"/>
  <c r="BL312" i="67"/>
  <c r="BK312" i="67"/>
  <c r="BE312" i="67"/>
  <c r="BD312" i="67"/>
  <c r="BC283" i="67"/>
  <c r="BB312" i="67"/>
  <c r="BA312" i="67"/>
  <c r="AZ312" i="67"/>
  <c r="AY312" i="67"/>
  <c r="AX312" i="67"/>
  <c r="AW312" i="67"/>
  <c r="AV312" i="67"/>
  <c r="AU312" i="67"/>
  <c r="AT312" i="67"/>
  <c r="AS312" i="67"/>
  <c r="AR312" i="67"/>
  <c r="AQ312" i="67"/>
  <c r="AP312" i="67"/>
  <c r="AO312" i="67"/>
  <c r="AN312" i="67"/>
  <c r="AM312" i="67"/>
  <c r="AL312" i="67"/>
  <c r="AK312" i="67"/>
  <c r="AG312" i="67"/>
  <c r="BU311" i="67"/>
  <c r="BT311" i="67"/>
  <c r="BS311" i="67"/>
  <c r="BR311" i="67"/>
  <c r="BQ311" i="67"/>
  <c r="BO311" i="67"/>
  <c r="BN311" i="67"/>
  <c r="BM311" i="67"/>
  <c r="BL311" i="67"/>
  <c r="BK311" i="67"/>
  <c r="BE311" i="67"/>
  <c r="BD311" i="67"/>
  <c r="BC282" i="67"/>
  <c r="BB311" i="67"/>
  <c r="BA311" i="67"/>
  <c r="AZ311" i="67"/>
  <c r="AY311" i="67"/>
  <c r="AX311" i="67"/>
  <c r="AW311" i="67"/>
  <c r="AV311" i="67"/>
  <c r="AU311" i="67"/>
  <c r="AT311" i="67"/>
  <c r="AS311" i="67"/>
  <c r="AR311" i="67"/>
  <c r="AQ311" i="67"/>
  <c r="AP311" i="67"/>
  <c r="AO311" i="67"/>
  <c r="AN311" i="67"/>
  <c r="AM311" i="67"/>
  <c r="AL311" i="67"/>
  <c r="AK311" i="67"/>
  <c r="AG311" i="67"/>
  <c r="BU310" i="67"/>
  <c r="BT310" i="67"/>
  <c r="BS310" i="67"/>
  <c r="BR310" i="67"/>
  <c r="BQ310" i="67"/>
  <c r="BJ310" i="67"/>
  <c r="BO310" i="67"/>
  <c r="BI310" i="67"/>
  <c r="BN310" i="67"/>
  <c r="BH310" i="67"/>
  <c r="BM310" i="67"/>
  <c r="BL310" i="67"/>
  <c r="BK310" i="67"/>
  <c r="BE310" i="67"/>
  <c r="BD310" i="67"/>
  <c r="BC281" i="67"/>
  <c r="BB310" i="67"/>
  <c r="BA310" i="67"/>
  <c r="AZ310" i="67"/>
  <c r="AY310" i="67"/>
  <c r="AX310" i="67"/>
  <c r="AW310" i="67"/>
  <c r="AV310" i="67"/>
  <c r="AU310" i="67"/>
  <c r="AT310" i="67"/>
  <c r="AS310" i="67"/>
  <c r="AR310" i="67"/>
  <c r="AQ310" i="67"/>
  <c r="AP310" i="67"/>
  <c r="AO310" i="67"/>
  <c r="AN310" i="67"/>
  <c r="AM310" i="67"/>
  <c r="AL310" i="67"/>
  <c r="AK310" i="67"/>
  <c r="AG310" i="67"/>
  <c r="BU309" i="67"/>
  <c r="BT309" i="67"/>
  <c r="BS309" i="67"/>
  <c r="BR309" i="67"/>
  <c r="BQ309" i="67"/>
  <c r="BJ302" i="67"/>
  <c r="BJ303" i="67"/>
  <c r="BJ304" i="67"/>
  <c r="BJ305" i="67"/>
  <c r="BJ306" i="67"/>
  <c r="BJ307" i="67"/>
  <c r="BJ308" i="67"/>
  <c r="BJ309" i="67"/>
  <c r="BO309" i="67"/>
  <c r="BI302" i="67"/>
  <c r="BI303" i="67"/>
  <c r="BI304" i="67"/>
  <c r="BI305" i="67"/>
  <c r="BI306" i="67"/>
  <c r="BI307" i="67"/>
  <c r="BI308" i="67"/>
  <c r="BI309" i="67"/>
  <c r="BN309" i="67"/>
  <c r="BH302" i="67"/>
  <c r="BH303" i="67"/>
  <c r="BH304" i="67"/>
  <c r="BH305" i="67"/>
  <c r="BH306" i="67"/>
  <c r="BH307" i="67"/>
  <c r="BH308" i="67"/>
  <c r="BH309" i="67"/>
  <c r="BM309" i="67"/>
  <c r="BL309" i="67"/>
  <c r="BK309" i="67"/>
  <c r="BE309" i="67"/>
  <c r="BD309" i="67"/>
  <c r="BC280" i="67"/>
  <c r="BB309" i="67"/>
  <c r="BA309" i="67"/>
  <c r="AZ309" i="67"/>
  <c r="AY309" i="67"/>
  <c r="AX309" i="67"/>
  <c r="AW309" i="67"/>
  <c r="AV309" i="67"/>
  <c r="AU309" i="67"/>
  <c r="AT309" i="67"/>
  <c r="AS309" i="67"/>
  <c r="AR309" i="67"/>
  <c r="AQ309" i="67"/>
  <c r="AP309" i="67"/>
  <c r="AO309" i="67"/>
  <c r="AN309" i="67"/>
  <c r="AM309" i="67"/>
  <c r="AL309" i="67"/>
  <c r="AK309" i="67"/>
  <c r="AG309" i="67"/>
  <c r="BU308" i="67"/>
  <c r="BT308" i="67"/>
  <c r="BS308" i="67"/>
  <c r="BR308" i="67"/>
  <c r="BQ308" i="67"/>
  <c r="BO308" i="67"/>
  <c r="BN308" i="67"/>
  <c r="BM308" i="67"/>
  <c r="BL308" i="67"/>
  <c r="BK308" i="67"/>
  <c r="BE308" i="67"/>
  <c r="BD308" i="67"/>
  <c r="BC279" i="67"/>
  <c r="BB308" i="67"/>
  <c r="BA308" i="67"/>
  <c r="AZ308" i="67"/>
  <c r="AY308" i="67"/>
  <c r="AX308" i="67"/>
  <c r="AW308" i="67"/>
  <c r="AV308" i="67"/>
  <c r="AU308" i="67"/>
  <c r="AT308" i="67"/>
  <c r="AS308" i="67"/>
  <c r="AR308" i="67"/>
  <c r="AQ308" i="67"/>
  <c r="AP308" i="67"/>
  <c r="AO308" i="67"/>
  <c r="AN308" i="67"/>
  <c r="AM308" i="67"/>
  <c r="AL308" i="67"/>
  <c r="AK308" i="67"/>
  <c r="AG308" i="67"/>
  <c r="BU307" i="67"/>
  <c r="BT307" i="67"/>
  <c r="BS307" i="67"/>
  <c r="BR307" i="67"/>
  <c r="BQ307" i="67"/>
  <c r="BO307" i="67"/>
  <c r="BN307" i="67"/>
  <c r="BM307" i="67"/>
  <c r="BL307" i="67"/>
  <c r="BK307" i="67"/>
  <c r="BE307" i="67"/>
  <c r="BD307" i="67"/>
  <c r="BC278" i="67"/>
  <c r="BB307" i="67"/>
  <c r="BA307" i="67"/>
  <c r="AZ307" i="67"/>
  <c r="AY307" i="67"/>
  <c r="AX307" i="67"/>
  <c r="AW307" i="67"/>
  <c r="AV307" i="67"/>
  <c r="AU307" i="67"/>
  <c r="AT307" i="67"/>
  <c r="AS307" i="67"/>
  <c r="AR307" i="67"/>
  <c r="AQ307" i="67"/>
  <c r="AP307" i="67"/>
  <c r="AO307" i="67"/>
  <c r="AN307" i="67"/>
  <c r="AM307" i="67"/>
  <c r="AL307" i="67"/>
  <c r="AK307" i="67"/>
  <c r="AG307" i="67"/>
  <c r="BU306" i="67"/>
  <c r="BT306" i="67"/>
  <c r="BS306" i="67"/>
  <c r="BR306" i="67"/>
  <c r="BQ306" i="67"/>
  <c r="BO306" i="67"/>
  <c r="BN306" i="67"/>
  <c r="BM306" i="67"/>
  <c r="BL306" i="67"/>
  <c r="BK306" i="67"/>
  <c r="BE306" i="67"/>
  <c r="BD306" i="67"/>
  <c r="BC277" i="67"/>
  <c r="BB306" i="67"/>
  <c r="BA306" i="67"/>
  <c r="AZ306" i="67"/>
  <c r="AY306" i="67"/>
  <c r="AX306" i="67"/>
  <c r="AW306" i="67"/>
  <c r="AV306" i="67"/>
  <c r="AU306" i="67"/>
  <c r="AT306" i="67"/>
  <c r="AS306" i="67"/>
  <c r="AR306" i="67"/>
  <c r="AQ306" i="67"/>
  <c r="AP306" i="67"/>
  <c r="AO306" i="67"/>
  <c r="AN306" i="67"/>
  <c r="AM306" i="67"/>
  <c r="AL306" i="67"/>
  <c r="AK306" i="67"/>
  <c r="AG306" i="67"/>
  <c r="BU305" i="67"/>
  <c r="BT305" i="67"/>
  <c r="BS305" i="67"/>
  <c r="BR305" i="67"/>
  <c r="BQ305" i="67"/>
  <c r="BO305" i="67"/>
  <c r="BN305" i="67"/>
  <c r="BM305" i="67"/>
  <c r="BL305" i="67"/>
  <c r="BK305" i="67"/>
  <c r="BE305" i="67"/>
  <c r="BD305" i="67"/>
  <c r="BC276" i="67"/>
  <c r="BB305" i="67"/>
  <c r="BA305" i="67"/>
  <c r="AZ305" i="67"/>
  <c r="AY305" i="67"/>
  <c r="AX305" i="67"/>
  <c r="AW305" i="67"/>
  <c r="AV305" i="67"/>
  <c r="AU305" i="67"/>
  <c r="AT305" i="67"/>
  <c r="AS305" i="67"/>
  <c r="AR305" i="67"/>
  <c r="AQ305" i="67"/>
  <c r="AP305" i="67"/>
  <c r="AO305" i="67"/>
  <c r="AN305" i="67"/>
  <c r="AM305" i="67"/>
  <c r="AL305" i="67"/>
  <c r="AK305" i="67"/>
  <c r="AG305" i="67"/>
  <c r="BU304" i="67"/>
  <c r="BT304" i="67"/>
  <c r="BS304" i="67"/>
  <c r="BR304" i="67"/>
  <c r="BQ304" i="67"/>
  <c r="BO304" i="67"/>
  <c r="BN304" i="67"/>
  <c r="BM304" i="67"/>
  <c r="BL304" i="67"/>
  <c r="BK304" i="67"/>
  <c r="BE304" i="67"/>
  <c r="BD304" i="67"/>
  <c r="BC275" i="67"/>
  <c r="BB304" i="67"/>
  <c r="BA304" i="67"/>
  <c r="AZ304" i="67"/>
  <c r="AY304" i="67"/>
  <c r="AX304" i="67"/>
  <c r="AW304" i="67"/>
  <c r="AV304" i="67"/>
  <c r="AU304" i="67"/>
  <c r="AT304" i="67"/>
  <c r="AS304" i="67"/>
  <c r="AR304" i="67"/>
  <c r="AQ304" i="67"/>
  <c r="AP304" i="67"/>
  <c r="AO304" i="67"/>
  <c r="AN304" i="67"/>
  <c r="AM304" i="67"/>
  <c r="AL304" i="67"/>
  <c r="AK304" i="67"/>
  <c r="AG304" i="67"/>
  <c r="BU303" i="67"/>
  <c r="BT303" i="67"/>
  <c r="BS303" i="67"/>
  <c r="BR303" i="67"/>
  <c r="BQ303" i="67"/>
  <c r="BO303" i="67"/>
  <c r="BN303" i="67"/>
  <c r="BM303" i="67"/>
  <c r="BL303" i="67"/>
  <c r="BK303" i="67"/>
  <c r="BE303" i="67"/>
  <c r="BD303" i="67"/>
  <c r="BC274" i="67"/>
  <c r="BB303" i="67"/>
  <c r="BA303" i="67"/>
  <c r="AZ303" i="67"/>
  <c r="AY303" i="67"/>
  <c r="AX303" i="67"/>
  <c r="AW303" i="67"/>
  <c r="AV303" i="67"/>
  <c r="AU303" i="67"/>
  <c r="AT303" i="67"/>
  <c r="AS303" i="67"/>
  <c r="AR303" i="67"/>
  <c r="AQ303" i="67"/>
  <c r="AP303" i="67"/>
  <c r="AO303" i="67"/>
  <c r="AN303" i="67"/>
  <c r="AM303" i="67"/>
  <c r="AL303" i="67"/>
  <c r="AK303" i="67"/>
  <c r="AG303" i="67"/>
  <c r="BU302" i="67"/>
  <c r="BT302" i="67"/>
  <c r="BS302" i="67"/>
  <c r="BR302" i="67"/>
  <c r="BQ302" i="67"/>
  <c r="BO302" i="67"/>
  <c r="BN302" i="67"/>
  <c r="BM302" i="67"/>
  <c r="BL302" i="67"/>
  <c r="BK302" i="67"/>
  <c r="BE302" i="67"/>
  <c r="BD302" i="67"/>
  <c r="BC273" i="67"/>
  <c r="BB302" i="67"/>
  <c r="BA302" i="67"/>
  <c r="AZ302" i="67"/>
  <c r="AY302" i="67"/>
  <c r="AX302" i="67"/>
  <c r="AW302" i="67"/>
  <c r="AV302" i="67"/>
  <c r="AU302" i="67"/>
  <c r="AT302" i="67"/>
  <c r="AS302" i="67"/>
  <c r="AR302" i="67"/>
  <c r="AQ302" i="67"/>
  <c r="AP302" i="67"/>
  <c r="AO302" i="67"/>
  <c r="AN302" i="67"/>
  <c r="AM302" i="67"/>
  <c r="AL302" i="67"/>
  <c r="AK302" i="67"/>
  <c r="AG302" i="67"/>
  <c r="BU301" i="67"/>
  <c r="BT301" i="67"/>
  <c r="BS301" i="67"/>
  <c r="BR301" i="67"/>
  <c r="BQ301" i="67"/>
  <c r="BJ294" i="67"/>
  <c r="BJ295" i="67"/>
  <c r="BJ296" i="67"/>
  <c r="BJ297" i="67"/>
  <c r="BJ298" i="67"/>
  <c r="BJ299" i="67"/>
  <c r="BJ300" i="67"/>
  <c r="BJ301" i="67"/>
  <c r="BO301" i="67"/>
  <c r="BI294" i="67"/>
  <c r="BI295" i="67"/>
  <c r="BI296" i="67"/>
  <c r="BI297" i="67"/>
  <c r="BI298" i="67"/>
  <c r="BI299" i="67"/>
  <c r="BI300" i="67"/>
  <c r="BI301" i="67"/>
  <c r="BN301" i="67"/>
  <c r="BH294" i="67"/>
  <c r="BH295" i="67"/>
  <c r="BH296" i="67"/>
  <c r="BH297" i="67"/>
  <c r="BH298" i="67"/>
  <c r="BH299" i="67"/>
  <c r="BH300" i="67"/>
  <c r="BH301" i="67"/>
  <c r="BM301" i="67"/>
  <c r="BL301" i="67"/>
  <c r="BK301" i="67"/>
  <c r="BE301" i="67"/>
  <c r="BD301" i="67"/>
  <c r="BC272" i="67"/>
  <c r="BB301" i="67"/>
  <c r="BA301" i="67"/>
  <c r="AZ301" i="67"/>
  <c r="AY301" i="67"/>
  <c r="AX301" i="67"/>
  <c r="AW301" i="67"/>
  <c r="AV301" i="67"/>
  <c r="AU301" i="67"/>
  <c r="AT301" i="67"/>
  <c r="AS301" i="67"/>
  <c r="AR301" i="67"/>
  <c r="AQ301" i="67"/>
  <c r="AP301" i="67"/>
  <c r="AO301" i="67"/>
  <c r="AN301" i="67"/>
  <c r="AM301" i="67"/>
  <c r="AL301" i="67"/>
  <c r="AK301" i="67"/>
  <c r="AG301" i="67"/>
  <c r="BU300" i="67"/>
  <c r="BT300" i="67"/>
  <c r="BS300" i="67"/>
  <c r="BR300" i="67"/>
  <c r="BQ300" i="67"/>
  <c r="BO300" i="67"/>
  <c r="BN300" i="67"/>
  <c r="BM300" i="67"/>
  <c r="BL300" i="67"/>
  <c r="BK300" i="67"/>
  <c r="BE300" i="67"/>
  <c r="BD300" i="67"/>
  <c r="BC271" i="67"/>
  <c r="BB300" i="67"/>
  <c r="BA300" i="67"/>
  <c r="AZ300" i="67"/>
  <c r="AY300" i="67"/>
  <c r="AX300" i="67"/>
  <c r="AW300" i="67"/>
  <c r="AV300" i="67"/>
  <c r="AU300" i="67"/>
  <c r="AT300" i="67"/>
  <c r="AS300" i="67"/>
  <c r="AR300" i="67"/>
  <c r="AQ300" i="67"/>
  <c r="AP300" i="67"/>
  <c r="AO300" i="67"/>
  <c r="AN300" i="67"/>
  <c r="AM300" i="67"/>
  <c r="AL300" i="67"/>
  <c r="AK300" i="67"/>
  <c r="AG300" i="67"/>
  <c r="BU299" i="67"/>
  <c r="BT299" i="67"/>
  <c r="BS299" i="67"/>
  <c r="BR299" i="67"/>
  <c r="BQ299" i="67"/>
  <c r="BO299" i="67"/>
  <c r="BN299" i="67"/>
  <c r="BM299" i="67"/>
  <c r="BL299" i="67"/>
  <c r="BK299" i="67"/>
  <c r="BE299" i="67"/>
  <c r="BD299" i="67"/>
  <c r="BC270" i="67"/>
  <c r="BB299" i="67"/>
  <c r="BA299" i="67"/>
  <c r="AZ299" i="67"/>
  <c r="AY299" i="67"/>
  <c r="AX299" i="67"/>
  <c r="AW299" i="67"/>
  <c r="AV299" i="67"/>
  <c r="AU299" i="67"/>
  <c r="AT299" i="67"/>
  <c r="AS299" i="67"/>
  <c r="AR299" i="67"/>
  <c r="AQ299" i="67"/>
  <c r="AP299" i="67"/>
  <c r="AO299" i="67"/>
  <c r="AN299" i="67"/>
  <c r="AM299" i="67"/>
  <c r="AL299" i="67"/>
  <c r="AK299" i="67"/>
  <c r="AG299" i="67"/>
  <c r="BU298" i="67"/>
  <c r="BT298" i="67"/>
  <c r="BS298" i="67"/>
  <c r="BR298" i="67"/>
  <c r="BQ298" i="67"/>
  <c r="BO298" i="67"/>
  <c r="BN298" i="67"/>
  <c r="BM298" i="67"/>
  <c r="BL298" i="67"/>
  <c r="BK298" i="67"/>
  <c r="BE298" i="67"/>
  <c r="BD298" i="67"/>
  <c r="BC269" i="67"/>
  <c r="BB298" i="67"/>
  <c r="BA298" i="67"/>
  <c r="AZ298" i="67"/>
  <c r="AY298" i="67"/>
  <c r="AX298" i="67"/>
  <c r="AW298" i="67"/>
  <c r="AV298" i="67"/>
  <c r="AU298" i="67"/>
  <c r="AT298" i="67"/>
  <c r="AS298" i="67"/>
  <c r="AR298" i="67"/>
  <c r="AQ298" i="67"/>
  <c r="AP298" i="67"/>
  <c r="AO298" i="67"/>
  <c r="AN298" i="67"/>
  <c r="AM298" i="67"/>
  <c r="AL298" i="67"/>
  <c r="AK298" i="67"/>
  <c r="AG298" i="67"/>
  <c r="BU297" i="67"/>
  <c r="BT297" i="67"/>
  <c r="BS297" i="67"/>
  <c r="BR297" i="67"/>
  <c r="BQ297" i="67"/>
  <c r="BO297" i="67"/>
  <c r="BN297" i="67"/>
  <c r="BM297" i="67"/>
  <c r="BL297" i="67"/>
  <c r="BK297" i="67"/>
  <c r="BE297" i="67"/>
  <c r="BD297" i="67"/>
  <c r="BC268" i="67"/>
  <c r="BB297" i="67"/>
  <c r="BA297" i="67"/>
  <c r="AZ297" i="67"/>
  <c r="AY297" i="67"/>
  <c r="AX297" i="67"/>
  <c r="AW297" i="67"/>
  <c r="AV297" i="67"/>
  <c r="AU297" i="67"/>
  <c r="AT297" i="67"/>
  <c r="AS297" i="67"/>
  <c r="AR297" i="67"/>
  <c r="AQ297" i="67"/>
  <c r="AP297" i="67"/>
  <c r="AO297" i="67"/>
  <c r="AN297" i="67"/>
  <c r="AM297" i="67"/>
  <c r="AL297" i="67"/>
  <c r="AK297" i="67"/>
  <c r="AG297" i="67"/>
  <c r="BU296" i="67"/>
  <c r="BT296" i="67"/>
  <c r="BS296" i="67"/>
  <c r="BR296" i="67"/>
  <c r="BQ296" i="67"/>
  <c r="BO296" i="67"/>
  <c r="BN296" i="67"/>
  <c r="BM296" i="67"/>
  <c r="BL296" i="67"/>
  <c r="BK296" i="67"/>
  <c r="BE296" i="67"/>
  <c r="BD296" i="67"/>
  <c r="BC267" i="67"/>
  <c r="BB296" i="67"/>
  <c r="BA296" i="67"/>
  <c r="AZ296" i="67"/>
  <c r="AY296" i="67"/>
  <c r="AX296" i="67"/>
  <c r="AW296" i="67"/>
  <c r="AV296" i="67"/>
  <c r="AU296" i="67"/>
  <c r="AT296" i="67"/>
  <c r="AS296" i="67"/>
  <c r="AR296" i="67"/>
  <c r="AQ296" i="67"/>
  <c r="AP296" i="67"/>
  <c r="AO296" i="67"/>
  <c r="AN296" i="67"/>
  <c r="AM296" i="67"/>
  <c r="AL296" i="67"/>
  <c r="AK296" i="67"/>
  <c r="AG296" i="67"/>
  <c r="BU295" i="67"/>
  <c r="BT295" i="67"/>
  <c r="BS295" i="67"/>
  <c r="BR295" i="67"/>
  <c r="BQ295" i="67"/>
  <c r="BO295" i="67"/>
  <c r="BN295" i="67"/>
  <c r="BM295" i="67"/>
  <c r="BL295" i="67"/>
  <c r="BK295" i="67"/>
  <c r="BE295" i="67"/>
  <c r="BD295" i="67"/>
  <c r="BC266" i="67"/>
  <c r="BB295" i="67"/>
  <c r="BA295" i="67"/>
  <c r="AZ295" i="67"/>
  <c r="AY295" i="67"/>
  <c r="AX295" i="67"/>
  <c r="AW295" i="67"/>
  <c r="AV295" i="67"/>
  <c r="AU295" i="67"/>
  <c r="AT295" i="67"/>
  <c r="AS295" i="67"/>
  <c r="AR295" i="67"/>
  <c r="AQ295" i="67"/>
  <c r="AP295" i="67"/>
  <c r="AO295" i="67"/>
  <c r="AN295" i="67"/>
  <c r="AM295" i="67"/>
  <c r="AL295" i="67"/>
  <c r="AK295" i="67"/>
  <c r="AG295" i="67"/>
  <c r="BU294" i="67"/>
  <c r="BT294" i="67"/>
  <c r="BS294" i="67"/>
  <c r="BR294" i="67"/>
  <c r="BQ294" i="67"/>
  <c r="BO294" i="67"/>
  <c r="BN294" i="67"/>
  <c r="BM294" i="67"/>
  <c r="BL294" i="67"/>
  <c r="BK294" i="67"/>
  <c r="BE294" i="67"/>
  <c r="BD294" i="67"/>
  <c r="BC265" i="67"/>
  <c r="BB294" i="67"/>
  <c r="BA294" i="67"/>
  <c r="AZ294" i="67"/>
  <c r="AY294" i="67"/>
  <c r="AX294" i="67"/>
  <c r="AW294" i="67"/>
  <c r="AV294" i="67"/>
  <c r="AU294" i="67"/>
  <c r="AT294" i="67"/>
  <c r="AS294" i="67"/>
  <c r="AR294" i="67"/>
  <c r="AQ294" i="67"/>
  <c r="AP294" i="67"/>
  <c r="AO294" i="67"/>
  <c r="AN294" i="67"/>
  <c r="AM294" i="67"/>
  <c r="AL294" i="67"/>
  <c r="AK294" i="67"/>
  <c r="AG294" i="67"/>
  <c r="BU293" i="67"/>
  <c r="BT293" i="67"/>
  <c r="BS293" i="67"/>
  <c r="BR293" i="67"/>
  <c r="BQ293" i="67"/>
  <c r="BJ287" i="67"/>
  <c r="BJ288" i="67"/>
  <c r="BJ289" i="67"/>
  <c r="BJ290" i="67"/>
  <c r="BJ291" i="67"/>
  <c r="BJ292" i="67"/>
  <c r="BJ293" i="67"/>
  <c r="BO293" i="67"/>
  <c r="BI287" i="67"/>
  <c r="BI288" i="67"/>
  <c r="BI289" i="67"/>
  <c r="BI290" i="67"/>
  <c r="BI291" i="67"/>
  <c r="BI292" i="67"/>
  <c r="BI293" i="67"/>
  <c r="BN293" i="67"/>
  <c r="BH287" i="67"/>
  <c r="BH288" i="67"/>
  <c r="BH289" i="67"/>
  <c r="BH290" i="67"/>
  <c r="BH291" i="67"/>
  <c r="BH292" i="67"/>
  <c r="BH293" i="67"/>
  <c r="BM293" i="67"/>
  <c r="BL293" i="67"/>
  <c r="BK293" i="67"/>
  <c r="BE293" i="67"/>
  <c r="BD293" i="67"/>
  <c r="BC264" i="67"/>
  <c r="BB293" i="67"/>
  <c r="BA293" i="67"/>
  <c r="AZ293" i="67"/>
  <c r="AY293" i="67"/>
  <c r="AX293" i="67"/>
  <c r="AW293" i="67"/>
  <c r="AV293" i="67"/>
  <c r="AU293" i="67"/>
  <c r="AT293" i="67"/>
  <c r="AS293" i="67"/>
  <c r="AR293" i="67"/>
  <c r="AQ293" i="67"/>
  <c r="AP293" i="67"/>
  <c r="AO293" i="67"/>
  <c r="AN293" i="67"/>
  <c r="AM293" i="67"/>
  <c r="AL293" i="67"/>
  <c r="AK293" i="67"/>
  <c r="AG293" i="67"/>
  <c r="BU292" i="67"/>
  <c r="BT292" i="67"/>
  <c r="BS292" i="67"/>
  <c r="BR292" i="67"/>
  <c r="BQ292" i="67"/>
  <c r="BO292" i="67"/>
  <c r="BN292" i="67"/>
  <c r="BM292" i="67"/>
  <c r="BL292" i="67"/>
  <c r="BK292" i="67"/>
  <c r="BE292" i="67"/>
  <c r="BD292" i="67"/>
  <c r="BC263" i="67"/>
  <c r="BB292" i="67"/>
  <c r="BA292" i="67"/>
  <c r="AZ292" i="67"/>
  <c r="AY292" i="67"/>
  <c r="AX292" i="67"/>
  <c r="AW292" i="67"/>
  <c r="AV292" i="67"/>
  <c r="AU292" i="67"/>
  <c r="AT292" i="67"/>
  <c r="AS292" i="67"/>
  <c r="AR292" i="67"/>
  <c r="AQ292" i="67"/>
  <c r="AP292" i="67"/>
  <c r="AO292" i="67"/>
  <c r="AN292" i="67"/>
  <c r="AM292" i="67"/>
  <c r="AL292" i="67"/>
  <c r="AK292" i="67"/>
  <c r="AG292" i="67"/>
  <c r="BU291" i="67"/>
  <c r="BT291" i="67"/>
  <c r="BS291" i="67"/>
  <c r="BR291" i="67"/>
  <c r="BQ291" i="67"/>
  <c r="BO291" i="67"/>
  <c r="BN291" i="67"/>
  <c r="BM291" i="67"/>
  <c r="BL291" i="67"/>
  <c r="BK291" i="67"/>
  <c r="BE291" i="67"/>
  <c r="BD291" i="67"/>
  <c r="BC262" i="67"/>
  <c r="BB291" i="67"/>
  <c r="BA291" i="67"/>
  <c r="AZ291" i="67"/>
  <c r="AY291" i="67"/>
  <c r="AX291" i="67"/>
  <c r="AW291" i="67"/>
  <c r="AV291" i="67"/>
  <c r="AU291" i="67"/>
  <c r="AT291" i="67"/>
  <c r="AS291" i="67"/>
  <c r="AR291" i="67"/>
  <c r="AQ291" i="67"/>
  <c r="AP291" i="67"/>
  <c r="AO291" i="67"/>
  <c r="AN291" i="67"/>
  <c r="AM291" i="67"/>
  <c r="AL291" i="67"/>
  <c r="AK291" i="67"/>
  <c r="AG291" i="67"/>
  <c r="BU290" i="67"/>
  <c r="BT290" i="67"/>
  <c r="BS290" i="67"/>
  <c r="BR290" i="67"/>
  <c r="BQ290" i="67"/>
  <c r="BO290" i="67"/>
  <c r="BN290" i="67"/>
  <c r="BM290" i="67"/>
  <c r="BL290" i="67"/>
  <c r="BK290" i="67"/>
  <c r="BE290" i="67"/>
  <c r="BD290" i="67"/>
  <c r="BC261" i="67"/>
  <c r="BB290" i="67"/>
  <c r="BA290" i="67"/>
  <c r="AZ290" i="67"/>
  <c r="AY290" i="67"/>
  <c r="AX290" i="67"/>
  <c r="AW290" i="67"/>
  <c r="AV290" i="67"/>
  <c r="AU290" i="67"/>
  <c r="AT290" i="67"/>
  <c r="AS290" i="67"/>
  <c r="AR290" i="67"/>
  <c r="AQ290" i="67"/>
  <c r="AP290" i="67"/>
  <c r="AO290" i="67"/>
  <c r="AN290" i="67"/>
  <c r="AM290" i="67"/>
  <c r="AL290" i="67"/>
  <c r="AK290" i="67"/>
  <c r="AG290" i="67"/>
  <c r="BU289" i="67"/>
  <c r="BT289" i="67"/>
  <c r="BS289" i="67"/>
  <c r="BR289" i="67"/>
  <c r="BQ289" i="67"/>
  <c r="BO289" i="67"/>
  <c r="BN289" i="67"/>
  <c r="BM289" i="67"/>
  <c r="BL289" i="67"/>
  <c r="BK289" i="67"/>
  <c r="BE289" i="67"/>
  <c r="BD289" i="67"/>
  <c r="BC260" i="67"/>
  <c r="BB289" i="67"/>
  <c r="BA289" i="67"/>
  <c r="AZ289" i="67"/>
  <c r="AY289" i="67"/>
  <c r="AX289" i="67"/>
  <c r="AW289" i="67"/>
  <c r="AV289" i="67"/>
  <c r="AU289" i="67"/>
  <c r="AT289" i="67"/>
  <c r="AS289" i="67"/>
  <c r="AR289" i="67"/>
  <c r="AQ289" i="67"/>
  <c r="AP289" i="67"/>
  <c r="AO289" i="67"/>
  <c r="AN289" i="67"/>
  <c r="AM289" i="67"/>
  <c r="AL289" i="67"/>
  <c r="AK289" i="67"/>
  <c r="AG289" i="67"/>
  <c r="BU288" i="67"/>
  <c r="BT288" i="67"/>
  <c r="BS288" i="67"/>
  <c r="BR288" i="67"/>
  <c r="BQ288" i="67"/>
  <c r="BO288" i="67"/>
  <c r="BN288" i="67"/>
  <c r="BM288" i="67"/>
  <c r="BL288" i="67"/>
  <c r="BK288" i="67"/>
  <c r="BE288" i="67"/>
  <c r="BD288" i="67"/>
  <c r="BC259" i="67"/>
  <c r="BB288" i="67"/>
  <c r="BA288" i="67"/>
  <c r="AZ288" i="67"/>
  <c r="AY288" i="67"/>
  <c r="AX288" i="67"/>
  <c r="AW288" i="67"/>
  <c r="AV288" i="67"/>
  <c r="AU288" i="67"/>
  <c r="AT288" i="67"/>
  <c r="AS288" i="67"/>
  <c r="AR288" i="67"/>
  <c r="AQ288" i="67"/>
  <c r="AP288" i="67"/>
  <c r="AO288" i="67"/>
  <c r="AN288" i="67"/>
  <c r="AM288" i="67"/>
  <c r="AL288" i="67"/>
  <c r="AK288" i="67"/>
  <c r="AG288" i="67"/>
  <c r="BU287" i="67"/>
  <c r="BT287" i="67"/>
  <c r="BS287" i="67"/>
  <c r="BR287" i="67"/>
  <c r="BQ287" i="67"/>
  <c r="BO287" i="67"/>
  <c r="BN287" i="67"/>
  <c r="BM287" i="67"/>
  <c r="BL287" i="67"/>
  <c r="BK287" i="67"/>
  <c r="BE287" i="67"/>
  <c r="BD287" i="67"/>
  <c r="BC258" i="67"/>
  <c r="BB287" i="67"/>
  <c r="BA287" i="67"/>
  <c r="AZ287" i="67"/>
  <c r="AY287" i="67"/>
  <c r="AX287" i="67"/>
  <c r="AW287" i="67"/>
  <c r="AV287" i="67"/>
  <c r="AU287" i="67"/>
  <c r="AT287" i="67"/>
  <c r="AS287" i="67"/>
  <c r="AR287" i="67"/>
  <c r="AQ287" i="67"/>
  <c r="AP287" i="67"/>
  <c r="AO287" i="67"/>
  <c r="AN287" i="67"/>
  <c r="AM287" i="67"/>
  <c r="AL287" i="67"/>
  <c r="AK287" i="67"/>
  <c r="AG287" i="67"/>
  <c r="BU286" i="67"/>
  <c r="BT286" i="67"/>
  <c r="BS286" i="67"/>
  <c r="BR286" i="67"/>
  <c r="BQ286" i="67"/>
  <c r="BJ282" i="67"/>
  <c r="BJ283" i="67"/>
  <c r="BJ284" i="67"/>
  <c r="BJ285" i="67"/>
  <c r="BJ286" i="67"/>
  <c r="BO286" i="67"/>
  <c r="BI282" i="67"/>
  <c r="BI283" i="67"/>
  <c r="BI284" i="67"/>
  <c r="BI285" i="67"/>
  <c r="BI286" i="67"/>
  <c r="BN286" i="67"/>
  <c r="BH282" i="67"/>
  <c r="BH283" i="67"/>
  <c r="BH284" i="67"/>
  <c r="BH285" i="67"/>
  <c r="BH286" i="67"/>
  <c r="BM286" i="67"/>
  <c r="BL286" i="67"/>
  <c r="BK286" i="67"/>
  <c r="BE286" i="67"/>
  <c r="BD286" i="67"/>
  <c r="BC257" i="67"/>
  <c r="BB286" i="67"/>
  <c r="BA286" i="67"/>
  <c r="AZ286" i="67"/>
  <c r="AY286" i="67"/>
  <c r="AX286" i="67"/>
  <c r="AW286" i="67"/>
  <c r="AV286" i="67"/>
  <c r="AU286" i="67"/>
  <c r="AT286" i="67"/>
  <c r="AS286" i="67"/>
  <c r="AR286" i="67"/>
  <c r="AQ286" i="67"/>
  <c r="AP286" i="67"/>
  <c r="AO286" i="67"/>
  <c r="AN286" i="67"/>
  <c r="AM286" i="67"/>
  <c r="AL286" i="67"/>
  <c r="AK286" i="67"/>
  <c r="AG286" i="67"/>
  <c r="BU285" i="67"/>
  <c r="BT285" i="67"/>
  <c r="BS285" i="67"/>
  <c r="BR285" i="67"/>
  <c r="BQ285" i="67"/>
  <c r="BO285" i="67"/>
  <c r="BN285" i="67"/>
  <c r="BM285" i="67"/>
  <c r="BL285" i="67"/>
  <c r="BK285" i="67"/>
  <c r="BE285" i="67"/>
  <c r="BD285" i="67"/>
  <c r="BC256" i="67"/>
  <c r="BB285" i="67"/>
  <c r="BA285" i="67"/>
  <c r="AZ285" i="67"/>
  <c r="AY285" i="67"/>
  <c r="AX285" i="67"/>
  <c r="AW285" i="67"/>
  <c r="AV285" i="67"/>
  <c r="AU285" i="67"/>
  <c r="AT285" i="67"/>
  <c r="AS285" i="67"/>
  <c r="AR285" i="67"/>
  <c r="AQ285" i="67"/>
  <c r="AP285" i="67"/>
  <c r="AO285" i="67"/>
  <c r="AN285" i="67"/>
  <c r="AM285" i="67"/>
  <c r="AL285" i="67"/>
  <c r="AK285" i="67"/>
  <c r="AG285" i="67"/>
  <c r="BU284" i="67"/>
  <c r="BT284" i="67"/>
  <c r="BS284" i="67"/>
  <c r="BR284" i="67"/>
  <c r="BQ284" i="67"/>
  <c r="BO284" i="67"/>
  <c r="BN284" i="67"/>
  <c r="BM284" i="67"/>
  <c r="BL284" i="67"/>
  <c r="BK284" i="67"/>
  <c r="BE284" i="67"/>
  <c r="BD284" i="67"/>
  <c r="BC255" i="67"/>
  <c r="BB284" i="67"/>
  <c r="BA284" i="67"/>
  <c r="AZ284" i="67"/>
  <c r="AY284" i="67"/>
  <c r="AX284" i="67"/>
  <c r="AW284" i="67"/>
  <c r="AV284" i="67"/>
  <c r="AU284" i="67"/>
  <c r="AT284" i="67"/>
  <c r="AS284" i="67"/>
  <c r="AR284" i="67"/>
  <c r="AQ284" i="67"/>
  <c r="AP284" i="67"/>
  <c r="AO284" i="67"/>
  <c r="AN284" i="67"/>
  <c r="AM284" i="67"/>
  <c r="AL284" i="67"/>
  <c r="AK284" i="67"/>
  <c r="AG284" i="67"/>
  <c r="BU283" i="67"/>
  <c r="BT283" i="67"/>
  <c r="BS283" i="67"/>
  <c r="BR283" i="67"/>
  <c r="BQ283" i="67"/>
  <c r="BO283" i="67"/>
  <c r="BN283" i="67"/>
  <c r="BM283" i="67"/>
  <c r="BL283" i="67"/>
  <c r="BK283" i="67"/>
  <c r="BE283" i="67"/>
  <c r="BD283" i="67"/>
  <c r="BC254" i="67"/>
  <c r="BB283" i="67"/>
  <c r="BA283" i="67"/>
  <c r="AZ283" i="67"/>
  <c r="AY283" i="67"/>
  <c r="AX283" i="67"/>
  <c r="AW283" i="67"/>
  <c r="AV283" i="67"/>
  <c r="AU283" i="67"/>
  <c r="AT283" i="67"/>
  <c r="AS283" i="67"/>
  <c r="AR283" i="67"/>
  <c r="AQ283" i="67"/>
  <c r="AP283" i="67"/>
  <c r="AO283" i="67"/>
  <c r="AN283" i="67"/>
  <c r="AM283" i="67"/>
  <c r="AL283" i="67"/>
  <c r="AK283" i="67"/>
  <c r="AG283" i="67"/>
  <c r="BU282" i="67"/>
  <c r="BT282" i="67"/>
  <c r="BS282" i="67"/>
  <c r="BR282" i="67"/>
  <c r="BQ282" i="67"/>
  <c r="BO282" i="67"/>
  <c r="BN282" i="67"/>
  <c r="BM282" i="67"/>
  <c r="BL282" i="67"/>
  <c r="BK282" i="67"/>
  <c r="BE282" i="67"/>
  <c r="BD282" i="67"/>
  <c r="BC253" i="67"/>
  <c r="BB282" i="67"/>
  <c r="BA282" i="67"/>
  <c r="AZ282" i="67"/>
  <c r="AY282" i="67"/>
  <c r="AX282" i="67"/>
  <c r="AW282" i="67"/>
  <c r="AV282" i="67"/>
  <c r="AU282" i="67"/>
  <c r="AT282" i="67"/>
  <c r="AS282" i="67"/>
  <c r="AR282" i="67"/>
  <c r="AQ282" i="67"/>
  <c r="AP282" i="67"/>
  <c r="AO282" i="67"/>
  <c r="AN282" i="67"/>
  <c r="AM282" i="67"/>
  <c r="AL282" i="67"/>
  <c r="AK282" i="67"/>
  <c r="AG282" i="67"/>
  <c r="BU281" i="67"/>
  <c r="BT281" i="67"/>
  <c r="BS281" i="67"/>
  <c r="BR281" i="67"/>
  <c r="BQ281" i="67"/>
  <c r="BJ280" i="67"/>
  <c r="BJ281" i="67"/>
  <c r="BO281" i="67"/>
  <c r="BI280" i="67"/>
  <c r="BI281" i="67"/>
  <c r="BN281" i="67"/>
  <c r="BH280" i="67"/>
  <c r="BH281" i="67"/>
  <c r="BM281" i="67"/>
  <c r="BL281" i="67"/>
  <c r="BK281" i="67"/>
  <c r="BE281" i="67"/>
  <c r="BD281" i="67"/>
  <c r="BC252" i="67"/>
  <c r="BB281" i="67"/>
  <c r="BA281" i="67"/>
  <c r="AZ281" i="67"/>
  <c r="AY281" i="67"/>
  <c r="AX281" i="67"/>
  <c r="AW281" i="67"/>
  <c r="AV281" i="67"/>
  <c r="AU281" i="67"/>
  <c r="AT281" i="67"/>
  <c r="AS281" i="67"/>
  <c r="AR281" i="67"/>
  <c r="AQ281" i="67"/>
  <c r="AP281" i="67"/>
  <c r="AO281" i="67"/>
  <c r="AN281" i="67"/>
  <c r="AM281" i="67"/>
  <c r="AL281" i="67"/>
  <c r="AK281" i="67"/>
  <c r="AG281" i="67"/>
  <c r="BU280" i="67"/>
  <c r="BT280" i="67"/>
  <c r="BS280" i="67"/>
  <c r="BR280" i="67"/>
  <c r="BQ280" i="67"/>
  <c r="BO280" i="67"/>
  <c r="BN280" i="67"/>
  <c r="BM280" i="67"/>
  <c r="BL280" i="67"/>
  <c r="BK280" i="67"/>
  <c r="BE280" i="67"/>
  <c r="BD280" i="67"/>
  <c r="BC251" i="67"/>
  <c r="BB280" i="67"/>
  <c r="BA280" i="67"/>
  <c r="AZ280" i="67"/>
  <c r="AY280" i="67"/>
  <c r="AX280" i="67"/>
  <c r="AW280" i="67"/>
  <c r="AV280" i="67"/>
  <c r="AU280" i="67"/>
  <c r="AT280" i="67"/>
  <c r="AS280" i="67"/>
  <c r="AR280" i="67"/>
  <c r="AQ280" i="67"/>
  <c r="AP280" i="67"/>
  <c r="AO280" i="67"/>
  <c r="AN280" i="67"/>
  <c r="AM280" i="67"/>
  <c r="AL280" i="67"/>
  <c r="AK280" i="67"/>
  <c r="AG280" i="67"/>
  <c r="BU279" i="67"/>
  <c r="BT279" i="67"/>
  <c r="BS279" i="67"/>
  <c r="BR279" i="67"/>
  <c r="BQ279" i="67"/>
  <c r="BJ275" i="67"/>
  <c r="BJ276" i="67"/>
  <c r="BJ277" i="67"/>
  <c r="BJ278" i="67"/>
  <c r="BJ279" i="67"/>
  <c r="BO279" i="67"/>
  <c r="BI275" i="67"/>
  <c r="BI276" i="67"/>
  <c r="BI277" i="67"/>
  <c r="BI278" i="67"/>
  <c r="BI279" i="67"/>
  <c r="BN279" i="67"/>
  <c r="BH275" i="67"/>
  <c r="BH276" i="67"/>
  <c r="BH277" i="67"/>
  <c r="BH278" i="67"/>
  <c r="BH279" i="67"/>
  <c r="BM279" i="67"/>
  <c r="BL279" i="67"/>
  <c r="BK279" i="67"/>
  <c r="BE279" i="67"/>
  <c r="BD279" i="67"/>
  <c r="BC250" i="67"/>
  <c r="BB279" i="67"/>
  <c r="BA279" i="67"/>
  <c r="AZ279" i="67"/>
  <c r="AY279" i="67"/>
  <c r="AX279" i="67"/>
  <c r="AW279" i="67"/>
  <c r="AV279" i="67"/>
  <c r="AU279" i="67"/>
  <c r="AT279" i="67"/>
  <c r="AS279" i="67"/>
  <c r="AR279" i="67"/>
  <c r="AQ279" i="67"/>
  <c r="AP279" i="67"/>
  <c r="AO279" i="67"/>
  <c r="AN279" i="67"/>
  <c r="AM279" i="67"/>
  <c r="AL279" i="67"/>
  <c r="AK279" i="67"/>
  <c r="AG279" i="67"/>
  <c r="BU278" i="67"/>
  <c r="BT278" i="67"/>
  <c r="BS278" i="67"/>
  <c r="BR278" i="67"/>
  <c r="BQ278" i="67"/>
  <c r="BO278" i="67"/>
  <c r="BN278" i="67"/>
  <c r="BM278" i="67"/>
  <c r="BL278" i="67"/>
  <c r="BK278" i="67"/>
  <c r="BE278" i="67"/>
  <c r="BD278" i="67"/>
  <c r="BC249" i="67"/>
  <c r="BB278" i="67"/>
  <c r="BA278" i="67"/>
  <c r="AZ278" i="67"/>
  <c r="AY278" i="67"/>
  <c r="AX278" i="67"/>
  <c r="AW278" i="67"/>
  <c r="AV278" i="67"/>
  <c r="AU278" i="67"/>
  <c r="AT278" i="67"/>
  <c r="AS278" i="67"/>
  <c r="AR278" i="67"/>
  <c r="AQ278" i="67"/>
  <c r="AP278" i="67"/>
  <c r="AO278" i="67"/>
  <c r="AN278" i="67"/>
  <c r="AM278" i="67"/>
  <c r="AL278" i="67"/>
  <c r="AK278" i="67"/>
  <c r="AG278" i="67"/>
  <c r="BU277" i="67"/>
  <c r="BT277" i="67"/>
  <c r="BS277" i="67"/>
  <c r="BR277" i="67"/>
  <c r="BQ277" i="67"/>
  <c r="BO277" i="67"/>
  <c r="BN277" i="67"/>
  <c r="BM277" i="67"/>
  <c r="BL277" i="67"/>
  <c r="BK277" i="67"/>
  <c r="BE277" i="67"/>
  <c r="BD277" i="67"/>
  <c r="BC248" i="67"/>
  <c r="BB277" i="67"/>
  <c r="BA277" i="67"/>
  <c r="AZ277" i="67"/>
  <c r="AY277" i="67"/>
  <c r="AX277" i="67"/>
  <c r="AW277" i="67"/>
  <c r="AV277" i="67"/>
  <c r="AU277" i="67"/>
  <c r="AT277" i="67"/>
  <c r="AS277" i="67"/>
  <c r="AR277" i="67"/>
  <c r="AQ277" i="67"/>
  <c r="AP277" i="67"/>
  <c r="AO277" i="67"/>
  <c r="AN277" i="67"/>
  <c r="AM277" i="67"/>
  <c r="AL277" i="67"/>
  <c r="AK277" i="67"/>
  <c r="AG277" i="67"/>
  <c r="BU276" i="67"/>
  <c r="BT276" i="67"/>
  <c r="BS276" i="67"/>
  <c r="BR276" i="67"/>
  <c r="BQ276" i="67"/>
  <c r="BO276" i="67"/>
  <c r="BN276" i="67"/>
  <c r="BM276" i="67"/>
  <c r="BL276" i="67"/>
  <c r="BK276" i="67"/>
  <c r="BE276" i="67"/>
  <c r="BD276" i="67"/>
  <c r="BC247" i="67"/>
  <c r="BB276" i="67"/>
  <c r="BA276" i="67"/>
  <c r="AZ276" i="67"/>
  <c r="AY276" i="67"/>
  <c r="AX276" i="67"/>
  <c r="AW276" i="67"/>
  <c r="AV276" i="67"/>
  <c r="AU276" i="67"/>
  <c r="AT276" i="67"/>
  <c r="AS276" i="67"/>
  <c r="AR276" i="67"/>
  <c r="AQ276" i="67"/>
  <c r="AP276" i="67"/>
  <c r="AO276" i="67"/>
  <c r="AN276" i="67"/>
  <c r="AM276" i="67"/>
  <c r="AL276" i="67"/>
  <c r="AK276" i="67"/>
  <c r="AG276" i="67"/>
  <c r="BU275" i="67"/>
  <c r="BT275" i="67"/>
  <c r="BS275" i="67"/>
  <c r="BR275" i="67"/>
  <c r="BQ275" i="67"/>
  <c r="BO275" i="67"/>
  <c r="BN275" i="67"/>
  <c r="BM275" i="67"/>
  <c r="BL275" i="67"/>
  <c r="BK275" i="67"/>
  <c r="BE275" i="67"/>
  <c r="BD275" i="67"/>
  <c r="BC246" i="67"/>
  <c r="BB275" i="67"/>
  <c r="BA275" i="67"/>
  <c r="AZ275" i="67"/>
  <c r="AY275" i="67"/>
  <c r="AX275" i="67"/>
  <c r="AW275" i="67"/>
  <c r="AV275" i="67"/>
  <c r="AU275" i="67"/>
  <c r="AT275" i="67"/>
  <c r="AS275" i="67"/>
  <c r="AR275" i="67"/>
  <c r="AQ275" i="67"/>
  <c r="AP275" i="67"/>
  <c r="AO275" i="67"/>
  <c r="AN275" i="67"/>
  <c r="AM275" i="67"/>
  <c r="AL275" i="67"/>
  <c r="AK275" i="67"/>
  <c r="AG275" i="67"/>
  <c r="BU274" i="67"/>
  <c r="BT274" i="67"/>
  <c r="BS274" i="67"/>
  <c r="BR274" i="67"/>
  <c r="BQ274" i="67"/>
  <c r="BJ274" i="67"/>
  <c r="BO274" i="67"/>
  <c r="BI274" i="67"/>
  <c r="BN274" i="67"/>
  <c r="BH274" i="67"/>
  <c r="BM274" i="67"/>
  <c r="BL274" i="67"/>
  <c r="BK274" i="67"/>
  <c r="BE274" i="67"/>
  <c r="BD274" i="67"/>
  <c r="BC245" i="67"/>
  <c r="BB274" i="67"/>
  <c r="BA274" i="67"/>
  <c r="AZ274" i="67"/>
  <c r="AY274" i="67"/>
  <c r="AX274" i="67"/>
  <c r="AW274" i="67"/>
  <c r="AV274" i="67"/>
  <c r="AU274" i="67"/>
  <c r="AT274" i="67"/>
  <c r="AS274" i="67"/>
  <c r="AR274" i="67"/>
  <c r="AQ274" i="67"/>
  <c r="AP274" i="67"/>
  <c r="AO274" i="67"/>
  <c r="AN274" i="67"/>
  <c r="AM274" i="67"/>
  <c r="AL274" i="67"/>
  <c r="AK274" i="67"/>
  <c r="AG274" i="67"/>
  <c r="BU273" i="67"/>
  <c r="BT273" i="67"/>
  <c r="BS273" i="67"/>
  <c r="BR273" i="67"/>
  <c r="BQ273" i="67"/>
  <c r="BJ273" i="67"/>
  <c r="BO273" i="67"/>
  <c r="BI273" i="67"/>
  <c r="BN273" i="67"/>
  <c r="BH273" i="67"/>
  <c r="BM273" i="67"/>
  <c r="BL273" i="67"/>
  <c r="BK273" i="67"/>
  <c r="BE273" i="67"/>
  <c r="BD273" i="67"/>
  <c r="BC244" i="67"/>
  <c r="BB273" i="67"/>
  <c r="BA273" i="67"/>
  <c r="AZ273" i="67"/>
  <c r="AY273" i="67"/>
  <c r="AX273" i="67"/>
  <c r="AW273" i="67"/>
  <c r="AV273" i="67"/>
  <c r="AU273" i="67"/>
  <c r="AT273" i="67"/>
  <c r="AS273" i="67"/>
  <c r="AR273" i="67"/>
  <c r="AQ273" i="67"/>
  <c r="AP273" i="67"/>
  <c r="AO273" i="67"/>
  <c r="AN273" i="67"/>
  <c r="AM273" i="67"/>
  <c r="AL273" i="67"/>
  <c r="AK273" i="67"/>
  <c r="AG273" i="67"/>
  <c r="BU272" i="67"/>
  <c r="BT272" i="67"/>
  <c r="BS272" i="67"/>
  <c r="BR272" i="67"/>
  <c r="BQ272" i="67"/>
  <c r="BJ272" i="67"/>
  <c r="BO272" i="67"/>
  <c r="BI272" i="67"/>
  <c r="BN272" i="67"/>
  <c r="BH272" i="67"/>
  <c r="BM272" i="67"/>
  <c r="BL272" i="67"/>
  <c r="BK272" i="67"/>
  <c r="BE272" i="67"/>
  <c r="BD272" i="67"/>
  <c r="BC243" i="67"/>
  <c r="BB272" i="67"/>
  <c r="BA272" i="67"/>
  <c r="AZ272" i="67"/>
  <c r="AY272" i="67"/>
  <c r="AX272" i="67"/>
  <c r="AW272" i="67"/>
  <c r="AV272" i="67"/>
  <c r="AU272" i="67"/>
  <c r="AT272" i="67"/>
  <c r="AS272" i="67"/>
  <c r="AR272" i="67"/>
  <c r="AQ272" i="67"/>
  <c r="AP272" i="67"/>
  <c r="AO272" i="67"/>
  <c r="AN272" i="67"/>
  <c r="AM272" i="67"/>
  <c r="AL272" i="67"/>
  <c r="AK272" i="67"/>
  <c r="AG272" i="67"/>
  <c r="BU271" i="67"/>
  <c r="BT271" i="67"/>
  <c r="BS271" i="67"/>
  <c r="BR271" i="67"/>
  <c r="BQ271" i="67"/>
  <c r="BJ271" i="67"/>
  <c r="BO271" i="67"/>
  <c r="BI271" i="67"/>
  <c r="BN271" i="67"/>
  <c r="BH271" i="67"/>
  <c r="BM271" i="67"/>
  <c r="BL271" i="67"/>
  <c r="BK271" i="67"/>
  <c r="BE271" i="67"/>
  <c r="BD271" i="67"/>
  <c r="BC242" i="67"/>
  <c r="BB271" i="67"/>
  <c r="BA271" i="67"/>
  <c r="AZ271" i="67"/>
  <c r="AY271" i="67"/>
  <c r="AX271" i="67"/>
  <c r="AW271" i="67"/>
  <c r="AV271" i="67"/>
  <c r="AU271" i="67"/>
  <c r="AT271" i="67"/>
  <c r="AS271" i="67"/>
  <c r="AR271" i="67"/>
  <c r="AQ271" i="67"/>
  <c r="AP271" i="67"/>
  <c r="AO271" i="67"/>
  <c r="AN271" i="67"/>
  <c r="AM271" i="67"/>
  <c r="AL271" i="67"/>
  <c r="AK271" i="67"/>
  <c r="AG271" i="67"/>
  <c r="BU270" i="67"/>
  <c r="BT270" i="67"/>
  <c r="BS270" i="67"/>
  <c r="BR270" i="67"/>
  <c r="BQ270" i="67"/>
  <c r="BJ270" i="67"/>
  <c r="BO270" i="67"/>
  <c r="BI270" i="67"/>
  <c r="BN270" i="67"/>
  <c r="BH270" i="67"/>
  <c r="BM270" i="67"/>
  <c r="BL270" i="67"/>
  <c r="BK270" i="67"/>
  <c r="BE270" i="67"/>
  <c r="BD270" i="67"/>
  <c r="BC241" i="67"/>
  <c r="BB270" i="67"/>
  <c r="BA270" i="67"/>
  <c r="AZ270" i="67"/>
  <c r="AY270" i="67"/>
  <c r="AX270" i="67"/>
  <c r="AW270" i="67"/>
  <c r="AV270" i="67"/>
  <c r="AU270" i="67"/>
  <c r="AT270" i="67"/>
  <c r="AS270" i="67"/>
  <c r="AR270" i="67"/>
  <c r="AQ270" i="67"/>
  <c r="AP270" i="67"/>
  <c r="AO270" i="67"/>
  <c r="AN270" i="67"/>
  <c r="AM270" i="67"/>
  <c r="AL270" i="67"/>
  <c r="AK270" i="67"/>
  <c r="AG270" i="67"/>
  <c r="BU269" i="67"/>
  <c r="BT269" i="67"/>
  <c r="BS269" i="67"/>
  <c r="BR269" i="67"/>
  <c r="BQ269" i="67"/>
  <c r="BJ268" i="67"/>
  <c r="BJ269" i="67"/>
  <c r="BO269" i="67"/>
  <c r="BI268" i="67"/>
  <c r="BI269" i="67"/>
  <c r="BN269" i="67"/>
  <c r="BH268" i="67"/>
  <c r="BH269" i="67"/>
  <c r="BM269" i="67"/>
  <c r="BL269" i="67"/>
  <c r="BK269" i="67"/>
  <c r="BE269" i="67"/>
  <c r="BD269" i="67"/>
  <c r="BC240" i="67"/>
  <c r="BB269" i="67"/>
  <c r="BA269" i="67"/>
  <c r="AZ269" i="67"/>
  <c r="AY269" i="67"/>
  <c r="AX269" i="67"/>
  <c r="AW269" i="67"/>
  <c r="AV269" i="67"/>
  <c r="AU269" i="67"/>
  <c r="AT269" i="67"/>
  <c r="AS269" i="67"/>
  <c r="AR269" i="67"/>
  <c r="AQ269" i="67"/>
  <c r="AP269" i="67"/>
  <c r="AO269" i="67"/>
  <c r="AN269" i="67"/>
  <c r="AM269" i="67"/>
  <c r="AL269" i="67"/>
  <c r="AK269" i="67"/>
  <c r="AG269" i="67"/>
  <c r="BU268" i="67"/>
  <c r="BT268" i="67"/>
  <c r="BS268" i="67"/>
  <c r="BR268" i="67"/>
  <c r="BQ268" i="67"/>
  <c r="BO268" i="67"/>
  <c r="BN268" i="67"/>
  <c r="BM268" i="67"/>
  <c r="BL268" i="67"/>
  <c r="BK268" i="67"/>
  <c r="BE268" i="67"/>
  <c r="BD268" i="67"/>
  <c r="BC239" i="67"/>
  <c r="BB268" i="67"/>
  <c r="BA268" i="67"/>
  <c r="AZ268" i="67"/>
  <c r="AY268" i="67"/>
  <c r="AX268" i="67"/>
  <c r="AW268" i="67"/>
  <c r="AV268" i="67"/>
  <c r="AU268" i="67"/>
  <c r="AT268" i="67"/>
  <c r="AS268" i="67"/>
  <c r="AR268" i="67"/>
  <c r="AQ268" i="67"/>
  <c r="AP268" i="67"/>
  <c r="AO268" i="67"/>
  <c r="AN268" i="67"/>
  <c r="AM268" i="67"/>
  <c r="AL268" i="67"/>
  <c r="AK268" i="67"/>
  <c r="AG268" i="67"/>
  <c r="BU267" i="67"/>
  <c r="BT267" i="67"/>
  <c r="BS267" i="67"/>
  <c r="BR267" i="67"/>
  <c r="BQ267" i="67"/>
  <c r="BJ267" i="67"/>
  <c r="BO267" i="67"/>
  <c r="BI267" i="67"/>
  <c r="BN267" i="67"/>
  <c r="BH267" i="67"/>
  <c r="BM267" i="67"/>
  <c r="BL267" i="67"/>
  <c r="BK267" i="67"/>
  <c r="BE267" i="67"/>
  <c r="BD267" i="67"/>
  <c r="BC238" i="67"/>
  <c r="BB267" i="67"/>
  <c r="BA267" i="67"/>
  <c r="AZ267" i="67"/>
  <c r="AY267" i="67"/>
  <c r="AX267" i="67"/>
  <c r="AW267" i="67"/>
  <c r="AV267" i="67"/>
  <c r="AU267" i="67"/>
  <c r="AT267" i="67"/>
  <c r="AS267" i="67"/>
  <c r="AR267" i="67"/>
  <c r="AQ267" i="67"/>
  <c r="AP267" i="67"/>
  <c r="AO267" i="67"/>
  <c r="AN267" i="67"/>
  <c r="AM267" i="67"/>
  <c r="AL267" i="67"/>
  <c r="AK267" i="67"/>
  <c r="AG267" i="67"/>
  <c r="BU266" i="67"/>
  <c r="BT266" i="67"/>
  <c r="BS266" i="67"/>
  <c r="BR266" i="67"/>
  <c r="BQ266" i="67"/>
  <c r="BJ264" i="67"/>
  <c r="BJ265" i="67"/>
  <c r="BJ266" i="67"/>
  <c r="BO266" i="67"/>
  <c r="BI264" i="67"/>
  <c r="BI265" i="67"/>
  <c r="BI266" i="67"/>
  <c r="BN266" i="67"/>
  <c r="BH264" i="67"/>
  <c r="BH265" i="67"/>
  <c r="BH266" i="67"/>
  <c r="BM266" i="67"/>
  <c r="BL266" i="67"/>
  <c r="BK266" i="67"/>
  <c r="BE266" i="67"/>
  <c r="BD266" i="67"/>
  <c r="BC237" i="67"/>
  <c r="BB266" i="67"/>
  <c r="BA266" i="67"/>
  <c r="AZ266" i="67"/>
  <c r="AY266" i="67"/>
  <c r="AX266" i="67"/>
  <c r="AW266" i="67"/>
  <c r="AV266" i="67"/>
  <c r="AU266" i="67"/>
  <c r="AT266" i="67"/>
  <c r="AS266" i="67"/>
  <c r="AR266" i="67"/>
  <c r="AQ266" i="67"/>
  <c r="AP266" i="67"/>
  <c r="AO266" i="67"/>
  <c r="AN266" i="67"/>
  <c r="AM266" i="67"/>
  <c r="AL266" i="67"/>
  <c r="AK266" i="67"/>
  <c r="AG266" i="67"/>
  <c r="BU265" i="67"/>
  <c r="BT265" i="67"/>
  <c r="BS265" i="67"/>
  <c r="BR265" i="67"/>
  <c r="BQ265" i="67"/>
  <c r="BO265" i="67"/>
  <c r="BN265" i="67"/>
  <c r="BM265" i="67"/>
  <c r="BL265" i="67"/>
  <c r="BK265" i="67"/>
  <c r="BE265" i="67"/>
  <c r="BD265" i="67"/>
  <c r="BC236" i="67"/>
  <c r="BB265" i="67"/>
  <c r="BA265" i="67"/>
  <c r="AZ265" i="67"/>
  <c r="AY265" i="67"/>
  <c r="AX265" i="67"/>
  <c r="AW265" i="67"/>
  <c r="AV265" i="67"/>
  <c r="AU265" i="67"/>
  <c r="AT265" i="67"/>
  <c r="AS265" i="67"/>
  <c r="AR265" i="67"/>
  <c r="AQ265" i="67"/>
  <c r="AP265" i="67"/>
  <c r="AO265" i="67"/>
  <c r="AN265" i="67"/>
  <c r="AM265" i="67"/>
  <c r="AL265" i="67"/>
  <c r="AK265" i="67"/>
  <c r="AG265" i="67"/>
  <c r="BU264" i="67"/>
  <c r="BT264" i="67"/>
  <c r="BS264" i="67"/>
  <c r="BR264" i="67"/>
  <c r="BQ264" i="67"/>
  <c r="BO264" i="67"/>
  <c r="BN264" i="67"/>
  <c r="BM264" i="67"/>
  <c r="BL264" i="67"/>
  <c r="BK264" i="67"/>
  <c r="BE264" i="67"/>
  <c r="BD264" i="67"/>
  <c r="BC235" i="67"/>
  <c r="BB264" i="67"/>
  <c r="BA264" i="67"/>
  <c r="AZ264" i="67"/>
  <c r="AY264" i="67"/>
  <c r="AX264" i="67"/>
  <c r="AW264" i="67"/>
  <c r="AV264" i="67"/>
  <c r="AU264" i="67"/>
  <c r="AT264" i="67"/>
  <c r="AS264" i="67"/>
  <c r="AR264" i="67"/>
  <c r="AQ264" i="67"/>
  <c r="AP264" i="67"/>
  <c r="AO264" i="67"/>
  <c r="AN264" i="67"/>
  <c r="AM264" i="67"/>
  <c r="AL264" i="67"/>
  <c r="AK264" i="67"/>
  <c r="AG264" i="67"/>
  <c r="BU263" i="67"/>
  <c r="BT263" i="67"/>
  <c r="BS263" i="67"/>
  <c r="BR263" i="67"/>
  <c r="BQ263" i="67"/>
  <c r="BJ262" i="67"/>
  <c r="BJ263" i="67"/>
  <c r="BO263" i="67"/>
  <c r="BI262" i="67"/>
  <c r="BI263" i="67"/>
  <c r="BN263" i="67"/>
  <c r="BH262" i="67"/>
  <c r="BH263" i="67"/>
  <c r="BM263" i="67"/>
  <c r="BL263" i="67"/>
  <c r="BK263" i="67"/>
  <c r="BE263" i="67"/>
  <c r="BD263" i="67"/>
  <c r="BC234" i="67"/>
  <c r="BB263" i="67"/>
  <c r="BA263" i="67"/>
  <c r="AZ263" i="67"/>
  <c r="AY263" i="67"/>
  <c r="AX263" i="67"/>
  <c r="AW263" i="67"/>
  <c r="AV263" i="67"/>
  <c r="AU263" i="67"/>
  <c r="AT263" i="67"/>
  <c r="AS263" i="67"/>
  <c r="AR263" i="67"/>
  <c r="AQ263" i="67"/>
  <c r="AP263" i="67"/>
  <c r="AO263" i="67"/>
  <c r="AN263" i="67"/>
  <c r="AM263" i="67"/>
  <c r="AL263" i="67"/>
  <c r="AK263" i="67"/>
  <c r="AG263" i="67"/>
  <c r="BU262" i="67"/>
  <c r="BT262" i="67"/>
  <c r="BS262" i="67"/>
  <c r="BR262" i="67"/>
  <c r="BQ262" i="67"/>
  <c r="BO262" i="67"/>
  <c r="BN262" i="67"/>
  <c r="BM262" i="67"/>
  <c r="BL262" i="67"/>
  <c r="BK262" i="67"/>
  <c r="BE262" i="67"/>
  <c r="BD262" i="67"/>
  <c r="BC233" i="67"/>
  <c r="BB262" i="67"/>
  <c r="BA262" i="67"/>
  <c r="AZ262" i="67"/>
  <c r="AY262" i="67"/>
  <c r="AX262" i="67"/>
  <c r="AW262" i="67"/>
  <c r="AV262" i="67"/>
  <c r="AU262" i="67"/>
  <c r="AT262" i="67"/>
  <c r="AS262" i="67"/>
  <c r="AR262" i="67"/>
  <c r="AQ262" i="67"/>
  <c r="AP262" i="67"/>
  <c r="AO262" i="67"/>
  <c r="AN262" i="67"/>
  <c r="AM262" i="67"/>
  <c r="AL262" i="67"/>
  <c r="AK262" i="67"/>
  <c r="AG262" i="67"/>
  <c r="BU261" i="67"/>
  <c r="BT261" i="67"/>
  <c r="BS261" i="67"/>
  <c r="BR261" i="67"/>
  <c r="BQ261" i="67"/>
  <c r="BJ254" i="67"/>
  <c r="BJ255" i="67"/>
  <c r="BJ256" i="67"/>
  <c r="BJ257" i="67"/>
  <c r="BJ258" i="67"/>
  <c r="BJ259" i="67"/>
  <c r="BJ260" i="67"/>
  <c r="BJ261" i="67"/>
  <c r="BO261" i="67"/>
  <c r="BI254" i="67"/>
  <c r="BI255" i="67"/>
  <c r="BI256" i="67"/>
  <c r="BI257" i="67"/>
  <c r="BI258" i="67"/>
  <c r="BI259" i="67"/>
  <c r="BI260" i="67"/>
  <c r="BI261" i="67"/>
  <c r="BN261" i="67"/>
  <c r="BH254" i="67"/>
  <c r="BH255" i="67"/>
  <c r="BH256" i="67"/>
  <c r="BH257" i="67"/>
  <c r="BH258" i="67"/>
  <c r="BH259" i="67"/>
  <c r="BH260" i="67"/>
  <c r="BH261" i="67"/>
  <c r="BM261" i="67"/>
  <c r="BL261" i="67"/>
  <c r="BK261" i="67"/>
  <c r="BE261" i="67"/>
  <c r="BD261" i="67"/>
  <c r="BC232" i="67"/>
  <c r="BB261" i="67"/>
  <c r="BA261" i="67"/>
  <c r="AZ261" i="67"/>
  <c r="AY261" i="67"/>
  <c r="AX261" i="67"/>
  <c r="AW261" i="67"/>
  <c r="AV261" i="67"/>
  <c r="AU261" i="67"/>
  <c r="AT261" i="67"/>
  <c r="AS261" i="67"/>
  <c r="AR261" i="67"/>
  <c r="AQ261" i="67"/>
  <c r="AP261" i="67"/>
  <c r="AO261" i="67"/>
  <c r="AN261" i="67"/>
  <c r="AM261" i="67"/>
  <c r="AL261" i="67"/>
  <c r="AK261" i="67"/>
  <c r="AG261" i="67"/>
  <c r="BU260" i="67"/>
  <c r="BT260" i="67"/>
  <c r="BS260" i="67"/>
  <c r="BR260" i="67"/>
  <c r="BQ260" i="67"/>
  <c r="BO260" i="67"/>
  <c r="BN260" i="67"/>
  <c r="BM260" i="67"/>
  <c r="BL260" i="67"/>
  <c r="BK260" i="67"/>
  <c r="BE260" i="67"/>
  <c r="BD260" i="67"/>
  <c r="BC231" i="67"/>
  <c r="BB260" i="67"/>
  <c r="BA260" i="67"/>
  <c r="AZ260" i="67"/>
  <c r="AY260" i="67"/>
  <c r="AX260" i="67"/>
  <c r="AW260" i="67"/>
  <c r="AV260" i="67"/>
  <c r="AU260" i="67"/>
  <c r="AT260" i="67"/>
  <c r="AS260" i="67"/>
  <c r="AR260" i="67"/>
  <c r="AQ260" i="67"/>
  <c r="AP260" i="67"/>
  <c r="AO260" i="67"/>
  <c r="AN260" i="67"/>
  <c r="AM260" i="67"/>
  <c r="AL260" i="67"/>
  <c r="AK260" i="67"/>
  <c r="AG260" i="67"/>
  <c r="BU259" i="67"/>
  <c r="BT259" i="67"/>
  <c r="BS259" i="67"/>
  <c r="BR259" i="67"/>
  <c r="BQ259" i="67"/>
  <c r="BO259" i="67"/>
  <c r="BN259" i="67"/>
  <c r="BM259" i="67"/>
  <c r="BL259" i="67"/>
  <c r="BK259" i="67"/>
  <c r="BE259" i="67"/>
  <c r="BD259" i="67"/>
  <c r="BC230" i="67"/>
  <c r="BB259" i="67"/>
  <c r="BA259" i="67"/>
  <c r="AZ259" i="67"/>
  <c r="AY259" i="67"/>
  <c r="AX259" i="67"/>
  <c r="AW259" i="67"/>
  <c r="AV259" i="67"/>
  <c r="AU259" i="67"/>
  <c r="AT259" i="67"/>
  <c r="AS259" i="67"/>
  <c r="AR259" i="67"/>
  <c r="AQ259" i="67"/>
  <c r="AP259" i="67"/>
  <c r="AO259" i="67"/>
  <c r="AN259" i="67"/>
  <c r="AM259" i="67"/>
  <c r="AL259" i="67"/>
  <c r="AK259" i="67"/>
  <c r="AG259" i="67"/>
  <c r="BU258" i="67"/>
  <c r="BT258" i="67"/>
  <c r="BS258" i="67"/>
  <c r="BR258" i="67"/>
  <c r="BQ258" i="67"/>
  <c r="BO258" i="67"/>
  <c r="BN258" i="67"/>
  <c r="BM258" i="67"/>
  <c r="BL258" i="67"/>
  <c r="BK258" i="67"/>
  <c r="BE258" i="67"/>
  <c r="BD258" i="67"/>
  <c r="BC229" i="67"/>
  <c r="BB258" i="67"/>
  <c r="BA258" i="67"/>
  <c r="AZ258" i="67"/>
  <c r="AY258" i="67"/>
  <c r="AX258" i="67"/>
  <c r="AW258" i="67"/>
  <c r="AV258" i="67"/>
  <c r="AU258" i="67"/>
  <c r="AT258" i="67"/>
  <c r="AS258" i="67"/>
  <c r="AR258" i="67"/>
  <c r="AQ258" i="67"/>
  <c r="AP258" i="67"/>
  <c r="AO258" i="67"/>
  <c r="AN258" i="67"/>
  <c r="AM258" i="67"/>
  <c r="AL258" i="67"/>
  <c r="AK258" i="67"/>
  <c r="AG258" i="67"/>
  <c r="BU257" i="67"/>
  <c r="BT257" i="67"/>
  <c r="BS257" i="67"/>
  <c r="BR257" i="67"/>
  <c r="BQ257" i="67"/>
  <c r="BO257" i="67"/>
  <c r="BN257" i="67"/>
  <c r="BM257" i="67"/>
  <c r="BL257" i="67"/>
  <c r="BK257" i="67"/>
  <c r="BE257" i="67"/>
  <c r="BD257" i="67"/>
  <c r="BC228" i="67"/>
  <c r="BB257" i="67"/>
  <c r="BA257" i="67"/>
  <c r="AZ257" i="67"/>
  <c r="AY257" i="67"/>
  <c r="AX257" i="67"/>
  <c r="AW257" i="67"/>
  <c r="AV257" i="67"/>
  <c r="AU257" i="67"/>
  <c r="AT257" i="67"/>
  <c r="AS257" i="67"/>
  <c r="AR257" i="67"/>
  <c r="AQ257" i="67"/>
  <c r="AP257" i="67"/>
  <c r="AO257" i="67"/>
  <c r="AN257" i="67"/>
  <c r="AM257" i="67"/>
  <c r="AL257" i="67"/>
  <c r="AK257" i="67"/>
  <c r="AG257" i="67"/>
  <c r="BU256" i="67"/>
  <c r="BT256" i="67"/>
  <c r="BS256" i="67"/>
  <c r="BR256" i="67"/>
  <c r="BQ256" i="67"/>
  <c r="BO256" i="67"/>
  <c r="BN256" i="67"/>
  <c r="BM256" i="67"/>
  <c r="BL256" i="67"/>
  <c r="BK256" i="67"/>
  <c r="BE256" i="67"/>
  <c r="BD256" i="67"/>
  <c r="BC227" i="67"/>
  <c r="BB256" i="67"/>
  <c r="BA256" i="67"/>
  <c r="AZ256" i="67"/>
  <c r="AY256" i="67"/>
  <c r="AX256" i="67"/>
  <c r="AW256" i="67"/>
  <c r="AV256" i="67"/>
  <c r="AU256" i="67"/>
  <c r="AT256" i="67"/>
  <c r="AS256" i="67"/>
  <c r="AR256" i="67"/>
  <c r="AQ256" i="67"/>
  <c r="AP256" i="67"/>
  <c r="AO256" i="67"/>
  <c r="AN256" i="67"/>
  <c r="AM256" i="67"/>
  <c r="AL256" i="67"/>
  <c r="AK256" i="67"/>
  <c r="AG256" i="67"/>
  <c r="BU255" i="67"/>
  <c r="BT255" i="67"/>
  <c r="BS255" i="67"/>
  <c r="BR255" i="67"/>
  <c r="BQ255" i="67"/>
  <c r="BO255" i="67"/>
  <c r="BN255" i="67"/>
  <c r="BM255" i="67"/>
  <c r="BL255" i="67"/>
  <c r="BK255" i="67"/>
  <c r="BE255" i="67"/>
  <c r="BD255" i="67"/>
  <c r="BC226" i="67"/>
  <c r="BB255" i="67"/>
  <c r="BA255" i="67"/>
  <c r="AZ255" i="67"/>
  <c r="AY255" i="67"/>
  <c r="AX255" i="67"/>
  <c r="AW255" i="67"/>
  <c r="AV255" i="67"/>
  <c r="AU255" i="67"/>
  <c r="AT255" i="67"/>
  <c r="AS255" i="67"/>
  <c r="AR255" i="67"/>
  <c r="AQ255" i="67"/>
  <c r="AP255" i="67"/>
  <c r="AO255" i="67"/>
  <c r="AN255" i="67"/>
  <c r="AM255" i="67"/>
  <c r="AL255" i="67"/>
  <c r="AK255" i="67"/>
  <c r="AG255" i="67"/>
  <c r="BU254" i="67"/>
  <c r="BT254" i="67"/>
  <c r="BS254" i="67"/>
  <c r="BR254" i="67"/>
  <c r="BQ254" i="67"/>
  <c r="BO254" i="67"/>
  <c r="BN254" i="67"/>
  <c r="BM254" i="67"/>
  <c r="BL254" i="67"/>
  <c r="BK254" i="67"/>
  <c r="BE254" i="67"/>
  <c r="BD254" i="67"/>
  <c r="BC225" i="67"/>
  <c r="BB254" i="67"/>
  <c r="BA254" i="67"/>
  <c r="AZ254" i="67"/>
  <c r="AY254" i="67"/>
  <c r="AX254" i="67"/>
  <c r="AW254" i="67"/>
  <c r="AV254" i="67"/>
  <c r="AU254" i="67"/>
  <c r="AT254" i="67"/>
  <c r="AS254" i="67"/>
  <c r="AR254" i="67"/>
  <c r="AQ254" i="67"/>
  <c r="AP254" i="67"/>
  <c r="AO254" i="67"/>
  <c r="AN254" i="67"/>
  <c r="AM254" i="67"/>
  <c r="AL254" i="67"/>
  <c r="AK254" i="67"/>
  <c r="AG254" i="67"/>
  <c r="BU253" i="67"/>
  <c r="BT253" i="67"/>
  <c r="BS253" i="67"/>
  <c r="BR253" i="67"/>
  <c r="BQ253" i="67"/>
  <c r="BJ239" i="67"/>
  <c r="BJ240" i="67"/>
  <c r="BJ241" i="67"/>
  <c r="BJ242" i="67"/>
  <c r="BJ243" i="67"/>
  <c r="BJ244" i="67"/>
  <c r="BJ245" i="67"/>
  <c r="BJ246" i="67"/>
  <c r="BJ247" i="67"/>
  <c r="BJ248" i="67"/>
  <c r="BJ249" i="67"/>
  <c r="BJ250" i="67"/>
  <c r="BJ251" i="67"/>
  <c r="BJ252" i="67"/>
  <c r="BJ253" i="67"/>
  <c r="BO253" i="67"/>
  <c r="BI239" i="67"/>
  <c r="BI240" i="67"/>
  <c r="BI241" i="67"/>
  <c r="BI242" i="67"/>
  <c r="BI243" i="67"/>
  <c r="BI244" i="67"/>
  <c r="BI245" i="67"/>
  <c r="BI246" i="67"/>
  <c r="BI247" i="67"/>
  <c r="BI248" i="67"/>
  <c r="BI249" i="67"/>
  <c r="BI250" i="67"/>
  <c r="BI251" i="67"/>
  <c r="BI252" i="67"/>
  <c r="BI253" i="67"/>
  <c r="BN253" i="67"/>
  <c r="BH239" i="67"/>
  <c r="BH240" i="67"/>
  <c r="BH241" i="67"/>
  <c r="BH242" i="67"/>
  <c r="BH243" i="67"/>
  <c r="BH244" i="67"/>
  <c r="BH245" i="67"/>
  <c r="BH246" i="67"/>
  <c r="BH247" i="67"/>
  <c r="BH248" i="67"/>
  <c r="BH249" i="67"/>
  <c r="BH250" i="67"/>
  <c r="BH251" i="67"/>
  <c r="BH252" i="67"/>
  <c r="BH253" i="67"/>
  <c r="BM253" i="67"/>
  <c r="BL253" i="67"/>
  <c r="BK253" i="67"/>
  <c r="BE253" i="67"/>
  <c r="BD253" i="67"/>
  <c r="BC224" i="67"/>
  <c r="BB253" i="67"/>
  <c r="BA253" i="67"/>
  <c r="AZ253" i="67"/>
  <c r="AY253" i="67"/>
  <c r="AX253" i="67"/>
  <c r="AW253" i="67"/>
  <c r="AV253" i="67"/>
  <c r="AU253" i="67"/>
  <c r="AT253" i="67"/>
  <c r="AS253" i="67"/>
  <c r="AR253" i="67"/>
  <c r="AQ253" i="67"/>
  <c r="AP253" i="67"/>
  <c r="AO253" i="67"/>
  <c r="AN253" i="67"/>
  <c r="AM253" i="67"/>
  <c r="AL253" i="67"/>
  <c r="AK253" i="67"/>
  <c r="AG253" i="67"/>
  <c r="BU252" i="67"/>
  <c r="BT252" i="67"/>
  <c r="BS252" i="67"/>
  <c r="BR252" i="67"/>
  <c r="BQ252" i="67"/>
  <c r="BO252" i="67"/>
  <c r="BN252" i="67"/>
  <c r="BM252" i="67"/>
  <c r="BL252" i="67"/>
  <c r="BK252" i="67"/>
  <c r="BE252" i="67"/>
  <c r="BD252" i="67"/>
  <c r="BC223" i="67"/>
  <c r="BB252" i="67"/>
  <c r="BA252" i="67"/>
  <c r="AZ252" i="67"/>
  <c r="AY252" i="67"/>
  <c r="AX252" i="67"/>
  <c r="AW252" i="67"/>
  <c r="AV252" i="67"/>
  <c r="AU252" i="67"/>
  <c r="AT252" i="67"/>
  <c r="AS252" i="67"/>
  <c r="AR252" i="67"/>
  <c r="AQ252" i="67"/>
  <c r="AP252" i="67"/>
  <c r="AO252" i="67"/>
  <c r="AN252" i="67"/>
  <c r="AM252" i="67"/>
  <c r="AL252" i="67"/>
  <c r="AK252" i="67"/>
  <c r="AG252" i="67"/>
  <c r="BU251" i="67"/>
  <c r="BT251" i="67"/>
  <c r="BS251" i="67"/>
  <c r="BR251" i="67"/>
  <c r="BQ251" i="67"/>
  <c r="BO251" i="67"/>
  <c r="BN251" i="67"/>
  <c r="BM251" i="67"/>
  <c r="BL251" i="67"/>
  <c r="BK251" i="67"/>
  <c r="BE251" i="67"/>
  <c r="BD251" i="67"/>
  <c r="BC222" i="67"/>
  <c r="BB251" i="67"/>
  <c r="BA251" i="67"/>
  <c r="AZ251" i="67"/>
  <c r="AY251" i="67"/>
  <c r="AX251" i="67"/>
  <c r="AW251" i="67"/>
  <c r="AV251" i="67"/>
  <c r="AU251" i="67"/>
  <c r="AT251" i="67"/>
  <c r="AS251" i="67"/>
  <c r="AR251" i="67"/>
  <c r="AQ251" i="67"/>
  <c r="AP251" i="67"/>
  <c r="AO251" i="67"/>
  <c r="AN251" i="67"/>
  <c r="AM251" i="67"/>
  <c r="AL251" i="67"/>
  <c r="AK251" i="67"/>
  <c r="AG251" i="67"/>
  <c r="BU250" i="67"/>
  <c r="BT250" i="67"/>
  <c r="BS250" i="67"/>
  <c r="BR250" i="67"/>
  <c r="BQ250" i="67"/>
  <c r="BO250" i="67"/>
  <c r="BN250" i="67"/>
  <c r="BM250" i="67"/>
  <c r="BL250" i="67"/>
  <c r="BK250" i="67"/>
  <c r="BE250" i="67"/>
  <c r="BD250" i="67"/>
  <c r="BC221" i="67"/>
  <c r="BB250" i="67"/>
  <c r="BA250" i="67"/>
  <c r="AZ250" i="67"/>
  <c r="AY250" i="67"/>
  <c r="AX250" i="67"/>
  <c r="AW250" i="67"/>
  <c r="AV250" i="67"/>
  <c r="AU250" i="67"/>
  <c r="AT250" i="67"/>
  <c r="AS250" i="67"/>
  <c r="AR250" i="67"/>
  <c r="AQ250" i="67"/>
  <c r="AP250" i="67"/>
  <c r="AO250" i="67"/>
  <c r="AN250" i="67"/>
  <c r="AM250" i="67"/>
  <c r="AL250" i="67"/>
  <c r="AK250" i="67"/>
  <c r="AG250" i="67"/>
  <c r="BU249" i="67"/>
  <c r="BT249" i="67"/>
  <c r="BS249" i="67"/>
  <c r="BR249" i="67"/>
  <c r="BQ249" i="67"/>
  <c r="BO249" i="67"/>
  <c r="BN249" i="67"/>
  <c r="BM249" i="67"/>
  <c r="BL249" i="67"/>
  <c r="BK249" i="67"/>
  <c r="BE249" i="67"/>
  <c r="BD249" i="67"/>
  <c r="BC220" i="67"/>
  <c r="BB249" i="67"/>
  <c r="BA249" i="67"/>
  <c r="AZ249" i="67"/>
  <c r="AY249" i="67"/>
  <c r="AX249" i="67"/>
  <c r="AW249" i="67"/>
  <c r="AV249" i="67"/>
  <c r="AU249" i="67"/>
  <c r="AT249" i="67"/>
  <c r="AS249" i="67"/>
  <c r="AR249" i="67"/>
  <c r="AQ249" i="67"/>
  <c r="AP249" i="67"/>
  <c r="AO249" i="67"/>
  <c r="AN249" i="67"/>
  <c r="AM249" i="67"/>
  <c r="AL249" i="67"/>
  <c r="AK249" i="67"/>
  <c r="AG249" i="67"/>
  <c r="BU248" i="67"/>
  <c r="BT248" i="67"/>
  <c r="BS248" i="67"/>
  <c r="BR248" i="67"/>
  <c r="BQ248" i="67"/>
  <c r="BO248" i="67"/>
  <c r="BN248" i="67"/>
  <c r="BM248" i="67"/>
  <c r="BL248" i="67"/>
  <c r="BK248" i="67"/>
  <c r="BE248" i="67"/>
  <c r="BD248" i="67"/>
  <c r="BC219" i="67"/>
  <c r="BB248" i="67"/>
  <c r="BA248" i="67"/>
  <c r="AZ248" i="67"/>
  <c r="AY248" i="67"/>
  <c r="AX248" i="67"/>
  <c r="AW248" i="67"/>
  <c r="AV248" i="67"/>
  <c r="AU248" i="67"/>
  <c r="AT248" i="67"/>
  <c r="AS248" i="67"/>
  <c r="AR248" i="67"/>
  <c r="AQ248" i="67"/>
  <c r="AP248" i="67"/>
  <c r="AO248" i="67"/>
  <c r="AN248" i="67"/>
  <c r="AM248" i="67"/>
  <c r="AL248" i="67"/>
  <c r="AK248" i="67"/>
  <c r="AG248" i="67"/>
  <c r="BU247" i="67"/>
  <c r="BT247" i="67"/>
  <c r="BS247" i="67"/>
  <c r="BR247" i="67"/>
  <c r="BQ247" i="67"/>
  <c r="BO247" i="67"/>
  <c r="BN247" i="67"/>
  <c r="BM247" i="67"/>
  <c r="BL247" i="67"/>
  <c r="BK247" i="67"/>
  <c r="BE247" i="67"/>
  <c r="BD247" i="67"/>
  <c r="BC218" i="67"/>
  <c r="BB247" i="67"/>
  <c r="BA247" i="67"/>
  <c r="AZ247" i="67"/>
  <c r="AY247" i="67"/>
  <c r="AX247" i="67"/>
  <c r="AW247" i="67"/>
  <c r="AV247" i="67"/>
  <c r="AU247" i="67"/>
  <c r="AT247" i="67"/>
  <c r="AS247" i="67"/>
  <c r="AR247" i="67"/>
  <c r="AQ247" i="67"/>
  <c r="AP247" i="67"/>
  <c r="AO247" i="67"/>
  <c r="AN247" i="67"/>
  <c r="AM247" i="67"/>
  <c r="AL247" i="67"/>
  <c r="AK247" i="67"/>
  <c r="AG247" i="67"/>
  <c r="BU246" i="67"/>
  <c r="BT246" i="67"/>
  <c r="BS246" i="67"/>
  <c r="BR246" i="67"/>
  <c r="BQ246" i="67"/>
  <c r="BO246" i="67"/>
  <c r="BN246" i="67"/>
  <c r="BM246" i="67"/>
  <c r="BL246" i="67"/>
  <c r="BK246" i="67"/>
  <c r="BE246" i="67"/>
  <c r="BD246" i="67"/>
  <c r="BC217" i="67"/>
  <c r="BB246" i="67"/>
  <c r="BA246" i="67"/>
  <c r="AZ246" i="67"/>
  <c r="AY246" i="67"/>
  <c r="AX246" i="67"/>
  <c r="AW246" i="67"/>
  <c r="AV246" i="67"/>
  <c r="AU246" i="67"/>
  <c r="AT246" i="67"/>
  <c r="AS246" i="67"/>
  <c r="AR246" i="67"/>
  <c r="AQ246" i="67"/>
  <c r="AP246" i="67"/>
  <c r="AO246" i="67"/>
  <c r="AN246" i="67"/>
  <c r="AM246" i="67"/>
  <c r="AL246" i="67"/>
  <c r="AK246" i="67"/>
  <c r="AG246" i="67"/>
  <c r="BU245" i="67"/>
  <c r="BT245" i="67"/>
  <c r="BS245" i="67"/>
  <c r="BR245" i="67"/>
  <c r="BQ245" i="67"/>
  <c r="BO245" i="67"/>
  <c r="BN245" i="67"/>
  <c r="BM245" i="67"/>
  <c r="BL245" i="67"/>
  <c r="BK245" i="67"/>
  <c r="BE245" i="67"/>
  <c r="BD245" i="67"/>
  <c r="BC216" i="67"/>
  <c r="BB245" i="67"/>
  <c r="BA245" i="67"/>
  <c r="AZ245" i="67"/>
  <c r="AY245" i="67"/>
  <c r="AX245" i="67"/>
  <c r="AW245" i="67"/>
  <c r="AV245" i="67"/>
  <c r="AU245" i="67"/>
  <c r="AT245" i="67"/>
  <c r="AS245" i="67"/>
  <c r="AR245" i="67"/>
  <c r="AQ245" i="67"/>
  <c r="AP245" i="67"/>
  <c r="AO245" i="67"/>
  <c r="AN245" i="67"/>
  <c r="AM245" i="67"/>
  <c r="AL245" i="67"/>
  <c r="AK245" i="67"/>
  <c r="AG245" i="67"/>
  <c r="BU244" i="67"/>
  <c r="BT244" i="67"/>
  <c r="BS244" i="67"/>
  <c r="BR244" i="67"/>
  <c r="BQ244" i="67"/>
  <c r="BO244" i="67"/>
  <c r="BN244" i="67"/>
  <c r="BM244" i="67"/>
  <c r="BL244" i="67"/>
  <c r="BK244" i="67"/>
  <c r="BE244" i="67"/>
  <c r="BD244" i="67"/>
  <c r="BC215" i="67"/>
  <c r="BB244" i="67"/>
  <c r="BA244" i="67"/>
  <c r="AZ244" i="67"/>
  <c r="AY244" i="67"/>
  <c r="AX244" i="67"/>
  <c r="AW244" i="67"/>
  <c r="AV244" i="67"/>
  <c r="AU244" i="67"/>
  <c r="AT244" i="67"/>
  <c r="AS244" i="67"/>
  <c r="AR244" i="67"/>
  <c r="AQ244" i="67"/>
  <c r="AP244" i="67"/>
  <c r="AO244" i="67"/>
  <c r="AN244" i="67"/>
  <c r="AM244" i="67"/>
  <c r="AL244" i="67"/>
  <c r="AK244" i="67"/>
  <c r="AG244" i="67"/>
  <c r="BU243" i="67"/>
  <c r="BT243" i="67"/>
  <c r="BS243" i="67"/>
  <c r="BR243" i="67"/>
  <c r="BQ243" i="67"/>
  <c r="BO243" i="67"/>
  <c r="BN243" i="67"/>
  <c r="BM243" i="67"/>
  <c r="BL243" i="67"/>
  <c r="BK243" i="67"/>
  <c r="BE243" i="67"/>
  <c r="BD243" i="67"/>
  <c r="BC214" i="67"/>
  <c r="BB243" i="67"/>
  <c r="BA243" i="67"/>
  <c r="AZ243" i="67"/>
  <c r="AY243" i="67"/>
  <c r="AX243" i="67"/>
  <c r="AW243" i="67"/>
  <c r="AV243" i="67"/>
  <c r="AU243" i="67"/>
  <c r="AT243" i="67"/>
  <c r="AS243" i="67"/>
  <c r="AR243" i="67"/>
  <c r="AQ243" i="67"/>
  <c r="AP243" i="67"/>
  <c r="AO243" i="67"/>
  <c r="AN243" i="67"/>
  <c r="AM243" i="67"/>
  <c r="AL243" i="67"/>
  <c r="AK243" i="67"/>
  <c r="AG243" i="67"/>
  <c r="BU242" i="67"/>
  <c r="BT242" i="67"/>
  <c r="BS242" i="67"/>
  <c r="BR242" i="67"/>
  <c r="BQ242" i="67"/>
  <c r="BO242" i="67"/>
  <c r="BN242" i="67"/>
  <c r="BM242" i="67"/>
  <c r="BL242" i="67"/>
  <c r="BK242" i="67"/>
  <c r="BE242" i="67"/>
  <c r="BD242" i="67"/>
  <c r="BC213" i="67"/>
  <c r="BB242" i="67"/>
  <c r="BA242" i="67"/>
  <c r="AZ242" i="67"/>
  <c r="AY242" i="67"/>
  <c r="AX242" i="67"/>
  <c r="AW242" i="67"/>
  <c r="AV242" i="67"/>
  <c r="AU242" i="67"/>
  <c r="AT242" i="67"/>
  <c r="AS242" i="67"/>
  <c r="AR242" i="67"/>
  <c r="AQ242" i="67"/>
  <c r="AP242" i="67"/>
  <c r="AO242" i="67"/>
  <c r="AN242" i="67"/>
  <c r="AM242" i="67"/>
  <c r="AL242" i="67"/>
  <c r="AK242" i="67"/>
  <c r="AG242" i="67"/>
  <c r="BU241" i="67"/>
  <c r="BT241" i="67"/>
  <c r="BS241" i="67"/>
  <c r="BR241" i="67"/>
  <c r="BQ241" i="67"/>
  <c r="BO241" i="67"/>
  <c r="BN241" i="67"/>
  <c r="BM241" i="67"/>
  <c r="BL241" i="67"/>
  <c r="BK241" i="67"/>
  <c r="BE241" i="67"/>
  <c r="BD241" i="67"/>
  <c r="BC212" i="67"/>
  <c r="BB241" i="67"/>
  <c r="BA241" i="67"/>
  <c r="AZ241" i="67"/>
  <c r="AY241" i="67"/>
  <c r="AX241" i="67"/>
  <c r="AW241" i="67"/>
  <c r="AV241" i="67"/>
  <c r="AU241" i="67"/>
  <c r="AT241" i="67"/>
  <c r="AS241" i="67"/>
  <c r="AR241" i="67"/>
  <c r="AQ241" i="67"/>
  <c r="AP241" i="67"/>
  <c r="AO241" i="67"/>
  <c r="AN241" i="67"/>
  <c r="AM241" i="67"/>
  <c r="AL241" i="67"/>
  <c r="AK241" i="67"/>
  <c r="AG241" i="67"/>
  <c r="BU240" i="67"/>
  <c r="BT240" i="67"/>
  <c r="BS240" i="67"/>
  <c r="BR240" i="67"/>
  <c r="BQ240" i="67"/>
  <c r="BO240" i="67"/>
  <c r="BN240" i="67"/>
  <c r="BM240" i="67"/>
  <c r="BL240" i="67"/>
  <c r="BK240" i="67"/>
  <c r="BE240" i="67"/>
  <c r="BD240" i="67"/>
  <c r="BC211" i="67"/>
  <c r="BB240" i="67"/>
  <c r="BA240" i="67"/>
  <c r="AZ240" i="67"/>
  <c r="AY240" i="67"/>
  <c r="AX240" i="67"/>
  <c r="AW240" i="67"/>
  <c r="AV240" i="67"/>
  <c r="AU240" i="67"/>
  <c r="AT240" i="67"/>
  <c r="AS240" i="67"/>
  <c r="AR240" i="67"/>
  <c r="AQ240" i="67"/>
  <c r="AP240" i="67"/>
  <c r="AO240" i="67"/>
  <c r="AN240" i="67"/>
  <c r="AM240" i="67"/>
  <c r="AL240" i="67"/>
  <c r="AK240" i="67"/>
  <c r="AG240" i="67"/>
  <c r="BU239" i="67"/>
  <c r="BT239" i="67"/>
  <c r="BS239" i="67"/>
  <c r="BR239" i="67"/>
  <c r="BQ239" i="67"/>
  <c r="BJ231" i="67"/>
  <c r="BJ232" i="67"/>
  <c r="BJ233" i="67"/>
  <c r="BJ234" i="67"/>
  <c r="BJ235" i="67"/>
  <c r="BJ236" i="67"/>
  <c r="BJ237" i="67"/>
  <c r="BJ238" i="67"/>
  <c r="BO239" i="67"/>
  <c r="BI231" i="67"/>
  <c r="BI232" i="67"/>
  <c r="BI233" i="67"/>
  <c r="BI234" i="67"/>
  <c r="BI235" i="67"/>
  <c r="BI236" i="67"/>
  <c r="BI237" i="67"/>
  <c r="BI238" i="67"/>
  <c r="BN239" i="67"/>
  <c r="BH231" i="67"/>
  <c r="BH232" i="67"/>
  <c r="BH233" i="67"/>
  <c r="BH234" i="67"/>
  <c r="BH235" i="67"/>
  <c r="BH236" i="67"/>
  <c r="BH237" i="67"/>
  <c r="BH238" i="67"/>
  <c r="BM239" i="67"/>
  <c r="BL239" i="67"/>
  <c r="BK239" i="67"/>
  <c r="BE239" i="67"/>
  <c r="BD239" i="67"/>
  <c r="BC210" i="67"/>
  <c r="BB239" i="67"/>
  <c r="BA239" i="67"/>
  <c r="AZ239" i="67"/>
  <c r="AY239" i="67"/>
  <c r="AX239" i="67"/>
  <c r="AW239" i="67"/>
  <c r="AV239" i="67"/>
  <c r="AU239" i="67"/>
  <c r="AT239" i="67"/>
  <c r="AS239" i="67"/>
  <c r="AR239" i="67"/>
  <c r="AQ239" i="67"/>
  <c r="AP239" i="67"/>
  <c r="AO239" i="67"/>
  <c r="AN239" i="67"/>
  <c r="AM239" i="67"/>
  <c r="AL239" i="67"/>
  <c r="AK239" i="67"/>
  <c r="AG239" i="67"/>
  <c r="BU238" i="67"/>
  <c r="BT238" i="67"/>
  <c r="BS238" i="67"/>
  <c r="BR238" i="67"/>
  <c r="BQ238" i="67"/>
  <c r="BO238" i="67"/>
  <c r="BN238" i="67"/>
  <c r="BM238" i="67"/>
  <c r="BL238" i="67"/>
  <c r="BK238" i="67"/>
  <c r="BE238" i="67"/>
  <c r="BD238" i="67"/>
  <c r="BC209" i="67"/>
  <c r="BB238" i="67"/>
  <c r="BA238" i="67"/>
  <c r="AZ238" i="67"/>
  <c r="AY238" i="67"/>
  <c r="AX238" i="67"/>
  <c r="AW238" i="67"/>
  <c r="AV238" i="67"/>
  <c r="AU238" i="67"/>
  <c r="AT238" i="67"/>
  <c r="AS238" i="67"/>
  <c r="AR238" i="67"/>
  <c r="AQ238" i="67"/>
  <c r="AP238" i="67"/>
  <c r="AO238" i="67"/>
  <c r="AN238" i="67"/>
  <c r="AM238" i="67"/>
  <c r="AL238" i="67"/>
  <c r="AK238" i="67"/>
  <c r="AG238" i="67"/>
  <c r="BU237" i="67"/>
  <c r="BT237" i="67"/>
  <c r="BS237" i="67"/>
  <c r="BR237" i="67"/>
  <c r="BQ237" i="67"/>
  <c r="BO237" i="67"/>
  <c r="BN237" i="67"/>
  <c r="BM237" i="67"/>
  <c r="BL237" i="67"/>
  <c r="BK237" i="67"/>
  <c r="BE237" i="67"/>
  <c r="BD237" i="67"/>
  <c r="BC208" i="67"/>
  <c r="BB237" i="67"/>
  <c r="BA237" i="67"/>
  <c r="AZ237" i="67"/>
  <c r="AY237" i="67"/>
  <c r="AX237" i="67"/>
  <c r="AW237" i="67"/>
  <c r="AV237" i="67"/>
  <c r="AU237" i="67"/>
  <c r="AT237" i="67"/>
  <c r="AS237" i="67"/>
  <c r="AR237" i="67"/>
  <c r="AQ237" i="67"/>
  <c r="AP237" i="67"/>
  <c r="AO237" i="67"/>
  <c r="AN237" i="67"/>
  <c r="AM237" i="67"/>
  <c r="AL237" i="67"/>
  <c r="AK237" i="67"/>
  <c r="AG237" i="67"/>
  <c r="BU236" i="67"/>
  <c r="BT236" i="67"/>
  <c r="BS236" i="67"/>
  <c r="BR236" i="67"/>
  <c r="BQ236" i="67"/>
  <c r="BO236" i="67"/>
  <c r="BN236" i="67"/>
  <c r="BM236" i="67"/>
  <c r="BL236" i="67"/>
  <c r="BK236" i="67"/>
  <c r="BE236" i="67"/>
  <c r="BD236" i="67"/>
  <c r="BC207" i="67"/>
  <c r="BB236" i="67"/>
  <c r="BA236" i="67"/>
  <c r="AZ236" i="67"/>
  <c r="AY236" i="67"/>
  <c r="AX236" i="67"/>
  <c r="AW236" i="67"/>
  <c r="AV236" i="67"/>
  <c r="AU236" i="67"/>
  <c r="AT236" i="67"/>
  <c r="AS236" i="67"/>
  <c r="AR236" i="67"/>
  <c r="AQ236" i="67"/>
  <c r="AP236" i="67"/>
  <c r="AO236" i="67"/>
  <c r="AN236" i="67"/>
  <c r="AM236" i="67"/>
  <c r="AL236" i="67"/>
  <c r="AK236" i="67"/>
  <c r="AG236" i="67"/>
  <c r="BU235" i="67"/>
  <c r="BT235" i="67"/>
  <c r="BS235" i="67"/>
  <c r="BR235" i="67"/>
  <c r="BQ235" i="67"/>
  <c r="BO235" i="67"/>
  <c r="BN235" i="67"/>
  <c r="BM235" i="67"/>
  <c r="BL235" i="67"/>
  <c r="BK235" i="67"/>
  <c r="BE235" i="67"/>
  <c r="BD235" i="67"/>
  <c r="BC206" i="67"/>
  <c r="BB235" i="67"/>
  <c r="BA235" i="67"/>
  <c r="AZ235" i="67"/>
  <c r="AY235" i="67"/>
  <c r="AX235" i="67"/>
  <c r="AW235" i="67"/>
  <c r="AV235" i="67"/>
  <c r="AU235" i="67"/>
  <c r="AT235" i="67"/>
  <c r="AS235" i="67"/>
  <c r="AR235" i="67"/>
  <c r="AQ235" i="67"/>
  <c r="AP235" i="67"/>
  <c r="AO235" i="67"/>
  <c r="AN235" i="67"/>
  <c r="AM235" i="67"/>
  <c r="AL235" i="67"/>
  <c r="AK235" i="67"/>
  <c r="AG235" i="67"/>
  <c r="BU234" i="67"/>
  <c r="BT234" i="67"/>
  <c r="BS234" i="67"/>
  <c r="BR234" i="67"/>
  <c r="BQ234" i="67"/>
  <c r="BO234" i="67"/>
  <c r="BN234" i="67"/>
  <c r="BM234" i="67"/>
  <c r="BL234" i="67"/>
  <c r="BK234" i="67"/>
  <c r="BE234" i="67"/>
  <c r="BD234" i="67"/>
  <c r="BC205" i="67"/>
  <c r="BB234" i="67"/>
  <c r="BA234" i="67"/>
  <c r="AZ234" i="67"/>
  <c r="AY234" i="67"/>
  <c r="AX234" i="67"/>
  <c r="AW234" i="67"/>
  <c r="AV234" i="67"/>
  <c r="AU234" i="67"/>
  <c r="AT234" i="67"/>
  <c r="AS234" i="67"/>
  <c r="AR234" i="67"/>
  <c r="AQ234" i="67"/>
  <c r="AP234" i="67"/>
  <c r="AO234" i="67"/>
  <c r="AN234" i="67"/>
  <c r="AM234" i="67"/>
  <c r="AL234" i="67"/>
  <c r="AK234" i="67"/>
  <c r="AG234" i="67"/>
  <c r="BU233" i="67"/>
  <c r="BT233" i="67"/>
  <c r="BS233" i="67"/>
  <c r="BR233" i="67"/>
  <c r="BQ233" i="67"/>
  <c r="BO233" i="67"/>
  <c r="BN233" i="67"/>
  <c r="BM233" i="67"/>
  <c r="BL233" i="67"/>
  <c r="BK233" i="67"/>
  <c r="BE233" i="67"/>
  <c r="BD233" i="67"/>
  <c r="BC204" i="67"/>
  <c r="BB233" i="67"/>
  <c r="BA233" i="67"/>
  <c r="AZ233" i="67"/>
  <c r="AY233" i="67"/>
  <c r="AX233" i="67"/>
  <c r="AW233" i="67"/>
  <c r="AV233" i="67"/>
  <c r="AU233" i="67"/>
  <c r="AT233" i="67"/>
  <c r="AS233" i="67"/>
  <c r="AR233" i="67"/>
  <c r="AQ233" i="67"/>
  <c r="AP233" i="67"/>
  <c r="AO233" i="67"/>
  <c r="AN233" i="67"/>
  <c r="AM233" i="67"/>
  <c r="AL233" i="67"/>
  <c r="AK233" i="67"/>
  <c r="AG233" i="67"/>
  <c r="BU232" i="67"/>
  <c r="BT232" i="67"/>
  <c r="BS232" i="67"/>
  <c r="BR232" i="67"/>
  <c r="BQ232" i="67"/>
  <c r="BO232" i="67"/>
  <c r="BN232" i="67"/>
  <c r="BM232" i="67"/>
  <c r="BL232" i="67"/>
  <c r="BK232" i="67"/>
  <c r="BE232" i="67"/>
  <c r="BD232" i="67"/>
  <c r="BC203" i="67"/>
  <c r="BB232" i="67"/>
  <c r="BA232" i="67"/>
  <c r="AZ232" i="67"/>
  <c r="AY232" i="67"/>
  <c r="AX232" i="67"/>
  <c r="AW232" i="67"/>
  <c r="AV232" i="67"/>
  <c r="AU232" i="67"/>
  <c r="AT232" i="67"/>
  <c r="AS232" i="67"/>
  <c r="AR232" i="67"/>
  <c r="AQ232" i="67"/>
  <c r="AP232" i="67"/>
  <c r="AO232" i="67"/>
  <c r="AN232" i="67"/>
  <c r="AM232" i="67"/>
  <c r="AL232" i="67"/>
  <c r="AK232" i="67"/>
  <c r="AG232" i="67"/>
  <c r="BU231" i="67"/>
  <c r="BT231" i="67"/>
  <c r="BS231" i="67"/>
  <c r="BR231" i="67"/>
  <c r="BQ231" i="67"/>
  <c r="BO231" i="67"/>
  <c r="BN231" i="67"/>
  <c r="BM231" i="67"/>
  <c r="BL231" i="67"/>
  <c r="BK231" i="67"/>
  <c r="BE231" i="67"/>
  <c r="BD231" i="67"/>
  <c r="BC202" i="67"/>
  <c r="BB231" i="67"/>
  <c r="BA231" i="67"/>
  <c r="AZ231" i="67"/>
  <c r="AY231" i="67"/>
  <c r="AX231" i="67"/>
  <c r="AW231" i="67"/>
  <c r="AV231" i="67"/>
  <c r="AU231" i="67"/>
  <c r="AT231" i="67"/>
  <c r="AS231" i="67"/>
  <c r="AR231" i="67"/>
  <c r="AQ231" i="67"/>
  <c r="AP231" i="67"/>
  <c r="AO231" i="67"/>
  <c r="AN231" i="67"/>
  <c r="AM231" i="67"/>
  <c r="AL231" i="67"/>
  <c r="AK231" i="67"/>
  <c r="AG231" i="67"/>
  <c r="BU230" i="67"/>
  <c r="BT230" i="67"/>
  <c r="BS230" i="67"/>
  <c r="BR230" i="67"/>
  <c r="BQ230" i="67"/>
  <c r="BJ219" i="67"/>
  <c r="BJ220" i="67"/>
  <c r="BJ221" i="67"/>
  <c r="BJ222" i="67"/>
  <c r="BJ223" i="67"/>
  <c r="BJ224" i="67"/>
  <c r="BJ225" i="67"/>
  <c r="BJ226" i="67"/>
  <c r="BJ227" i="67"/>
  <c r="BJ228" i="67"/>
  <c r="BJ229" i="67"/>
  <c r="BJ230" i="67"/>
  <c r="BO230" i="67"/>
  <c r="BI219" i="67"/>
  <c r="BI220" i="67"/>
  <c r="BI221" i="67"/>
  <c r="BI222" i="67"/>
  <c r="BI223" i="67"/>
  <c r="BI224" i="67"/>
  <c r="BI225" i="67"/>
  <c r="BI226" i="67"/>
  <c r="BI227" i="67"/>
  <c r="BI228" i="67"/>
  <c r="BI229" i="67"/>
  <c r="BI230" i="67"/>
  <c r="BN230" i="67"/>
  <c r="BH219" i="67"/>
  <c r="BH220" i="67"/>
  <c r="BH221" i="67"/>
  <c r="BH222" i="67"/>
  <c r="BH223" i="67"/>
  <c r="BH224" i="67"/>
  <c r="BH225" i="67"/>
  <c r="BH226" i="67"/>
  <c r="BH227" i="67"/>
  <c r="BH228" i="67"/>
  <c r="BH229" i="67"/>
  <c r="BH230" i="67"/>
  <c r="BM230" i="67"/>
  <c r="BL230" i="67"/>
  <c r="BK230" i="67"/>
  <c r="BE230" i="67"/>
  <c r="BD230" i="67"/>
  <c r="BC201" i="67"/>
  <c r="BB230" i="67"/>
  <c r="BA230" i="67"/>
  <c r="AZ230" i="67"/>
  <c r="AY230" i="67"/>
  <c r="AX230" i="67"/>
  <c r="AW230" i="67"/>
  <c r="AV230" i="67"/>
  <c r="AU230" i="67"/>
  <c r="AT230" i="67"/>
  <c r="AS230" i="67"/>
  <c r="AR230" i="67"/>
  <c r="AQ230" i="67"/>
  <c r="AP230" i="67"/>
  <c r="AO230" i="67"/>
  <c r="AN230" i="67"/>
  <c r="AM230" i="67"/>
  <c r="AL230" i="67"/>
  <c r="AK230" i="67"/>
  <c r="AG230" i="67"/>
  <c r="BU229" i="67"/>
  <c r="BT229" i="67"/>
  <c r="BS229" i="67"/>
  <c r="BR229" i="67"/>
  <c r="BQ229" i="67"/>
  <c r="BO229" i="67"/>
  <c r="BN229" i="67"/>
  <c r="BM229" i="67"/>
  <c r="BL229" i="67"/>
  <c r="BK229" i="67"/>
  <c r="BE229" i="67"/>
  <c r="BD229" i="67"/>
  <c r="BC200" i="67"/>
  <c r="BB229" i="67"/>
  <c r="BA229" i="67"/>
  <c r="AZ229" i="67"/>
  <c r="AY229" i="67"/>
  <c r="AX229" i="67"/>
  <c r="AW229" i="67"/>
  <c r="AV229" i="67"/>
  <c r="AU229" i="67"/>
  <c r="AT229" i="67"/>
  <c r="AS229" i="67"/>
  <c r="AR229" i="67"/>
  <c r="AQ229" i="67"/>
  <c r="AP229" i="67"/>
  <c r="AO229" i="67"/>
  <c r="AN229" i="67"/>
  <c r="AM229" i="67"/>
  <c r="AL229" i="67"/>
  <c r="AK229" i="67"/>
  <c r="AG229" i="67"/>
  <c r="BU228" i="67"/>
  <c r="BT228" i="67"/>
  <c r="BS228" i="67"/>
  <c r="BR228" i="67"/>
  <c r="BQ228" i="67"/>
  <c r="BO228" i="67"/>
  <c r="BN228" i="67"/>
  <c r="BM228" i="67"/>
  <c r="BL228" i="67"/>
  <c r="BK228" i="67"/>
  <c r="BE228" i="67"/>
  <c r="BD228" i="67"/>
  <c r="BC199" i="67"/>
  <c r="BB228" i="67"/>
  <c r="BA228" i="67"/>
  <c r="AZ228" i="67"/>
  <c r="AY228" i="67"/>
  <c r="AX228" i="67"/>
  <c r="AW228" i="67"/>
  <c r="AV228" i="67"/>
  <c r="AU228" i="67"/>
  <c r="AT228" i="67"/>
  <c r="AS228" i="67"/>
  <c r="AR228" i="67"/>
  <c r="AQ228" i="67"/>
  <c r="AP228" i="67"/>
  <c r="AO228" i="67"/>
  <c r="AN228" i="67"/>
  <c r="AM228" i="67"/>
  <c r="AL228" i="67"/>
  <c r="AK228" i="67"/>
  <c r="AG228" i="67"/>
  <c r="BU227" i="67"/>
  <c r="BT227" i="67"/>
  <c r="BS227" i="67"/>
  <c r="BR227" i="67"/>
  <c r="BQ227" i="67"/>
  <c r="BO227" i="67"/>
  <c r="BN227" i="67"/>
  <c r="BM227" i="67"/>
  <c r="BL227" i="67"/>
  <c r="BK227" i="67"/>
  <c r="BE227" i="67"/>
  <c r="BD227" i="67"/>
  <c r="BC198" i="67"/>
  <c r="BB227" i="67"/>
  <c r="BA227" i="67"/>
  <c r="AZ227" i="67"/>
  <c r="AY227" i="67"/>
  <c r="AX227" i="67"/>
  <c r="AW227" i="67"/>
  <c r="AV227" i="67"/>
  <c r="AU227" i="67"/>
  <c r="AT227" i="67"/>
  <c r="AS227" i="67"/>
  <c r="AR227" i="67"/>
  <c r="AQ227" i="67"/>
  <c r="AP227" i="67"/>
  <c r="AO227" i="67"/>
  <c r="AN227" i="67"/>
  <c r="AM227" i="67"/>
  <c r="AL227" i="67"/>
  <c r="AK227" i="67"/>
  <c r="AG227" i="67"/>
  <c r="BU226" i="67"/>
  <c r="BT226" i="67"/>
  <c r="BS226" i="67"/>
  <c r="BR226" i="67"/>
  <c r="BQ226" i="67"/>
  <c r="BO226" i="67"/>
  <c r="BN226" i="67"/>
  <c r="BM226" i="67"/>
  <c r="BL226" i="67"/>
  <c r="BK226" i="67"/>
  <c r="BE226" i="67"/>
  <c r="BD226" i="67"/>
  <c r="BC197" i="67"/>
  <c r="BB226" i="67"/>
  <c r="BA226" i="67"/>
  <c r="AZ226" i="67"/>
  <c r="AY226" i="67"/>
  <c r="AX226" i="67"/>
  <c r="AW226" i="67"/>
  <c r="AV226" i="67"/>
  <c r="AU226" i="67"/>
  <c r="AT226" i="67"/>
  <c r="AS226" i="67"/>
  <c r="AR226" i="67"/>
  <c r="AQ226" i="67"/>
  <c r="AP226" i="67"/>
  <c r="AO226" i="67"/>
  <c r="AN226" i="67"/>
  <c r="AM226" i="67"/>
  <c r="AL226" i="67"/>
  <c r="AK226" i="67"/>
  <c r="AG226" i="67"/>
  <c r="BU225" i="67"/>
  <c r="BT225" i="67"/>
  <c r="BS225" i="67"/>
  <c r="BR225" i="67"/>
  <c r="BQ225" i="67"/>
  <c r="BO225" i="67"/>
  <c r="BN225" i="67"/>
  <c r="BM225" i="67"/>
  <c r="BL225" i="67"/>
  <c r="BK225" i="67"/>
  <c r="BE225" i="67"/>
  <c r="BD225" i="67"/>
  <c r="BC196" i="67"/>
  <c r="BB225" i="67"/>
  <c r="BA225" i="67"/>
  <c r="AZ225" i="67"/>
  <c r="AY225" i="67"/>
  <c r="AX225" i="67"/>
  <c r="AW225" i="67"/>
  <c r="AV225" i="67"/>
  <c r="AU225" i="67"/>
  <c r="AT225" i="67"/>
  <c r="AS225" i="67"/>
  <c r="AR225" i="67"/>
  <c r="AQ225" i="67"/>
  <c r="AP225" i="67"/>
  <c r="AO225" i="67"/>
  <c r="AN225" i="67"/>
  <c r="AM225" i="67"/>
  <c r="AL225" i="67"/>
  <c r="AK225" i="67"/>
  <c r="AG225" i="67"/>
  <c r="BU224" i="67"/>
  <c r="BT224" i="67"/>
  <c r="BS224" i="67"/>
  <c r="BR224" i="67"/>
  <c r="BQ224" i="67"/>
  <c r="BO224" i="67"/>
  <c r="BN224" i="67"/>
  <c r="BM224" i="67"/>
  <c r="BL224" i="67"/>
  <c r="BK224" i="67"/>
  <c r="BE224" i="67"/>
  <c r="BD224" i="67"/>
  <c r="BC195" i="67"/>
  <c r="BB224" i="67"/>
  <c r="BA224" i="67"/>
  <c r="AZ224" i="67"/>
  <c r="AY224" i="67"/>
  <c r="AX224" i="67"/>
  <c r="AW224" i="67"/>
  <c r="AV224" i="67"/>
  <c r="AU224" i="67"/>
  <c r="AT224" i="67"/>
  <c r="AS224" i="67"/>
  <c r="AR224" i="67"/>
  <c r="AQ224" i="67"/>
  <c r="AP224" i="67"/>
  <c r="AO224" i="67"/>
  <c r="AN224" i="67"/>
  <c r="AM224" i="67"/>
  <c r="AL224" i="67"/>
  <c r="AK224" i="67"/>
  <c r="AG224" i="67"/>
  <c r="BU223" i="67"/>
  <c r="BT223" i="67"/>
  <c r="BS223" i="67"/>
  <c r="BR223" i="67"/>
  <c r="BQ223" i="67"/>
  <c r="BJ205" i="67"/>
  <c r="BJ206" i="67"/>
  <c r="BJ207" i="67"/>
  <c r="BJ208" i="67"/>
  <c r="BJ209" i="67"/>
  <c r="BJ210" i="67"/>
  <c r="BJ211" i="67"/>
  <c r="BJ212" i="67"/>
  <c r="BJ213" i="67"/>
  <c r="BJ214" i="67"/>
  <c r="BJ215" i="67"/>
  <c r="BJ216" i="67"/>
  <c r="BJ217" i="67"/>
  <c r="BJ218" i="67"/>
  <c r="BO223" i="67"/>
  <c r="BI205" i="67"/>
  <c r="BI206" i="67"/>
  <c r="BI207" i="67"/>
  <c r="BI208" i="67"/>
  <c r="BI209" i="67"/>
  <c r="BI210" i="67"/>
  <c r="BI211" i="67"/>
  <c r="BI212" i="67"/>
  <c r="BI213" i="67"/>
  <c r="BI214" i="67"/>
  <c r="BI215" i="67"/>
  <c r="BI216" i="67"/>
  <c r="BI217" i="67"/>
  <c r="BI218" i="67"/>
  <c r="BN223" i="67"/>
  <c r="BH205" i="67"/>
  <c r="BH206" i="67"/>
  <c r="BH207" i="67"/>
  <c r="BH208" i="67"/>
  <c r="BH209" i="67"/>
  <c r="BH210" i="67"/>
  <c r="BH211" i="67"/>
  <c r="BH212" i="67"/>
  <c r="BH213" i="67"/>
  <c r="BH214" i="67"/>
  <c r="BH215" i="67"/>
  <c r="BH216" i="67"/>
  <c r="BH217" i="67"/>
  <c r="BH218" i="67"/>
  <c r="BM223" i="67"/>
  <c r="BL223" i="67"/>
  <c r="BK223" i="67"/>
  <c r="BE223" i="67"/>
  <c r="BD223" i="67"/>
  <c r="BC194" i="67"/>
  <c r="BB223" i="67"/>
  <c r="BA223" i="67"/>
  <c r="AZ223" i="67"/>
  <c r="AY223" i="67"/>
  <c r="AX223" i="67"/>
  <c r="AW223" i="67"/>
  <c r="AV223" i="67"/>
  <c r="AU223" i="67"/>
  <c r="AT223" i="67"/>
  <c r="AS223" i="67"/>
  <c r="AR223" i="67"/>
  <c r="AQ223" i="67"/>
  <c r="AP223" i="67"/>
  <c r="AO223" i="67"/>
  <c r="AN223" i="67"/>
  <c r="AM223" i="67"/>
  <c r="AL223" i="67"/>
  <c r="AK223" i="67"/>
  <c r="AG223" i="67"/>
  <c r="BU222" i="67"/>
  <c r="BT222" i="67"/>
  <c r="BS222" i="67"/>
  <c r="BR222" i="67"/>
  <c r="BQ222" i="67"/>
  <c r="BO222" i="67"/>
  <c r="BN222" i="67"/>
  <c r="BM222" i="67"/>
  <c r="BL222" i="67"/>
  <c r="BK222" i="67"/>
  <c r="BE222" i="67"/>
  <c r="BD222" i="67"/>
  <c r="BC193" i="67"/>
  <c r="BB222" i="67"/>
  <c r="BA222" i="67"/>
  <c r="AZ222" i="67"/>
  <c r="AY222" i="67"/>
  <c r="AX222" i="67"/>
  <c r="AW222" i="67"/>
  <c r="AV222" i="67"/>
  <c r="AU222" i="67"/>
  <c r="AT222" i="67"/>
  <c r="AS222" i="67"/>
  <c r="AR222" i="67"/>
  <c r="AQ222" i="67"/>
  <c r="AP222" i="67"/>
  <c r="AO222" i="67"/>
  <c r="AN222" i="67"/>
  <c r="AM222" i="67"/>
  <c r="AL222" i="67"/>
  <c r="AK222" i="67"/>
  <c r="AG222" i="67"/>
  <c r="BU221" i="67"/>
  <c r="BT221" i="67"/>
  <c r="BS221" i="67"/>
  <c r="BR221" i="67"/>
  <c r="BQ221" i="67"/>
  <c r="BO221" i="67"/>
  <c r="BN221" i="67"/>
  <c r="BM221" i="67"/>
  <c r="BL221" i="67"/>
  <c r="BK221" i="67"/>
  <c r="BE221" i="67"/>
  <c r="BD221" i="67"/>
  <c r="BC192" i="67"/>
  <c r="BB221" i="67"/>
  <c r="BA221" i="67"/>
  <c r="AZ221" i="67"/>
  <c r="AY221" i="67"/>
  <c r="AX221" i="67"/>
  <c r="AW221" i="67"/>
  <c r="AV221" i="67"/>
  <c r="AU221" i="67"/>
  <c r="AT221" i="67"/>
  <c r="AS221" i="67"/>
  <c r="AR221" i="67"/>
  <c r="AQ221" i="67"/>
  <c r="AP221" i="67"/>
  <c r="AO221" i="67"/>
  <c r="AN221" i="67"/>
  <c r="AM221" i="67"/>
  <c r="AL221" i="67"/>
  <c r="AK221" i="67"/>
  <c r="AG221" i="67"/>
  <c r="BU220" i="67"/>
  <c r="BT220" i="67"/>
  <c r="BS220" i="67"/>
  <c r="BR220" i="67"/>
  <c r="BQ220" i="67"/>
  <c r="BO220" i="67"/>
  <c r="BN220" i="67"/>
  <c r="BM220" i="67"/>
  <c r="BL220" i="67"/>
  <c r="BK220" i="67"/>
  <c r="BE220" i="67"/>
  <c r="BD220" i="67"/>
  <c r="BC191" i="67"/>
  <c r="BB220" i="67"/>
  <c r="BA220" i="67"/>
  <c r="AZ220" i="67"/>
  <c r="AY220" i="67"/>
  <c r="AX220" i="67"/>
  <c r="AW220" i="67"/>
  <c r="AV220" i="67"/>
  <c r="AU220" i="67"/>
  <c r="AT220" i="67"/>
  <c r="AS220" i="67"/>
  <c r="AR220" i="67"/>
  <c r="AQ220" i="67"/>
  <c r="AP220" i="67"/>
  <c r="AO220" i="67"/>
  <c r="AN220" i="67"/>
  <c r="AM220" i="67"/>
  <c r="AL220" i="67"/>
  <c r="AK220" i="67"/>
  <c r="AG220" i="67"/>
  <c r="BU219" i="67"/>
  <c r="BT219" i="67"/>
  <c r="BS219" i="67"/>
  <c r="BR219" i="67"/>
  <c r="BQ219" i="67"/>
  <c r="BO219" i="67"/>
  <c r="BN219" i="67"/>
  <c r="BM219" i="67"/>
  <c r="BL219" i="67"/>
  <c r="BK219" i="67"/>
  <c r="BE219" i="67"/>
  <c r="BD219" i="67"/>
  <c r="BC190" i="67"/>
  <c r="BB219" i="67"/>
  <c r="BA219" i="67"/>
  <c r="AZ219" i="67"/>
  <c r="AY219" i="67"/>
  <c r="AX219" i="67"/>
  <c r="AW219" i="67"/>
  <c r="AV219" i="67"/>
  <c r="AU219" i="67"/>
  <c r="AT219" i="67"/>
  <c r="AS219" i="67"/>
  <c r="AR219" i="67"/>
  <c r="AQ219" i="67"/>
  <c r="AP219" i="67"/>
  <c r="AO219" i="67"/>
  <c r="AN219" i="67"/>
  <c r="AM219" i="67"/>
  <c r="AL219" i="67"/>
  <c r="AK219" i="67"/>
  <c r="AG219" i="67"/>
  <c r="BU218" i="67"/>
  <c r="BT218" i="67"/>
  <c r="BS218" i="67"/>
  <c r="BR218" i="67"/>
  <c r="BQ218" i="67"/>
  <c r="BO218" i="67"/>
  <c r="BN218" i="67"/>
  <c r="BM218" i="67"/>
  <c r="BL218" i="67"/>
  <c r="BK218" i="67"/>
  <c r="BE218" i="67"/>
  <c r="BD218" i="67"/>
  <c r="BC189" i="67"/>
  <c r="BB218" i="67"/>
  <c r="BA218" i="67"/>
  <c r="AZ218" i="67"/>
  <c r="AY218" i="67"/>
  <c r="AX218" i="67"/>
  <c r="AW218" i="67"/>
  <c r="AV218" i="67"/>
  <c r="AU218" i="67"/>
  <c r="AT218" i="67"/>
  <c r="AS218" i="67"/>
  <c r="AR218" i="67"/>
  <c r="AQ218" i="67"/>
  <c r="AP218" i="67"/>
  <c r="AO218" i="67"/>
  <c r="AN218" i="67"/>
  <c r="AM218" i="67"/>
  <c r="AL218" i="67"/>
  <c r="AK218" i="67"/>
  <c r="AG218" i="67"/>
  <c r="BU217" i="67"/>
  <c r="BT217" i="67"/>
  <c r="BS217" i="67"/>
  <c r="BR217" i="67"/>
  <c r="BQ217" i="67"/>
  <c r="BO217" i="67"/>
  <c r="BN217" i="67"/>
  <c r="BM217" i="67"/>
  <c r="BL217" i="67"/>
  <c r="BK217" i="67"/>
  <c r="BE217" i="67"/>
  <c r="BD217" i="67"/>
  <c r="BC188" i="67"/>
  <c r="BB217" i="67"/>
  <c r="BA217" i="67"/>
  <c r="AZ217" i="67"/>
  <c r="AY217" i="67"/>
  <c r="AX217" i="67"/>
  <c r="AW217" i="67"/>
  <c r="AV217" i="67"/>
  <c r="AU217" i="67"/>
  <c r="AT217" i="67"/>
  <c r="AS217" i="67"/>
  <c r="AR217" i="67"/>
  <c r="AQ217" i="67"/>
  <c r="AP217" i="67"/>
  <c r="AO217" i="67"/>
  <c r="AN217" i="67"/>
  <c r="AM217" i="67"/>
  <c r="AL217" i="67"/>
  <c r="AK217" i="67"/>
  <c r="AG217" i="67"/>
  <c r="BU216" i="67"/>
  <c r="BT216" i="67"/>
  <c r="BS216" i="67"/>
  <c r="BR216" i="67"/>
  <c r="BQ216" i="67"/>
  <c r="BO216" i="67"/>
  <c r="BN216" i="67"/>
  <c r="BM216" i="67"/>
  <c r="BL216" i="67"/>
  <c r="BK216" i="67"/>
  <c r="BE216" i="67"/>
  <c r="BD216" i="67"/>
  <c r="BC187" i="67"/>
  <c r="BB216" i="67"/>
  <c r="BA216" i="67"/>
  <c r="AZ216" i="67"/>
  <c r="AY216" i="67"/>
  <c r="AX216" i="67"/>
  <c r="AW216" i="67"/>
  <c r="AV216" i="67"/>
  <c r="AU216" i="67"/>
  <c r="AT216" i="67"/>
  <c r="AS216" i="67"/>
  <c r="AR216" i="67"/>
  <c r="AQ216" i="67"/>
  <c r="AP216" i="67"/>
  <c r="AO216" i="67"/>
  <c r="AN216" i="67"/>
  <c r="AM216" i="67"/>
  <c r="AL216" i="67"/>
  <c r="AK216" i="67"/>
  <c r="AG216" i="67"/>
  <c r="BU215" i="67"/>
  <c r="BT215" i="67"/>
  <c r="BS215" i="67"/>
  <c r="BR215" i="67"/>
  <c r="BQ215" i="67"/>
  <c r="BO215" i="67"/>
  <c r="BN215" i="67"/>
  <c r="BM215" i="67"/>
  <c r="BL215" i="67"/>
  <c r="BK215" i="67"/>
  <c r="BE215" i="67"/>
  <c r="BD215" i="67"/>
  <c r="BC186" i="67"/>
  <c r="BB215" i="67"/>
  <c r="BA215" i="67"/>
  <c r="AZ215" i="67"/>
  <c r="AY215" i="67"/>
  <c r="AX215" i="67"/>
  <c r="AW215" i="67"/>
  <c r="AV215" i="67"/>
  <c r="AU215" i="67"/>
  <c r="AT215" i="67"/>
  <c r="AS215" i="67"/>
  <c r="AR215" i="67"/>
  <c r="AQ215" i="67"/>
  <c r="AP215" i="67"/>
  <c r="AO215" i="67"/>
  <c r="AN215" i="67"/>
  <c r="AM215" i="67"/>
  <c r="AL215" i="67"/>
  <c r="AK215" i="67"/>
  <c r="AG215" i="67"/>
  <c r="BU214" i="67"/>
  <c r="BT214" i="67"/>
  <c r="BS214" i="67"/>
  <c r="BR214" i="67"/>
  <c r="BQ214" i="67"/>
  <c r="BO214" i="67"/>
  <c r="BN214" i="67"/>
  <c r="BM214" i="67"/>
  <c r="BL214" i="67"/>
  <c r="BK214" i="67"/>
  <c r="BE214" i="67"/>
  <c r="BD214" i="67"/>
  <c r="BC185" i="67"/>
  <c r="BB214" i="67"/>
  <c r="BA214" i="67"/>
  <c r="AZ214" i="67"/>
  <c r="AY214" i="67"/>
  <c r="AX214" i="67"/>
  <c r="AW214" i="67"/>
  <c r="AV214" i="67"/>
  <c r="AU214" i="67"/>
  <c r="AT214" i="67"/>
  <c r="AS214" i="67"/>
  <c r="AR214" i="67"/>
  <c r="AQ214" i="67"/>
  <c r="AP214" i="67"/>
  <c r="AO214" i="67"/>
  <c r="AN214" i="67"/>
  <c r="AM214" i="67"/>
  <c r="AL214" i="67"/>
  <c r="AK214" i="67"/>
  <c r="AG214" i="67"/>
  <c r="BU213" i="67"/>
  <c r="BT213" i="67"/>
  <c r="BS213" i="67"/>
  <c r="BR213" i="67"/>
  <c r="BQ213" i="67"/>
  <c r="BO213" i="67"/>
  <c r="BN213" i="67"/>
  <c r="BM213" i="67"/>
  <c r="BL213" i="67"/>
  <c r="BK213" i="67"/>
  <c r="BE213" i="67"/>
  <c r="BD213" i="67"/>
  <c r="BC184" i="67"/>
  <c r="BB213" i="67"/>
  <c r="BA213" i="67"/>
  <c r="AZ213" i="67"/>
  <c r="AY213" i="67"/>
  <c r="AX213" i="67"/>
  <c r="AW213" i="67"/>
  <c r="AV213" i="67"/>
  <c r="AU213" i="67"/>
  <c r="AT213" i="67"/>
  <c r="AS213" i="67"/>
  <c r="AR213" i="67"/>
  <c r="AQ213" i="67"/>
  <c r="AP213" i="67"/>
  <c r="AO213" i="67"/>
  <c r="AN213" i="67"/>
  <c r="AM213" i="67"/>
  <c r="AL213" i="67"/>
  <c r="AK213" i="67"/>
  <c r="AG213" i="67"/>
  <c r="BU212" i="67"/>
  <c r="BT212" i="67"/>
  <c r="BS212" i="67"/>
  <c r="BR212" i="67"/>
  <c r="BQ212" i="67"/>
  <c r="BO212" i="67"/>
  <c r="BN212" i="67"/>
  <c r="BM212" i="67"/>
  <c r="BL212" i="67"/>
  <c r="BK212" i="67"/>
  <c r="BE212" i="67"/>
  <c r="BD212" i="67"/>
  <c r="BC183" i="67"/>
  <c r="BB212" i="67"/>
  <c r="BA212" i="67"/>
  <c r="AZ212" i="67"/>
  <c r="AY212" i="67"/>
  <c r="AX212" i="67"/>
  <c r="AW212" i="67"/>
  <c r="AV212" i="67"/>
  <c r="AU212" i="67"/>
  <c r="AT212" i="67"/>
  <c r="AS212" i="67"/>
  <c r="AR212" i="67"/>
  <c r="AQ212" i="67"/>
  <c r="AP212" i="67"/>
  <c r="AO212" i="67"/>
  <c r="AN212" i="67"/>
  <c r="AM212" i="67"/>
  <c r="AL212" i="67"/>
  <c r="AK212" i="67"/>
  <c r="AG212" i="67"/>
  <c r="BU211" i="67"/>
  <c r="BT211" i="67"/>
  <c r="BS211" i="67"/>
  <c r="BR211" i="67"/>
  <c r="BQ211" i="67"/>
  <c r="BO211" i="67"/>
  <c r="BN211" i="67"/>
  <c r="BM211" i="67"/>
  <c r="BL211" i="67"/>
  <c r="BK211" i="67"/>
  <c r="BE211" i="67"/>
  <c r="BD211" i="67"/>
  <c r="BC182" i="67"/>
  <c r="BB211" i="67"/>
  <c r="BA211" i="67"/>
  <c r="AZ211" i="67"/>
  <c r="AY211" i="67"/>
  <c r="AX211" i="67"/>
  <c r="AW211" i="67"/>
  <c r="AV211" i="67"/>
  <c r="AU211" i="67"/>
  <c r="AT211" i="67"/>
  <c r="AS211" i="67"/>
  <c r="AR211" i="67"/>
  <c r="AQ211" i="67"/>
  <c r="AP211" i="67"/>
  <c r="AO211" i="67"/>
  <c r="AN211" i="67"/>
  <c r="AM211" i="67"/>
  <c r="AL211" i="67"/>
  <c r="AK211" i="67"/>
  <c r="AG211" i="67"/>
  <c r="BU210" i="67"/>
  <c r="BT210" i="67"/>
  <c r="BS210" i="67"/>
  <c r="BR210" i="67"/>
  <c r="BQ210" i="67"/>
  <c r="BO210" i="67"/>
  <c r="BN210" i="67"/>
  <c r="BM210" i="67"/>
  <c r="BL210" i="67"/>
  <c r="BK210" i="67"/>
  <c r="BE210" i="67"/>
  <c r="BD210" i="67"/>
  <c r="BC181" i="67"/>
  <c r="BB210" i="67"/>
  <c r="BA210" i="67"/>
  <c r="AZ210" i="67"/>
  <c r="AY210" i="67"/>
  <c r="AX210" i="67"/>
  <c r="AW210" i="67"/>
  <c r="AV210" i="67"/>
  <c r="AU210" i="67"/>
  <c r="AT210" i="67"/>
  <c r="AS210" i="67"/>
  <c r="AR210" i="67"/>
  <c r="AQ210" i="67"/>
  <c r="AP210" i="67"/>
  <c r="AO210" i="67"/>
  <c r="AN210" i="67"/>
  <c r="AM210" i="67"/>
  <c r="AL210" i="67"/>
  <c r="AK210" i="67"/>
  <c r="AG210" i="67"/>
  <c r="BU209" i="67"/>
  <c r="BT209" i="67"/>
  <c r="BS209" i="67"/>
  <c r="BR209" i="67"/>
  <c r="BQ209" i="67"/>
  <c r="BO209" i="67"/>
  <c r="BN209" i="67"/>
  <c r="BM209" i="67"/>
  <c r="BL209" i="67"/>
  <c r="BK209" i="67"/>
  <c r="BE209" i="67"/>
  <c r="BD209" i="67"/>
  <c r="BC180" i="67"/>
  <c r="BB209" i="67"/>
  <c r="BA209" i="67"/>
  <c r="AZ209" i="67"/>
  <c r="AY209" i="67"/>
  <c r="AX209" i="67"/>
  <c r="AW209" i="67"/>
  <c r="AV209" i="67"/>
  <c r="AU209" i="67"/>
  <c r="AT209" i="67"/>
  <c r="AS209" i="67"/>
  <c r="AR209" i="67"/>
  <c r="AQ209" i="67"/>
  <c r="AP209" i="67"/>
  <c r="AO209" i="67"/>
  <c r="AN209" i="67"/>
  <c r="AM209" i="67"/>
  <c r="AL209" i="67"/>
  <c r="AK209" i="67"/>
  <c r="AG209" i="67"/>
  <c r="BU208" i="67"/>
  <c r="BT208" i="67"/>
  <c r="BS208" i="67"/>
  <c r="BR208" i="67"/>
  <c r="BQ208" i="67"/>
  <c r="BO208" i="67"/>
  <c r="BN208" i="67"/>
  <c r="BM208" i="67"/>
  <c r="BL208" i="67"/>
  <c r="BK208" i="67"/>
  <c r="BE208" i="67"/>
  <c r="BD208" i="67"/>
  <c r="BC179" i="67"/>
  <c r="BB208" i="67"/>
  <c r="BA208" i="67"/>
  <c r="AZ208" i="67"/>
  <c r="AY208" i="67"/>
  <c r="AX208" i="67"/>
  <c r="AW208" i="67"/>
  <c r="AV208" i="67"/>
  <c r="AU208" i="67"/>
  <c r="AT208" i="67"/>
  <c r="AS208" i="67"/>
  <c r="AR208" i="67"/>
  <c r="AQ208" i="67"/>
  <c r="AP208" i="67"/>
  <c r="AO208" i="67"/>
  <c r="AN208" i="67"/>
  <c r="AM208" i="67"/>
  <c r="AL208" i="67"/>
  <c r="AK208" i="67"/>
  <c r="AG208" i="67"/>
  <c r="BU207" i="67"/>
  <c r="BT207" i="67"/>
  <c r="BS207" i="67"/>
  <c r="BR207" i="67"/>
  <c r="BQ207" i="67"/>
  <c r="BO207" i="67"/>
  <c r="BN207" i="67"/>
  <c r="BM207" i="67"/>
  <c r="BL207" i="67"/>
  <c r="BK207" i="67"/>
  <c r="BE207" i="67"/>
  <c r="BD207" i="67"/>
  <c r="BC178" i="67"/>
  <c r="BB207" i="67"/>
  <c r="BA207" i="67"/>
  <c r="AZ207" i="67"/>
  <c r="AY207" i="67"/>
  <c r="AX207" i="67"/>
  <c r="AW207" i="67"/>
  <c r="AV207" i="67"/>
  <c r="AU207" i="67"/>
  <c r="AT207" i="67"/>
  <c r="AS207" i="67"/>
  <c r="AR207" i="67"/>
  <c r="AQ207" i="67"/>
  <c r="AP207" i="67"/>
  <c r="AO207" i="67"/>
  <c r="AN207" i="67"/>
  <c r="AM207" i="67"/>
  <c r="AL207" i="67"/>
  <c r="AK207" i="67"/>
  <c r="AG207" i="67"/>
  <c r="BU206" i="67"/>
  <c r="BT206" i="67"/>
  <c r="BS206" i="67"/>
  <c r="BR206" i="67"/>
  <c r="BQ206" i="67"/>
  <c r="BJ194" i="67"/>
  <c r="BJ195" i="67"/>
  <c r="BJ196" i="67"/>
  <c r="BJ197" i="67"/>
  <c r="BJ198" i="67"/>
  <c r="BJ199" i="67"/>
  <c r="BJ200" i="67"/>
  <c r="BJ201" i="67"/>
  <c r="BJ202" i="67"/>
  <c r="BJ203" i="67"/>
  <c r="BJ204" i="67"/>
  <c r="BO206" i="67"/>
  <c r="BI194" i="67"/>
  <c r="BI195" i="67"/>
  <c r="BI196" i="67"/>
  <c r="BI197" i="67"/>
  <c r="BI198" i="67"/>
  <c r="BI199" i="67"/>
  <c r="BI200" i="67"/>
  <c r="BI201" i="67"/>
  <c r="BI202" i="67"/>
  <c r="BI203" i="67"/>
  <c r="BI204" i="67"/>
  <c r="BN206" i="67"/>
  <c r="BH194" i="67"/>
  <c r="BH195" i="67"/>
  <c r="BH196" i="67"/>
  <c r="BH197" i="67"/>
  <c r="BH198" i="67"/>
  <c r="BH199" i="67"/>
  <c r="BH200" i="67"/>
  <c r="BH201" i="67"/>
  <c r="BH202" i="67"/>
  <c r="BH203" i="67"/>
  <c r="BH204" i="67"/>
  <c r="BM206" i="67"/>
  <c r="BL206" i="67"/>
  <c r="BK206" i="67"/>
  <c r="BE206" i="67"/>
  <c r="BD206" i="67"/>
  <c r="BC177" i="67"/>
  <c r="BB206" i="67"/>
  <c r="BA206" i="67"/>
  <c r="AZ206" i="67"/>
  <c r="AY206" i="67"/>
  <c r="AX206" i="67"/>
  <c r="AW206" i="67"/>
  <c r="AV206" i="67"/>
  <c r="AU206" i="67"/>
  <c r="AT206" i="67"/>
  <c r="AS206" i="67"/>
  <c r="AR206" i="67"/>
  <c r="AQ206" i="67"/>
  <c r="AP206" i="67"/>
  <c r="AO206" i="67"/>
  <c r="AN206" i="67"/>
  <c r="AM206" i="67"/>
  <c r="AL206" i="67"/>
  <c r="AK206" i="67"/>
  <c r="AG206" i="67"/>
  <c r="BU205" i="67"/>
  <c r="BT205" i="67"/>
  <c r="BS205" i="67"/>
  <c r="BR205" i="67"/>
  <c r="BQ205" i="67"/>
  <c r="BO205" i="67"/>
  <c r="BN205" i="67"/>
  <c r="BM205" i="67"/>
  <c r="BL205" i="67"/>
  <c r="BK205" i="67"/>
  <c r="BE205" i="67"/>
  <c r="BD205" i="67"/>
  <c r="BC176" i="67"/>
  <c r="BB205" i="67"/>
  <c r="BA205" i="67"/>
  <c r="AZ205" i="67"/>
  <c r="AY205" i="67"/>
  <c r="AX205" i="67"/>
  <c r="AW205" i="67"/>
  <c r="AV205" i="67"/>
  <c r="AU205" i="67"/>
  <c r="AT205" i="67"/>
  <c r="AS205" i="67"/>
  <c r="AR205" i="67"/>
  <c r="AQ205" i="67"/>
  <c r="AP205" i="67"/>
  <c r="AO205" i="67"/>
  <c r="AN205" i="67"/>
  <c r="AM205" i="67"/>
  <c r="AL205" i="67"/>
  <c r="AK205" i="67"/>
  <c r="AG205" i="67"/>
  <c r="BU204" i="67"/>
  <c r="BT204" i="67"/>
  <c r="BS204" i="67"/>
  <c r="BR204" i="67"/>
  <c r="BQ204" i="67"/>
  <c r="BO204" i="67"/>
  <c r="BN204" i="67"/>
  <c r="BM204" i="67"/>
  <c r="BL204" i="67"/>
  <c r="BK204" i="67"/>
  <c r="BE204" i="67"/>
  <c r="BD204" i="67"/>
  <c r="BC175" i="67"/>
  <c r="BB204" i="67"/>
  <c r="BA204" i="67"/>
  <c r="AZ204" i="67"/>
  <c r="AY204" i="67"/>
  <c r="AX204" i="67"/>
  <c r="AW204" i="67"/>
  <c r="AV204" i="67"/>
  <c r="AU204" i="67"/>
  <c r="AT204" i="67"/>
  <c r="AS204" i="67"/>
  <c r="AR204" i="67"/>
  <c r="AQ204" i="67"/>
  <c r="AP204" i="67"/>
  <c r="AO204" i="67"/>
  <c r="AN204" i="67"/>
  <c r="AM204" i="67"/>
  <c r="AL204" i="67"/>
  <c r="AK204" i="67"/>
  <c r="AG204" i="67"/>
  <c r="BU203" i="67"/>
  <c r="BT203" i="67"/>
  <c r="BS203" i="67"/>
  <c r="BR203" i="67"/>
  <c r="BQ203" i="67"/>
  <c r="BO203" i="67"/>
  <c r="BN203" i="67"/>
  <c r="BM203" i="67"/>
  <c r="BL203" i="67"/>
  <c r="BK203" i="67"/>
  <c r="BE203" i="67"/>
  <c r="BD203" i="67"/>
  <c r="BC174" i="67"/>
  <c r="BB203" i="67"/>
  <c r="BA203" i="67"/>
  <c r="AZ203" i="67"/>
  <c r="AY203" i="67"/>
  <c r="AX203" i="67"/>
  <c r="AW203" i="67"/>
  <c r="AV203" i="67"/>
  <c r="AU203" i="67"/>
  <c r="AT203" i="67"/>
  <c r="AS203" i="67"/>
  <c r="AR203" i="67"/>
  <c r="AQ203" i="67"/>
  <c r="AP203" i="67"/>
  <c r="AO203" i="67"/>
  <c r="AN203" i="67"/>
  <c r="AM203" i="67"/>
  <c r="AL203" i="67"/>
  <c r="AK203" i="67"/>
  <c r="AG203" i="67"/>
  <c r="BU202" i="67"/>
  <c r="BT202" i="67"/>
  <c r="BS202" i="67"/>
  <c r="BR202" i="67"/>
  <c r="BQ202" i="67"/>
  <c r="BO202" i="67"/>
  <c r="BN202" i="67"/>
  <c r="BM202" i="67"/>
  <c r="BL202" i="67"/>
  <c r="BK202" i="67"/>
  <c r="BE202" i="67"/>
  <c r="BD202" i="67"/>
  <c r="BC173" i="67"/>
  <c r="BB202" i="67"/>
  <c r="BA202" i="67"/>
  <c r="AZ202" i="67"/>
  <c r="AY202" i="67"/>
  <c r="AX202" i="67"/>
  <c r="AW202" i="67"/>
  <c r="AV202" i="67"/>
  <c r="AU202" i="67"/>
  <c r="AT202" i="67"/>
  <c r="AS202" i="67"/>
  <c r="AR202" i="67"/>
  <c r="AQ202" i="67"/>
  <c r="AP202" i="67"/>
  <c r="AO202" i="67"/>
  <c r="AN202" i="67"/>
  <c r="AM202" i="67"/>
  <c r="AL202" i="67"/>
  <c r="AK202" i="67"/>
  <c r="AG202" i="67"/>
  <c r="BU201" i="67"/>
  <c r="BT201" i="67"/>
  <c r="BS201" i="67"/>
  <c r="BR201" i="67"/>
  <c r="BQ201" i="67"/>
  <c r="BO201" i="67"/>
  <c r="BN201" i="67"/>
  <c r="BM201" i="67"/>
  <c r="BL201" i="67"/>
  <c r="BK201" i="67"/>
  <c r="BE201" i="67"/>
  <c r="BD201" i="67"/>
  <c r="BC172" i="67"/>
  <c r="BB201" i="67"/>
  <c r="BA201" i="67"/>
  <c r="AZ201" i="67"/>
  <c r="AY201" i="67"/>
  <c r="AX201" i="67"/>
  <c r="AW201" i="67"/>
  <c r="AV201" i="67"/>
  <c r="AU201" i="67"/>
  <c r="AT201" i="67"/>
  <c r="AS201" i="67"/>
  <c r="AR201" i="67"/>
  <c r="AQ201" i="67"/>
  <c r="AP201" i="67"/>
  <c r="AO201" i="67"/>
  <c r="AN201" i="67"/>
  <c r="AM201" i="67"/>
  <c r="AL201" i="67"/>
  <c r="AK201" i="67"/>
  <c r="AG201" i="67"/>
  <c r="BU200" i="67"/>
  <c r="BT200" i="67"/>
  <c r="BS200" i="67"/>
  <c r="BR200" i="67"/>
  <c r="BQ200" i="67"/>
  <c r="BO200" i="67"/>
  <c r="BN200" i="67"/>
  <c r="BM200" i="67"/>
  <c r="BL200" i="67"/>
  <c r="BK200" i="67"/>
  <c r="BE200" i="67"/>
  <c r="BD200" i="67"/>
  <c r="BC171" i="67"/>
  <c r="BB200" i="67"/>
  <c r="BA200" i="67"/>
  <c r="AZ200" i="67"/>
  <c r="AY200" i="67"/>
  <c r="AX200" i="67"/>
  <c r="AW200" i="67"/>
  <c r="AV200" i="67"/>
  <c r="AU200" i="67"/>
  <c r="AT200" i="67"/>
  <c r="AS200" i="67"/>
  <c r="AR200" i="67"/>
  <c r="AQ200" i="67"/>
  <c r="AP200" i="67"/>
  <c r="AO200" i="67"/>
  <c r="AN200" i="67"/>
  <c r="AM200" i="67"/>
  <c r="AL200" i="67"/>
  <c r="AK200" i="67"/>
  <c r="AG200" i="67"/>
  <c r="BU199" i="67"/>
  <c r="BT199" i="67"/>
  <c r="BS199" i="67"/>
  <c r="BR199" i="67"/>
  <c r="BQ199" i="67"/>
  <c r="BO199" i="67"/>
  <c r="BN199" i="67"/>
  <c r="BM199" i="67"/>
  <c r="BL199" i="67"/>
  <c r="BK199" i="67"/>
  <c r="BE199" i="67"/>
  <c r="BD199" i="67"/>
  <c r="BC170" i="67"/>
  <c r="BB199" i="67"/>
  <c r="BA199" i="67"/>
  <c r="AZ199" i="67"/>
  <c r="AY199" i="67"/>
  <c r="AX199" i="67"/>
  <c r="AW199" i="67"/>
  <c r="AV199" i="67"/>
  <c r="AU199" i="67"/>
  <c r="AT199" i="67"/>
  <c r="AS199" i="67"/>
  <c r="AR199" i="67"/>
  <c r="AQ199" i="67"/>
  <c r="AP199" i="67"/>
  <c r="AO199" i="67"/>
  <c r="AN199" i="67"/>
  <c r="AM199" i="67"/>
  <c r="AL199" i="67"/>
  <c r="AK199" i="67"/>
  <c r="AG199" i="67"/>
  <c r="BU198" i="67"/>
  <c r="BT198" i="67"/>
  <c r="BS198" i="67"/>
  <c r="BR198" i="67"/>
  <c r="BQ198" i="67"/>
  <c r="BO198" i="67"/>
  <c r="BN198" i="67"/>
  <c r="BM198" i="67"/>
  <c r="BL198" i="67"/>
  <c r="BK198" i="67"/>
  <c r="BE198" i="67"/>
  <c r="BD198" i="67"/>
  <c r="BC169" i="67"/>
  <c r="BB198" i="67"/>
  <c r="BA198" i="67"/>
  <c r="AZ198" i="67"/>
  <c r="AY198" i="67"/>
  <c r="AX198" i="67"/>
  <c r="AW198" i="67"/>
  <c r="AV198" i="67"/>
  <c r="AU198" i="67"/>
  <c r="AT198" i="67"/>
  <c r="AS198" i="67"/>
  <c r="AR198" i="67"/>
  <c r="AQ198" i="67"/>
  <c r="AP198" i="67"/>
  <c r="AO198" i="67"/>
  <c r="AN198" i="67"/>
  <c r="AM198" i="67"/>
  <c r="AL198" i="67"/>
  <c r="AK198" i="67"/>
  <c r="AG198" i="67"/>
  <c r="BU197" i="67"/>
  <c r="BT197" i="67"/>
  <c r="BS197" i="67"/>
  <c r="BR197" i="67"/>
  <c r="BQ197" i="67"/>
  <c r="BO197" i="67"/>
  <c r="BN197" i="67"/>
  <c r="BM197" i="67"/>
  <c r="BL197" i="67"/>
  <c r="BK197" i="67"/>
  <c r="BE197" i="67"/>
  <c r="BD197" i="67"/>
  <c r="BC168" i="67"/>
  <c r="BB197" i="67"/>
  <c r="BA197" i="67"/>
  <c r="AZ197" i="67"/>
  <c r="AY197" i="67"/>
  <c r="AX197" i="67"/>
  <c r="AW197" i="67"/>
  <c r="AV197" i="67"/>
  <c r="AU197" i="67"/>
  <c r="AT197" i="67"/>
  <c r="AS197" i="67"/>
  <c r="AR197" i="67"/>
  <c r="AQ197" i="67"/>
  <c r="AP197" i="67"/>
  <c r="AO197" i="67"/>
  <c r="AN197" i="67"/>
  <c r="AM197" i="67"/>
  <c r="AL197" i="67"/>
  <c r="AK197" i="67"/>
  <c r="AG197" i="67"/>
  <c r="BU196" i="67"/>
  <c r="BT196" i="67"/>
  <c r="BS196" i="67"/>
  <c r="BR196" i="67"/>
  <c r="BQ196" i="67"/>
  <c r="BJ187" i="67"/>
  <c r="BJ188" i="67"/>
  <c r="BJ189" i="67"/>
  <c r="BJ190" i="67"/>
  <c r="BJ191" i="67"/>
  <c r="BJ192" i="67"/>
  <c r="BJ193" i="67"/>
  <c r="BO196" i="67"/>
  <c r="BI187" i="67"/>
  <c r="BI188" i="67"/>
  <c r="BI189" i="67"/>
  <c r="BI190" i="67"/>
  <c r="BI191" i="67"/>
  <c r="BI192" i="67"/>
  <c r="BI193" i="67"/>
  <c r="BN196" i="67"/>
  <c r="BH187" i="67"/>
  <c r="BH188" i="67"/>
  <c r="BH189" i="67"/>
  <c r="BH190" i="67"/>
  <c r="BH191" i="67"/>
  <c r="BH192" i="67"/>
  <c r="BH193" i="67"/>
  <c r="BM196" i="67"/>
  <c r="BL196" i="67"/>
  <c r="BK196" i="67"/>
  <c r="BE196" i="67"/>
  <c r="BD196" i="67"/>
  <c r="BC167" i="67"/>
  <c r="BB196" i="67"/>
  <c r="BA196" i="67"/>
  <c r="AZ196" i="67"/>
  <c r="AY196" i="67"/>
  <c r="AX196" i="67"/>
  <c r="AW196" i="67"/>
  <c r="AV196" i="67"/>
  <c r="AU196" i="67"/>
  <c r="AT196" i="67"/>
  <c r="AS196" i="67"/>
  <c r="AR196" i="67"/>
  <c r="AQ196" i="67"/>
  <c r="AP196" i="67"/>
  <c r="AO196" i="67"/>
  <c r="AN196" i="67"/>
  <c r="AM196" i="67"/>
  <c r="AL196" i="67"/>
  <c r="AK196" i="67"/>
  <c r="AG196" i="67"/>
  <c r="BU195" i="67"/>
  <c r="BT195" i="67"/>
  <c r="BS195" i="67"/>
  <c r="BR195" i="67"/>
  <c r="BQ195" i="67"/>
  <c r="BO195" i="67"/>
  <c r="BN195" i="67"/>
  <c r="BM195" i="67"/>
  <c r="BL195" i="67"/>
  <c r="BK195" i="67"/>
  <c r="BE195" i="67"/>
  <c r="BD195" i="67"/>
  <c r="BC166" i="67"/>
  <c r="BB195" i="67"/>
  <c r="BA195" i="67"/>
  <c r="AZ195" i="67"/>
  <c r="AY195" i="67"/>
  <c r="AX195" i="67"/>
  <c r="AW195" i="67"/>
  <c r="AV195" i="67"/>
  <c r="AU195" i="67"/>
  <c r="AT195" i="67"/>
  <c r="AS195" i="67"/>
  <c r="AR195" i="67"/>
  <c r="AQ195" i="67"/>
  <c r="AP195" i="67"/>
  <c r="AO195" i="67"/>
  <c r="AN195" i="67"/>
  <c r="AM195" i="67"/>
  <c r="AL195" i="67"/>
  <c r="AK195" i="67"/>
  <c r="AG195" i="67"/>
  <c r="BU194" i="67"/>
  <c r="BT194" i="67"/>
  <c r="BS194" i="67"/>
  <c r="BR194" i="67"/>
  <c r="BQ194" i="67"/>
  <c r="BO194" i="67"/>
  <c r="BN194" i="67"/>
  <c r="BM194" i="67"/>
  <c r="BL194" i="67"/>
  <c r="BK194" i="67"/>
  <c r="BE194" i="67"/>
  <c r="BD194" i="67"/>
  <c r="BC165" i="67"/>
  <c r="BB194" i="67"/>
  <c r="BA194" i="67"/>
  <c r="AZ194" i="67"/>
  <c r="AY194" i="67"/>
  <c r="AX194" i="67"/>
  <c r="AW194" i="67"/>
  <c r="AV194" i="67"/>
  <c r="AU194" i="67"/>
  <c r="AT194" i="67"/>
  <c r="AS194" i="67"/>
  <c r="AR194" i="67"/>
  <c r="AQ194" i="67"/>
  <c r="AP194" i="67"/>
  <c r="AO194" i="67"/>
  <c r="AN194" i="67"/>
  <c r="AM194" i="67"/>
  <c r="AL194" i="67"/>
  <c r="AK194" i="67"/>
  <c r="AG194" i="67"/>
  <c r="BU193" i="67"/>
  <c r="BT193" i="67"/>
  <c r="BS193" i="67"/>
  <c r="BR193" i="67"/>
  <c r="BQ193" i="67"/>
  <c r="BO193" i="67"/>
  <c r="BN193" i="67"/>
  <c r="BM193" i="67"/>
  <c r="BL193" i="67"/>
  <c r="BK193" i="67"/>
  <c r="BE193" i="67"/>
  <c r="BD193" i="67"/>
  <c r="BC164" i="67"/>
  <c r="BB193" i="67"/>
  <c r="BA193" i="67"/>
  <c r="AZ193" i="67"/>
  <c r="AY193" i="67"/>
  <c r="AX193" i="67"/>
  <c r="AW193" i="67"/>
  <c r="AV193" i="67"/>
  <c r="AU193" i="67"/>
  <c r="AT193" i="67"/>
  <c r="AS193" i="67"/>
  <c r="AR193" i="67"/>
  <c r="AQ193" i="67"/>
  <c r="AP193" i="67"/>
  <c r="AO193" i="67"/>
  <c r="AN193" i="67"/>
  <c r="AM193" i="67"/>
  <c r="AL193" i="67"/>
  <c r="AK193" i="67"/>
  <c r="AG193" i="67"/>
  <c r="BU192" i="67"/>
  <c r="BT192" i="67"/>
  <c r="BS192" i="67"/>
  <c r="BR192" i="67"/>
  <c r="BQ192" i="67"/>
  <c r="BO192" i="67"/>
  <c r="BN192" i="67"/>
  <c r="BM192" i="67"/>
  <c r="BL192" i="67"/>
  <c r="BK192" i="67"/>
  <c r="BE192" i="67"/>
  <c r="BD192" i="67"/>
  <c r="BC163" i="67"/>
  <c r="BB192" i="67"/>
  <c r="BA192" i="67"/>
  <c r="AZ192" i="67"/>
  <c r="AY192" i="67"/>
  <c r="AX192" i="67"/>
  <c r="AW192" i="67"/>
  <c r="AV192" i="67"/>
  <c r="AU192" i="67"/>
  <c r="AT192" i="67"/>
  <c r="AS192" i="67"/>
  <c r="AR192" i="67"/>
  <c r="AQ192" i="67"/>
  <c r="AP192" i="67"/>
  <c r="AO192" i="67"/>
  <c r="AN192" i="67"/>
  <c r="AM192" i="67"/>
  <c r="AL192" i="67"/>
  <c r="AK192" i="67"/>
  <c r="AG192" i="67"/>
  <c r="BU191" i="67"/>
  <c r="BT191" i="67"/>
  <c r="BS191" i="67"/>
  <c r="BR191" i="67"/>
  <c r="BQ191" i="67"/>
  <c r="BO191" i="67"/>
  <c r="BN191" i="67"/>
  <c r="BM191" i="67"/>
  <c r="BL191" i="67"/>
  <c r="BK191" i="67"/>
  <c r="BE191" i="67"/>
  <c r="BD191" i="67"/>
  <c r="BC162" i="67"/>
  <c r="BB191" i="67"/>
  <c r="BA191" i="67"/>
  <c r="AZ191" i="67"/>
  <c r="AY191" i="67"/>
  <c r="AX191" i="67"/>
  <c r="AW191" i="67"/>
  <c r="AV191" i="67"/>
  <c r="AU191" i="67"/>
  <c r="AT191" i="67"/>
  <c r="AS191" i="67"/>
  <c r="AR191" i="67"/>
  <c r="AQ191" i="67"/>
  <c r="AP191" i="67"/>
  <c r="AO191" i="67"/>
  <c r="AN191" i="67"/>
  <c r="AM191" i="67"/>
  <c r="AL191" i="67"/>
  <c r="AK191" i="67"/>
  <c r="AG191" i="67"/>
  <c r="BU190" i="67"/>
  <c r="BT190" i="67"/>
  <c r="BS190" i="67"/>
  <c r="BR190" i="67"/>
  <c r="BQ190" i="67"/>
  <c r="BO190" i="67"/>
  <c r="BN190" i="67"/>
  <c r="BM190" i="67"/>
  <c r="BL190" i="67"/>
  <c r="BK190" i="67"/>
  <c r="BE190" i="67"/>
  <c r="BD190" i="67"/>
  <c r="BC161" i="67"/>
  <c r="BB190" i="67"/>
  <c r="BA190" i="67"/>
  <c r="AZ190" i="67"/>
  <c r="AY190" i="67"/>
  <c r="AX190" i="67"/>
  <c r="AW190" i="67"/>
  <c r="AV190" i="67"/>
  <c r="AU190" i="67"/>
  <c r="AT190" i="67"/>
  <c r="AS190" i="67"/>
  <c r="AR190" i="67"/>
  <c r="AQ190" i="67"/>
  <c r="AP190" i="67"/>
  <c r="AO190" i="67"/>
  <c r="AN190" i="67"/>
  <c r="AM190" i="67"/>
  <c r="AL190" i="67"/>
  <c r="AK190" i="67"/>
  <c r="AG190" i="67"/>
  <c r="BU189" i="67"/>
  <c r="BT189" i="67"/>
  <c r="BS189" i="67"/>
  <c r="BR189" i="67"/>
  <c r="BQ189" i="67"/>
  <c r="BO189" i="67"/>
  <c r="BN189" i="67"/>
  <c r="BM189" i="67"/>
  <c r="BL189" i="67"/>
  <c r="BK189" i="67"/>
  <c r="BE189" i="67"/>
  <c r="BD189" i="67"/>
  <c r="BC160" i="67"/>
  <c r="BB189" i="67"/>
  <c r="BA189" i="67"/>
  <c r="AZ189" i="67"/>
  <c r="AY189" i="67"/>
  <c r="AX189" i="67"/>
  <c r="AW189" i="67"/>
  <c r="AV189" i="67"/>
  <c r="AU189" i="67"/>
  <c r="AT189" i="67"/>
  <c r="AS189" i="67"/>
  <c r="AR189" i="67"/>
  <c r="AQ189" i="67"/>
  <c r="AP189" i="67"/>
  <c r="AO189" i="67"/>
  <c r="AN189" i="67"/>
  <c r="AM189" i="67"/>
  <c r="AL189" i="67"/>
  <c r="AK189" i="67"/>
  <c r="AG189" i="67"/>
  <c r="BU188" i="67"/>
  <c r="BT188" i="67"/>
  <c r="BS188" i="67"/>
  <c r="BR188" i="67"/>
  <c r="BQ188" i="67"/>
  <c r="BO188" i="67"/>
  <c r="BN188" i="67"/>
  <c r="BM188" i="67"/>
  <c r="BL188" i="67"/>
  <c r="BK188" i="67"/>
  <c r="BE188" i="67"/>
  <c r="BD188" i="67"/>
  <c r="BC159" i="67"/>
  <c r="BB188" i="67"/>
  <c r="BA188" i="67"/>
  <c r="AZ188" i="67"/>
  <c r="AY188" i="67"/>
  <c r="AX188" i="67"/>
  <c r="AW188" i="67"/>
  <c r="AV188" i="67"/>
  <c r="AU188" i="67"/>
  <c r="AT188" i="67"/>
  <c r="AS188" i="67"/>
  <c r="AR188" i="67"/>
  <c r="AQ188" i="67"/>
  <c r="AP188" i="67"/>
  <c r="AO188" i="67"/>
  <c r="AN188" i="67"/>
  <c r="AM188" i="67"/>
  <c r="AL188" i="67"/>
  <c r="AK188" i="67"/>
  <c r="AG188" i="67"/>
  <c r="BU187" i="67"/>
  <c r="BT187" i="67"/>
  <c r="BS187" i="67"/>
  <c r="BR187" i="67"/>
  <c r="BQ187" i="67"/>
  <c r="BJ167" i="67"/>
  <c r="BJ168" i="67"/>
  <c r="BJ169" i="67"/>
  <c r="BJ170" i="67"/>
  <c r="BJ171" i="67"/>
  <c r="BJ172" i="67"/>
  <c r="BJ173" i="67"/>
  <c r="BJ174" i="67"/>
  <c r="BJ175" i="67"/>
  <c r="BJ176" i="67"/>
  <c r="BJ177" i="67"/>
  <c r="BJ178" i="67"/>
  <c r="BJ179" i="67"/>
  <c r="BJ180" i="67"/>
  <c r="BJ181" i="67"/>
  <c r="BJ182" i="67"/>
  <c r="BJ183" i="67"/>
  <c r="BJ184" i="67"/>
  <c r="BJ185" i="67"/>
  <c r="BJ186" i="67"/>
  <c r="BO187" i="67"/>
  <c r="BI167" i="67"/>
  <c r="BI168" i="67"/>
  <c r="BI169" i="67"/>
  <c r="BI170" i="67"/>
  <c r="BI171" i="67"/>
  <c r="BI172" i="67"/>
  <c r="BI173" i="67"/>
  <c r="BI174" i="67"/>
  <c r="BI175" i="67"/>
  <c r="BI176" i="67"/>
  <c r="BI177" i="67"/>
  <c r="BI178" i="67"/>
  <c r="BI179" i="67"/>
  <c r="BI180" i="67"/>
  <c r="BI181" i="67"/>
  <c r="BI182" i="67"/>
  <c r="BI183" i="67"/>
  <c r="BI184" i="67"/>
  <c r="BI185" i="67"/>
  <c r="BI186" i="67"/>
  <c r="BN187" i="67"/>
  <c r="BH167" i="67"/>
  <c r="BH168" i="67"/>
  <c r="BH169" i="67"/>
  <c r="BH170" i="67"/>
  <c r="BH171" i="67"/>
  <c r="BH172" i="67"/>
  <c r="BH173" i="67"/>
  <c r="BH174" i="67"/>
  <c r="BH175" i="67"/>
  <c r="BH176" i="67"/>
  <c r="BH177" i="67"/>
  <c r="BH178" i="67"/>
  <c r="BH179" i="67"/>
  <c r="BH180" i="67"/>
  <c r="BH181" i="67"/>
  <c r="BH182" i="67"/>
  <c r="BH183" i="67"/>
  <c r="BH184" i="67"/>
  <c r="BH185" i="67"/>
  <c r="BH186" i="67"/>
  <c r="BM187" i="67"/>
  <c r="BL187" i="67"/>
  <c r="BK187" i="67"/>
  <c r="BE187" i="67"/>
  <c r="BD187" i="67"/>
  <c r="BC158" i="67"/>
  <c r="BB187" i="67"/>
  <c r="BA187" i="67"/>
  <c r="AZ187" i="67"/>
  <c r="AY187" i="67"/>
  <c r="AX187" i="67"/>
  <c r="AW187" i="67"/>
  <c r="AV187" i="67"/>
  <c r="AU187" i="67"/>
  <c r="AT187" i="67"/>
  <c r="AS187" i="67"/>
  <c r="AR187" i="67"/>
  <c r="AQ187" i="67"/>
  <c r="AP187" i="67"/>
  <c r="AO187" i="67"/>
  <c r="AN187" i="67"/>
  <c r="AM187" i="67"/>
  <c r="AL187" i="67"/>
  <c r="AK187" i="67"/>
  <c r="AG187" i="67"/>
  <c r="BU186" i="67"/>
  <c r="BT186" i="67"/>
  <c r="BS186" i="67"/>
  <c r="BR186" i="67"/>
  <c r="BQ186" i="67"/>
  <c r="BO186" i="67"/>
  <c r="BN186" i="67"/>
  <c r="BM186" i="67"/>
  <c r="BL186" i="67"/>
  <c r="BK186" i="67"/>
  <c r="BE186" i="67"/>
  <c r="BD186" i="67"/>
  <c r="BC157" i="67"/>
  <c r="BB186" i="67"/>
  <c r="BA186" i="67"/>
  <c r="AZ186" i="67"/>
  <c r="AY186" i="67"/>
  <c r="AX186" i="67"/>
  <c r="AW186" i="67"/>
  <c r="AV186" i="67"/>
  <c r="AU186" i="67"/>
  <c r="AT186" i="67"/>
  <c r="AS186" i="67"/>
  <c r="AR186" i="67"/>
  <c r="AQ186" i="67"/>
  <c r="AP186" i="67"/>
  <c r="AO186" i="67"/>
  <c r="AN186" i="67"/>
  <c r="AM186" i="67"/>
  <c r="AL186" i="67"/>
  <c r="AK186" i="67"/>
  <c r="AG186" i="67"/>
  <c r="BU185" i="67"/>
  <c r="BT185" i="67"/>
  <c r="BS185" i="67"/>
  <c r="BR185" i="67"/>
  <c r="BQ185" i="67"/>
  <c r="BO185" i="67"/>
  <c r="BN185" i="67"/>
  <c r="BM185" i="67"/>
  <c r="BL185" i="67"/>
  <c r="BK185" i="67"/>
  <c r="BE185" i="67"/>
  <c r="BD185" i="67"/>
  <c r="BC156" i="67"/>
  <c r="BB185" i="67"/>
  <c r="BA185" i="67"/>
  <c r="AZ185" i="67"/>
  <c r="AY185" i="67"/>
  <c r="AX185" i="67"/>
  <c r="AW185" i="67"/>
  <c r="AV185" i="67"/>
  <c r="AU185" i="67"/>
  <c r="AT185" i="67"/>
  <c r="AS185" i="67"/>
  <c r="AR185" i="67"/>
  <c r="AQ185" i="67"/>
  <c r="AP185" i="67"/>
  <c r="AO185" i="67"/>
  <c r="AN185" i="67"/>
  <c r="AM185" i="67"/>
  <c r="AL185" i="67"/>
  <c r="AK185" i="67"/>
  <c r="AG185" i="67"/>
  <c r="BU184" i="67"/>
  <c r="BT184" i="67"/>
  <c r="BS184" i="67"/>
  <c r="BR184" i="67"/>
  <c r="BQ184" i="67"/>
  <c r="BO184" i="67"/>
  <c r="BN184" i="67"/>
  <c r="BM184" i="67"/>
  <c r="BL184" i="67"/>
  <c r="BK184" i="67"/>
  <c r="BE184" i="67"/>
  <c r="BD184" i="67"/>
  <c r="BC155" i="67"/>
  <c r="BB184" i="67"/>
  <c r="BA184" i="67"/>
  <c r="AZ184" i="67"/>
  <c r="AY184" i="67"/>
  <c r="AX184" i="67"/>
  <c r="AW184" i="67"/>
  <c r="AV184" i="67"/>
  <c r="AU184" i="67"/>
  <c r="AT184" i="67"/>
  <c r="AS184" i="67"/>
  <c r="AR184" i="67"/>
  <c r="AQ184" i="67"/>
  <c r="AP184" i="67"/>
  <c r="AO184" i="67"/>
  <c r="AN184" i="67"/>
  <c r="AM184" i="67"/>
  <c r="AL184" i="67"/>
  <c r="AK184" i="67"/>
  <c r="AG184" i="67"/>
  <c r="BU183" i="67"/>
  <c r="BT183" i="67"/>
  <c r="BS183" i="67"/>
  <c r="BR183" i="67"/>
  <c r="BQ183" i="67"/>
  <c r="BO183" i="67"/>
  <c r="BN183" i="67"/>
  <c r="BM183" i="67"/>
  <c r="BL183" i="67"/>
  <c r="BK183" i="67"/>
  <c r="BE183" i="67"/>
  <c r="BD183" i="67"/>
  <c r="BC154" i="67"/>
  <c r="BB183" i="67"/>
  <c r="BA183" i="67"/>
  <c r="AZ183" i="67"/>
  <c r="AY183" i="67"/>
  <c r="AX183" i="67"/>
  <c r="AW183" i="67"/>
  <c r="AV183" i="67"/>
  <c r="AU183" i="67"/>
  <c r="AT183" i="67"/>
  <c r="AS183" i="67"/>
  <c r="AR183" i="67"/>
  <c r="AQ183" i="67"/>
  <c r="AP183" i="67"/>
  <c r="AO183" i="67"/>
  <c r="AN183" i="67"/>
  <c r="AM183" i="67"/>
  <c r="AL183" i="67"/>
  <c r="AK183" i="67"/>
  <c r="AG183" i="67"/>
  <c r="BU182" i="67"/>
  <c r="BT182" i="67"/>
  <c r="BS182" i="67"/>
  <c r="BR182" i="67"/>
  <c r="BQ182" i="67"/>
  <c r="BO182" i="67"/>
  <c r="BN182" i="67"/>
  <c r="BM182" i="67"/>
  <c r="BL182" i="67"/>
  <c r="BK182" i="67"/>
  <c r="BE182" i="67"/>
  <c r="BD182" i="67"/>
  <c r="BC153" i="67"/>
  <c r="BB182" i="67"/>
  <c r="BA182" i="67"/>
  <c r="AZ182" i="67"/>
  <c r="AY182" i="67"/>
  <c r="AX182" i="67"/>
  <c r="AW182" i="67"/>
  <c r="AV182" i="67"/>
  <c r="AU182" i="67"/>
  <c r="AT182" i="67"/>
  <c r="AS182" i="67"/>
  <c r="AR182" i="67"/>
  <c r="AQ182" i="67"/>
  <c r="AP182" i="67"/>
  <c r="AO182" i="67"/>
  <c r="AN182" i="67"/>
  <c r="AM182" i="67"/>
  <c r="AL182" i="67"/>
  <c r="AK182" i="67"/>
  <c r="AG182" i="67"/>
  <c r="BU181" i="67"/>
  <c r="BT181" i="67"/>
  <c r="BS181" i="67"/>
  <c r="BR181" i="67"/>
  <c r="BQ181" i="67"/>
  <c r="BO181" i="67"/>
  <c r="BN181" i="67"/>
  <c r="BM181" i="67"/>
  <c r="BL181" i="67"/>
  <c r="BK181" i="67"/>
  <c r="BE181" i="67"/>
  <c r="BD181" i="67"/>
  <c r="BC152" i="67"/>
  <c r="BB181" i="67"/>
  <c r="BA181" i="67"/>
  <c r="AZ181" i="67"/>
  <c r="AY181" i="67"/>
  <c r="AX181" i="67"/>
  <c r="AW181" i="67"/>
  <c r="AV181" i="67"/>
  <c r="AU181" i="67"/>
  <c r="AT181" i="67"/>
  <c r="AS181" i="67"/>
  <c r="AR181" i="67"/>
  <c r="AQ181" i="67"/>
  <c r="AP181" i="67"/>
  <c r="AO181" i="67"/>
  <c r="AN181" i="67"/>
  <c r="AM181" i="67"/>
  <c r="AL181" i="67"/>
  <c r="AK181" i="67"/>
  <c r="AG181" i="67"/>
  <c r="BU180" i="67"/>
  <c r="BT180" i="67"/>
  <c r="BS180" i="67"/>
  <c r="BR180" i="67"/>
  <c r="BQ180" i="67"/>
  <c r="BO180" i="67"/>
  <c r="BN180" i="67"/>
  <c r="BM180" i="67"/>
  <c r="BL180" i="67"/>
  <c r="BK180" i="67"/>
  <c r="BE180" i="67"/>
  <c r="BD180" i="67"/>
  <c r="BC151" i="67"/>
  <c r="BB180" i="67"/>
  <c r="BA180" i="67"/>
  <c r="AZ180" i="67"/>
  <c r="AY180" i="67"/>
  <c r="AX180" i="67"/>
  <c r="AW180" i="67"/>
  <c r="AV180" i="67"/>
  <c r="AU180" i="67"/>
  <c r="AT180" i="67"/>
  <c r="AS180" i="67"/>
  <c r="AR180" i="67"/>
  <c r="AQ180" i="67"/>
  <c r="AP180" i="67"/>
  <c r="AO180" i="67"/>
  <c r="AN180" i="67"/>
  <c r="AM180" i="67"/>
  <c r="AL180" i="67"/>
  <c r="AK180" i="67"/>
  <c r="AG180" i="67"/>
  <c r="BU179" i="67"/>
  <c r="BT179" i="67"/>
  <c r="BS179" i="67"/>
  <c r="BR179" i="67"/>
  <c r="BQ179" i="67"/>
  <c r="BO179" i="67"/>
  <c r="BN179" i="67"/>
  <c r="BM179" i="67"/>
  <c r="BL179" i="67"/>
  <c r="BK179" i="67"/>
  <c r="BE179" i="67"/>
  <c r="BD179" i="67"/>
  <c r="BC150" i="67"/>
  <c r="BB179" i="67"/>
  <c r="BA179" i="67"/>
  <c r="AZ179" i="67"/>
  <c r="AY179" i="67"/>
  <c r="AX179" i="67"/>
  <c r="AW179" i="67"/>
  <c r="AV179" i="67"/>
  <c r="AU179" i="67"/>
  <c r="AT179" i="67"/>
  <c r="AS179" i="67"/>
  <c r="AR179" i="67"/>
  <c r="AQ179" i="67"/>
  <c r="AP179" i="67"/>
  <c r="AO179" i="67"/>
  <c r="AN179" i="67"/>
  <c r="AM179" i="67"/>
  <c r="AL179" i="67"/>
  <c r="AK179" i="67"/>
  <c r="AG179" i="67"/>
  <c r="BU178" i="67"/>
  <c r="BT178" i="67"/>
  <c r="BS178" i="67"/>
  <c r="BR178" i="67"/>
  <c r="BQ178" i="67"/>
  <c r="BO178" i="67"/>
  <c r="BN178" i="67"/>
  <c r="BM178" i="67"/>
  <c r="BL178" i="67"/>
  <c r="BK178" i="67"/>
  <c r="BE178" i="67"/>
  <c r="BD178" i="67"/>
  <c r="BC149" i="67"/>
  <c r="BB178" i="67"/>
  <c r="BA178" i="67"/>
  <c r="AZ178" i="67"/>
  <c r="AY178" i="67"/>
  <c r="AX178" i="67"/>
  <c r="AW178" i="67"/>
  <c r="AV178" i="67"/>
  <c r="AU178" i="67"/>
  <c r="AT178" i="67"/>
  <c r="AS178" i="67"/>
  <c r="AR178" i="67"/>
  <c r="AQ178" i="67"/>
  <c r="AP178" i="67"/>
  <c r="AO178" i="67"/>
  <c r="AN178" i="67"/>
  <c r="AM178" i="67"/>
  <c r="AL178" i="67"/>
  <c r="AK178" i="67"/>
  <c r="AG178" i="67"/>
  <c r="BU177" i="67"/>
  <c r="BT177" i="67"/>
  <c r="BS177" i="67"/>
  <c r="BR177" i="67"/>
  <c r="BK3" i="67"/>
  <c r="BK4" i="67"/>
  <c r="BK5" i="67"/>
  <c r="BK6" i="67"/>
  <c r="BK7" i="67"/>
  <c r="BK8" i="67"/>
  <c r="BK9" i="67"/>
  <c r="BK10" i="67"/>
  <c r="BK11" i="67"/>
  <c r="BK12" i="67"/>
  <c r="BK13" i="67"/>
  <c r="BK14" i="67"/>
  <c r="BK15" i="67"/>
  <c r="BK16" i="67"/>
  <c r="BK17" i="67"/>
  <c r="BK18" i="67"/>
  <c r="BK19" i="67"/>
  <c r="BK20" i="67"/>
  <c r="BK21" i="67"/>
  <c r="BK22" i="67"/>
  <c r="BK23" i="67"/>
  <c r="BK24" i="67"/>
  <c r="BK25" i="67"/>
  <c r="BK26" i="67"/>
  <c r="BK27" i="67"/>
  <c r="BK28" i="67"/>
  <c r="BK29" i="67"/>
  <c r="BK30" i="67"/>
  <c r="BK31" i="67"/>
  <c r="BK32" i="67"/>
  <c r="BK33" i="67"/>
  <c r="BK34" i="67"/>
  <c r="BK35" i="67"/>
  <c r="BK36" i="67"/>
  <c r="BK37" i="67"/>
  <c r="BK38" i="67"/>
  <c r="BK39" i="67"/>
  <c r="BK40" i="67"/>
  <c r="BK41" i="67"/>
  <c r="BK42" i="67"/>
  <c r="BK43" i="67"/>
  <c r="BK44" i="67"/>
  <c r="BK45" i="67"/>
  <c r="BK46" i="67"/>
  <c r="BK47" i="67"/>
  <c r="BK48" i="67"/>
  <c r="BK49" i="67"/>
  <c r="BK50" i="67"/>
  <c r="BK51" i="67"/>
  <c r="BK52" i="67"/>
  <c r="BK53" i="67"/>
  <c r="BK54" i="67"/>
  <c r="BK55" i="67"/>
  <c r="BK56" i="67"/>
  <c r="BK57" i="67"/>
  <c r="BK58" i="67"/>
  <c r="BK59" i="67"/>
  <c r="BK60" i="67"/>
  <c r="BK61" i="67"/>
  <c r="BK62" i="67"/>
  <c r="BK63" i="67"/>
  <c r="BK64" i="67"/>
  <c r="BK65" i="67"/>
  <c r="BK66" i="67"/>
  <c r="BK67" i="67"/>
  <c r="BK68" i="67"/>
  <c r="BK69" i="67"/>
  <c r="BK70" i="67"/>
  <c r="BK71" i="67"/>
  <c r="BK72" i="67"/>
  <c r="BK73" i="67"/>
  <c r="BK74" i="67"/>
  <c r="BK75" i="67"/>
  <c r="BK76" i="67"/>
  <c r="BK77" i="67"/>
  <c r="BK78" i="67"/>
  <c r="BK79" i="67"/>
  <c r="BK80" i="67"/>
  <c r="BK81" i="67"/>
  <c r="BK82" i="67"/>
  <c r="BK83" i="67"/>
  <c r="BK84" i="67"/>
  <c r="BK85" i="67"/>
  <c r="BK86" i="67"/>
  <c r="BK87" i="67"/>
  <c r="BK88" i="67"/>
  <c r="BK89" i="67"/>
  <c r="BK90" i="67"/>
  <c r="BK91" i="67"/>
  <c r="BK92" i="67"/>
  <c r="BK93" i="67"/>
  <c r="BK94" i="67"/>
  <c r="BK95" i="67"/>
  <c r="BK96" i="67"/>
  <c r="BK97" i="67"/>
  <c r="BK98" i="67"/>
  <c r="BK99" i="67"/>
  <c r="BK100" i="67"/>
  <c r="BK101" i="67"/>
  <c r="BK102" i="67"/>
  <c r="BK103" i="67"/>
  <c r="BK104" i="67"/>
  <c r="BK105" i="67"/>
  <c r="BK106" i="67"/>
  <c r="BK107" i="67"/>
  <c r="BK108" i="67"/>
  <c r="BK109" i="67"/>
  <c r="BK110" i="67"/>
  <c r="BK111" i="67"/>
  <c r="BK112" i="67"/>
  <c r="BK113" i="67"/>
  <c r="BK114" i="67"/>
  <c r="BK115" i="67"/>
  <c r="BK116" i="67"/>
  <c r="BK117" i="67"/>
  <c r="BK118" i="67"/>
  <c r="BK119" i="67"/>
  <c r="BK120" i="67"/>
  <c r="BK121" i="67"/>
  <c r="BK122" i="67"/>
  <c r="BK123" i="67"/>
  <c r="BK124" i="67"/>
  <c r="BK125" i="67"/>
  <c r="BK126" i="67"/>
  <c r="BK127" i="67"/>
  <c r="BK128" i="67"/>
  <c r="BK129" i="67"/>
  <c r="BK130" i="67"/>
  <c r="BK131" i="67"/>
  <c r="BK132" i="67"/>
  <c r="BK133" i="67"/>
  <c r="BK134" i="67"/>
  <c r="BK135" i="67"/>
  <c r="BK136" i="67"/>
  <c r="BK137" i="67"/>
  <c r="BK138" i="67"/>
  <c r="BK139" i="67"/>
  <c r="BK140" i="67"/>
  <c r="BK141" i="67"/>
  <c r="BK142" i="67"/>
  <c r="BK143" i="67"/>
  <c r="BK144" i="67"/>
  <c r="BK145" i="67"/>
  <c r="BK146" i="67"/>
  <c r="BK147" i="67"/>
  <c r="BK148" i="67"/>
  <c r="BK149" i="67"/>
  <c r="BK150" i="67"/>
  <c r="BK151" i="67"/>
  <c r="BK152" i="67"/>
  <c r="BK153" i="67"/>
  <c r="BK154" i="67"/>
  <c r="BK155" i="67"/>
  <c r="BK156" i="67"/>
  <c r="BK157" i="67"/>
  <c r="BK158" i="67"/>
  <c r="BK159" i="67"/>
  <c r="BK160" i="67"/>
  <c r="BK161" i="67"/>
  <c r="BK162" i="67"/>
  <c r="BK163" i="67"/>
  <c r="BK164" i="67"/>
  <c r="BK165" i="67"/>
  <c r="BK166" i="67"/>
  <c r="BK167" i="67"/>
  <c r="BK168" i="67"/>
  <c r="BK169" i="67"/>
  <c r="BK170" i="67"/>
  <c r="BK171" i="67"/>
  <c r="BK172" i="67"/>
  <c r="BK173" i="67"/>
  <c r="BK174" i="67"/>
  <c r="BK175" i="67"/>
  <c r="BK176" i="67"/>
  <c r="BK177" i="67"/>
  <c r="BQ177" i="67"/>
  <c r="BO177" i="67"/>
  <c r="BN177" i="67"/>
  <c r="BM177" i="67"/>
  <c r="BL177" i="67"/>
  <c r="BE177" i="67"/>
  <c r="BD177" i="67"/>
  <c r="BC148" i="67"/>
  <c r="BB177" i="67"/>
  <c r="BA177" i="67"/>
  <c r="AZ177" i="67"/>
  <c r="AY177" i="67"/>
  <c r="AX177" i="67"/>
  <c r="AW177" i="67"/>
  <c r="AV177" i="67"/>
  <c r="AU177" i="67"/>
  <c r="AT177" i="67"/>
  <c r="AS177" i="67"/>
  <c r="AR177" i="67"/>
  <c r="AQ177" i="67"/>
  <c r="AP177" i="67"/>
  <c r="AO177" i="67"/>
  <c r="AN177" i="67"/>
  <c r="AM177" i="67"/>
  <c r="AL177" i="67"/>
  <c r="AK177" i="67"/>
  <c r="AG177" i="67"/>
  <c r="BU176" i="67"/>
  <c r="BT176" i="67"/>
  <c r="BS176" i="67"/>
  <c r="BR176" i="67"/>
  <c r="BQ176" i="67"/>
  <c r="BO176" i="67"/>
  <c r="BN176" i="67"/>
  <c r="BM176" i="67"/>
  <c r="BL176" i="67"/>
  <c r="BE176" i="67"/>
  <c r="BD176" i="67"/>
  <c r="BC147" i="67"/>
  <c r="BB176" i="67"/>
  <c r="BA176" i="67"/>
  <c r="AZ176" i="67"/>
  <c r="AY176" i="67"/>
  <c r="AX176" i="67"/>
  <c r="AW176" i="67"/>
  <c r="AV176" i="67"/>
  <c r="AU176" i="67"/>
  <c r="AT176" i="67"/>
  <c r="AS176" i="67"/>
  <c r="AR176" i="67"/>
  <c r="AQ176" i="67"/>
  <c r="AP176" i="67"/>
  <c r="AO176" i="67"/>
  <c r="AN176" i="67"/>
  <c r="AM176" i="67"/>
  <c r="AL176" i="67"/>
  <c r="AK176" i="67"/>
  <c r="AG176" i="67"/>
  <c r="BU175" i="67"/>
  <c r="BT175" i="67"/>
  <c r="BS175" i="67"/>
  <c r="BR175" i="67"/>
  <c r="BQ175" i="67"/>
  <c r="BO175" i="67"/>
  <c r="BN175" i="67"/>
  <c r="BM175" i="67"/>
  <c r="BL175" i="67"/>
  <c r="BE175" i="67"/>
  <c r="BD175" i="67"/>
  <c r="BC146" i="67"/>
  <c r="BB175" i="67"/>
  <c r="BA175" i="67"/>
  <c r="AZ175" i="67"/>
  <c r="AY175" i="67"/>
  <c r="AX175" i="67"/>
  <c r="AW175" i="67"/>
  <c r="AV175" i="67"/>
  <c r="AU175" i="67"/>
  <c r="AT175" i="67"/>
  <c r="AS175" i="67"/>
  <c r="AR175" i="67"/>
  <c r="AQ175" i="67"/>
  <c r="AP175" i="67"/>
  <c r="AO175" i="67"/>
  <c r="AN175" i="67"/>
  <c r="AM175" i="67"/>
  <c r="AL175" i="67"/>
  <c r="AK175" i="67"/>
  <c r="AG175" i="67"/>
  <c r="BU174" i="67"/>
  <c r="BT174" i="67"/>
  <c r="BS174" i="67"/>
  <c r="BR174" i="67"/>
  <c r="BQ174" i="67"/>
  <c r="BO174" i="67"/>
  <c r="BN174" i="67"/>
  <c r="BM174" i="67"/>
  <c r="BL174" i="67"/>
  <c r="BE174" i="67"/>
  <c r="BD174" i="67"/>
  <c r="BC145" i="67"/>
  <c r="BB174" i="67"/>
  <c r="BA174" i="67"/>
  <c r="AZ174" i="67"/>
  <c r="AY174" i="67"/>
  <c r="AX174" i="67"/>
  <c r="AW174" i="67"/>
  <c r="AV174" i="67"/>
  <c r="AU174" i="67"/>
  <c r="AT174" i="67"/>
  <c r="AS174" i="67"/>
  <c r="AR174" i="67"/>
  <c r="AQ174" i="67"/>
  <c r="AP174" i="67"/>
  <c r="AO174" i="67"/>
  <c r="AN174" i="67"/>
  <c r="AM174" i="67"/>
  <c r="AL174" i="67"/>
  <c r="AK174" i="67"/>
  <c r="AG174" i="67"/>
  <c r="BU173" i="67"/>
  <c r="BT173" i="67"/>
  <c r="BS173" i="67"/>
  <c r="BR173" i="67"/>
  <c r="BQ173" i="67"/>
  <c r="BO173" i="67"/>
  <c r="BN173" i="67"/>
  <c r="BM173" i="67"/>
  <c r="BL173" i="67"/>
  <c r="BE173" i="67"/>
  <c r="BD173" i="67"/>
  <c r="BC144" i="67"/>
  <c r="BB173" i="67"/>
  <c r="BA173" i="67"/>
  <c r="AZ173" i="67"/>
  <c r="AY173" i="67"/>
  <c r="AX173" i="67"/>
  <c r="AW173" i="67"/>
  <c r="AV173" i="67"/>
  <c r="AU173" i="67"/>
  <c r="AT173" i="67"/>
  <c r="AS173" i="67"/>
  <c r="AR173" i="67"/>
  <c r="AQ173" i="67"/>
  <c r="AP173" i="67"/>
  <c r="AO173" i="67"/>
  <c r="AN173" i="67"/>
  <c r="AM173" i="67"/>
  <c r="AL173" i="67"/>
  <c r="AK173" i="67"/>
  <c r="AG173" i="67"/>
  <c r="BU172" i="67"/>
  <c r="BT172" i="67"/>
  <c r="BS172" i="67"/>
  <c r="BR172" i="67"/>
  <c r="BQ172" i="67"/>
  <c r="BO172" i="67"/>
  <c r="BN172" i="67"/>
  <c r="BM172" i="67"/>
  <c r="BL172" i="67"/>
  <c r="BE172" i="67"/>
  <c r="BD172" i="67"/>
  <c r="BC143" i="67"/>
  <c r="BB172" i="67"/>
  <c r="BA172" i="67"/>
  <c r="AZ172" i="67"/>
  <c r="AY172" i="67"/>
  <c r="AX172" i="67"/>
  <c r="AW172" i="67"/>
  <c r="AV172" i="67"/>
  <c r="AU172" i="67"/>
  <c r="AT172" i="67"/>
  <c r="AS172" i="67"/>
  <c r="AR172" i="67"/>
  <c r="AQ172" i="67"/>
  <c r="AP172" i="67"/>
  <c r="AO172" i="67"/>
  <c r="AN172" i="67"/>
  <c r="AM172" i="67"/>
  <c r="AL172" i="67"/>
  <c r="AK172" i="67"/>
  <c r="AG172" i="67"/>
  <c r="BU171" i="67"/>
  <c r="BT171" i="67"/>
  <c r="BS171" i="67"/>
  <c r="BR171" i="67"/>
  <c r="BQ171" i="67"/>
  <c r="BO171" i="67"/>
  <c r="BN171" i="67"/>
  <c r="BM171" i="67"/>
  <c r="BL171" i="67"/>
  <c r="BE171" i="67"/>
  <c r="BD171" i="67"/>
  <c r="BC142" i="67"/>
  <c r="BB171" i="67"/>
  <c r="BA171" i="67"/>
  <c r="AZ171" i="67"/>
  <c r="AY171" i="67"/>
  <c r="AX171" i="67"/>
  <c r="AW171" i="67"/>
  <c r="AV171" i="67"/>
  <c r="AU171" i="67"/>
  <c r="AT171" i="67"/>
  <c r="AS171" i="67"/>
  <c r="AR171" i="67"/>
  <c r="AQ171" i="67"/>
  <c r="AP171" i="67"/>
  <c r="AO171" i="67"/>
  <c r="AN171" i="67"/>
  <c r="AM171" i="67"/>
  <c r="AL171" i="67"/>
  <c r="AK171" i="67"/>
  <c r="AG171" i="67"/>
  <c r="BU170" i="67"/>
  <c r="BT170" i="67"/>
  <c r="BS170" i="67"/>
  <c r="BR170" i="67"/>
  <c r="BQ170" i="67"/>
  <c r="BO170" i="67"/>
  <c r="BN170" i="67"/>
  <c r="BM170" i="67"/>
  <c r="BL170" i="67"/>
  <c r="BE170" i="67"/>
  <c r="BD170" i="67"/>
  <c r="BC141" i="67"/>
  <c r="BB170" i="67"/>
  <c r="BA170" i="67"/>
  <c r="AZ170" i="67"/>
  <c r="AY170" i="67"/>
  <c r="AX170" i="67"/>
  <c r="AW170" i="67"/>
  <c r="AV170" i="67"/>
  <c r="AU170" i="67"/>
  <c r="AT170" i="67"/>
  <c r="AS170" i="67"/>
  <c r="AR170" i="67"/>
  <c r="AQ170" i="67"/>
  <c r="AP170" i="67"/>
  <c r="AO170" i="67"/>
  <c r="AN170" i="67"/>
  <c r="AM170" i="67"/>
  <c r="AL170" i="67"/>
  <c r="AK170" i="67"/>
  <c r="AG170" i="67"/>
  <c r="BU169" i="67"/>
  <c r="BT169" i="67"/>
  <c r="BS169" i="67"/>
  <c r="BR169" i="67"/>
  <c r="BQ169" i="67"/>
  <c r="BO169" i="67"/>
  <c r="BN169" i="67"/>
  <c r="BM169" i="67"/>
  <c r="BL169" i="67"/>
  <c r="BE169" i="67"/>
  <c r="BD169" i="67"/>
  <c r="BC140" i="67"/>
  <c r="BB169" i="67"/>
  <c r="BA169" i="67"/>
  <c r="AZ169" i="67"/>
  <c r="AY169" i="67"/>
  <c r="AX169" i="67"/>
  <c r="AW169" i="67"/>
  <c r="AV169" i="67"/>
  <c r="AU169" i="67"/>
  <c r="AT169" i="67"/>
  <c r="AS169" i="67"/>
  <c r="AR169" i="67"/>
  <c r="AQ169" i="67"/>
  <c r="AP169" i="67"/>
  <c r="AO169" i="67"/>
  <c r="AN169" i="67"/>
  <c r="AM169" i="67"/>
  <c r="AL169" i="67"/>
  <c r="AK169" i="67"/>
  <c r="AG169" i="67"/>
  <c r="BU168" i="67"/>
  <c r="BT168" i="67"/>
  <c r="BS168" i="67"/>
  <c r="BR168" i="67"/>
  <c r="BQ168" i="67"/>
  <c r="BJ159" i="67"/>
  <c r="BJ160" i="67"/>
  <c r="BJ161" i="67"/>
  <c r="BJ162" i="67"/>
  <c r="BJ163" i="67"/>
  <c r="BJ164" i="67"/>
  <c r="BJ165" i="67"/>
  <c r="BJ166" i="67"/>
  <c r="BO168" i="67"/>
  <c r="BI159" i="67"/>
  <c r="BI160" i="67"/>
  <c r="BI161" i="67"/>
  <c r="BI162" i="67"/>
  <c r="BI163" i="67"/>
  <c r="BI164" i="67"/>
  <c r="BI165" i="67"/>
  <c r="BI166" i="67"/>
  <c r="BN168" i="67"/>
  <c r="BH159" i="67"/>
  <c r="BH160" i="67"/>
  <c r="BH161" i="67"/>
  <c r="BH162" i="67"/>
  <c r="BH163" i="67"/>
  <c r="BH164" i="67"/>
  <c r="BH165" i="67"/>
  <c r="BH166" i="67"/>
  <c r="BM168" i="67"/>
  <c r="BL168" i="67"/>
  <c r="BE168" i="67"/>
  <c r="BD168" i="67"/>
  <c r="BC139" i="67"/>
  <c r="BB168" i="67"/>
  <c r="BA168" i="67"/>
  <c r="AZ168" i="67"/>
  <c r="AY168" i="67"/>
  <c r="AX168" i="67"/>
  <c r="AW168" i="67"/>
  <c r="AV168" i="67"/>
  <c r="AU168" i="67"/>
  <c r="AT168" i="67"/>
  <c r="AS168" i="67"/>
  <c r="AR168" i="67"/>
  <c r="AQ168" i="67"/>
  <c r="AP168" i="67"/>
  <c r="AO168" i="67"/>
  <c r="AN168" i="67"/>
  <c r="AM168" i="67"/>
  <c r="AL168" i="67"/>
  <c r="AK168" i="67"/>
  <c r="AG168" i="67"/>
  <c r="BU167" i="67"/>
  <c r="BT167" i="67"/>
  <c r="BS167" i="67"/>
  <c r="BR167" i="67"/>
  <c r="BQ167" i="67"/>
  <c r="BO167" i="67"/>
  <c r="BN167" i="67"/>
  <c r="BM167" i="67"/>
  <c r="BL167" i="67"/>
  <c r="BE167" i="67"/>
  <c r="BD167" i="67"/>
  <c r="BC138" i="67"/>
  <c r="BB167" i="67"/>
  <c r="BA167" i="67"/>
  <c r="AZ167" i="67"/>
  <c r="AY167" i="67"/>
  <c r="AX167" i="67"/>
  <c r="AW167" i="67"/>
  <c r="AV167" i="67"/>
  <c r="AU167" i="67"/>
  <c r="AT167" i="67"/>
  <c r="AS167" i="67"/>
  <c r="AR167" i="67"/>
  <c r="AQ167" i="67"/>
  <c r="AP167" i="67"/>
  <c r="AO167" i="67"/>
  <c r="AN167" i="67"/>
  <c r="AM167" i="67"/>
  <c r="AL167" i="67"/>
  <c r="AK167" i="67"/>
  <c r="AG167" i="67"/>
  <c r="BU166" i="67"/>
  <c r="BT166" i="67"/>
  <c r="BS166" i="67"/>
  <c r="BR166" i="67"/>
  <c r="BQ166" i="67"/>
  <c r="BO166" i="67"/>
  <c r="BN166" i="67"/>
  <c r="BM166" i="67"/>
  <c r="BL166" i="67"/>
  <c r="BE166" i="67"/>
  <c r="BD166" i="67"/>
  <c r="BC137" i="67"/>
  <c r="BB166" i="67"/>
  <c r="BA166" i="67"/>
  <c r="AZ166" i="67"/>
  <c r="AY166" i="67"/>
  <c r="AX166" i="67"/>
  <c r="AW166" i="67"/>
  <c r="AV166" i="67"/>
  <c r="AU166" i="67"/>
  <c r="AT166" i="67"/>
  <c r="AS166" i="67"/>
  <c r="AR166" i="67"/>
  <c r="AQ166" i="67"/>
  <c r="AP166" i="67"/>
  <c r="AO166" i="67"/>
  <c r="AN166" i="67"/>
  <c r="AM166" i="67"/>
  <c r="AL166" i="67"/>
  <c r="AK166" i="67"/>
  <c r="AG166" i="67"/>
  <c r="BU165" i="67"/>
  <c r="BT165" i="67"/>
  <c r="BS165" i="67"/>
  <c r="BR165" i="67"/>
  <c r="BQ165" i="67"/>
  <c r="BO165" i="67"/>
  <c r="BN165" i="67"/>
  <c r="BM165" i="67"/>
  <c r="BL165" i="67"/>
  <c r="BE165" i="67"/>
  <c r="BD165" i="67"/>
  <c r="BC136" i="67"/>
  <c r="BB165" i="67"/>
  <c r="BA165" i="67"/>
  <c r="AZ165" i="67"/>
  <c r="AY165" i="67"/>
  <c r="AX165" i="67"/>
  <c r="AW165" i="67"/>
  <c r="AV165" i="67"/>
  <c r="AU165" i="67"/>
  <c r="AT165" i="67"/>
  <c r="AS165" i="67"/>
  <c r="AR165" i="67"/>
  <c r="AQ165" i="67"/>
  <c r="AP165" i="67"/>
  <c r="AO165" i="67"/>
  <c r="AN165" i="67"/>
  <c r="AM165" i="67"/>
  <c r="AL165" i="67"/>
  <c r="AK165" i="67"/>
  <c r="AG165" i="67"/>
  <c r="BU164" i="67"/>
  <c r="BT164" i="67"/>
  <c r="BS164" i="67"/>
  <c r="BR164" i="67"/>
  <c r="BQ164" i="67"/>
  <c r="BO164" i="67"/>
  <c r="BN164" i="67"/>
  <c r="BM164" i="67"/>
  <c r="BL164" i="67"/>
  <c r="BE164" i="67"/>
  <c r="BD164" i="67"/>
  <c r="BC135" i="67"/>
  <c r="BB164" i="67"/>
  <c r="BA164" i="67"/>
  <c r="AZ164" i="67"/>
  <c r="AY164" i="67"/>
  <c r="AX164" i="67"/>
  <c r="AW164" i="67"/>
  <c r="AV164" i="67"/>
  <c r="AU164" i="67"/>
  <c r="AT164" i="67"/>
  <c r="AS164" i="67"/>
  <c r="AR164" i="67"/>
  <c r="AQ164" i="67"/>
  <c r="AP164" i="67"/>
  <c r="AO164" i="67"/>
  <c r="AN164" i="67"/>
  <c r="AM164" i="67"/>
  <c r="AL164" i="67"/>
  <c r="AK164" i="67"/>
  <c r="AG164" i="67"/>
  <c r="BU163" i="67"/>
  <c r="BT163" i="67"/>
  <c r="BS163" i="67"/>
  <c r="BR163" i="67"/>
  <c r="BQ163" i="67"/>
  <c r="BO163" i="67"/>
  <c r="BN163" i="67"/>
  <c r="BM163" i="67"/>
  <c r="BL163" i="67"/>
  <c r="BE163" i="67"/>
  <c r="BD163" i="67"/>
  <c r="BC134" i="67"/>
  <c r="BB163" i="67"/>
  <c r="BA163" i="67"/>
  <c r="AZ163" i="67"/>
  <c r="AY163" i="67"/>
  <c r="AX163" i="67"/>
  <c r="AW163" i="67"/>
  <c r="AV163" i="67"/>
  <c r="AU163" i="67"/>
  <c r="AT163" i="67"/>
  <c r="AS163" i="67"/>
  <c r="AR163" i="67"/>
  <c r="AQ163" i="67"/>
  <c r="AP163" i="67"/>
  <c r="AO163" i="67"/>
  <c r="AN163" i="67"/>
  <c r="AM163" i="67"/>
  <c r="AL163" i="67"/>
  <c r="AK163" i="67"/>
  <c r="AG163" i="67"/>
  <c r="BU162" i="67"/>
  <c r="BT162" i="67"/>
  <c r="BS162" i="67"/>
  <c r="BR162" i="67"/>
  <c r="BQ162" i="67"/>
  <c r="BO162" i="67"/>
  <c r="BN162" i="67"/>
  <c r="BM162" i="67"/>
  <c r="BL162" i="67"/>
  <c r="BE162" i="67"/>
  <c r="BD162" i="67"/>
  <c r="BC133" i="67"/>
  <c r="BB162" i="67"/>
  <c r="BA162" i="67"/>
  <c r="AZ162" i="67"/>
  <c r="AY162" i="67"/>
  <c r="AX162" i="67"/>
  <c r="AW162" i="67"/>
  <c r="AV162" i="67"/>
  <c r="AU162" i="67"/>
  <c r="AT162" i="67"/>
  <c r="AS162" i="67"/>
  <c r="AR162" i="67"/>
  <c r="AQ162" i="67"/>
  <c r="AP162" i="67"/>
  <c r="AO162" i="67"/>
  <c r="AN162" i="67"/>
  <c r="AM162" i="67"/>
  <c r="AL162" i="67"/>
  <c r="AK162" i="67"/>
  <c r="AG162" i="67"/>
  <c r="BU161" i="67"/>
  <c r="BT161" i="67"/>
  <c r="BS161" i="67"/>
  <c r="BR161" i="67"/>
  <c r="BQ161" i="67"/>
  <c r="BO161" i="67"/>
  <c r="BN161" i="67"/>
  <c r="BM161" i="67"/>
  <c r="BL161" i="67"/>
  <c r="BE161" i="67"/>
  <c r="BD161" i="67"/>
  <c r="BC132" i="67"/>
  <c r="BB161" i="67"/>
  <c r="BA161" i="67"/>
  <c r="AZ161" i="67"/>
  <c r="AY161" i="67"/>
  <c r="AX161" i="67"/>
  <c r="AW161" i="67"/>
  <c r="AV161" i="67"/>
  <c r="AU161" i="67"/>
  <c r="AT161" i="67"/>
  <c r="AS161" i="67"/>
  <c r="AR161" i="67"/>
  <c r="AQ161" i="67"/>
  <c r="AP161" i="67"/>
  <c r="AO161" i="67"/>
  <c r="AN161" i="67"/>
  <c r="AM161" i="67"/>
  <c r="AL161" i="67"/>
  <c r="AK161" i="67"/>
  <c r="AG161" i="67"/>
  <c r="BU160" i="67"/>
  <c r="BT160" i="67"/>
  <c r="BS160" i="67"/>
  <c r="BR160" i="67"/>
  <c r="BQ160" i="67"/>
  <c r="BO160" i="67"/>
  <c r="BN160" i="67"/>
  <c r="BM160" i="67"/>
  <c r="BL160" i="67"/>
  <c r="BE160" i="67"/>
  <c r="BD160" i="67"/>
  <c r="BC131" i="67"/>
  <c r="BB160" i="67"/>
  <c r="BA160" i="67"/>
  <c r="AZ160" i="67"/>
  <c r="AY160" i="67"/>
  <c r="AX160" i="67"/>
  <c r="AW160" i="67"/>
  <c r="AV160" i="67"/>
  <c r="AU160" i="67"/>
  <c r="AT160" i="67"/>
  <c r="AS160" i="67"/>
  <c r="AR160" i="67"/>
  <c r="AQ160" i="67"/>
  <c r="AP160" i="67"/>
  <c r="AO160" i="67"/>
  <c r="AN160" i="67"/>
  <c r="AM160" i="67"/>
  <c r="AL160" i="67"/>
  <c r="AK160" i="67"/>
  <c r="AG160" i="67"/>
  <c r="BU159" i="67"/>
  <c r="BT159" i="67"/>
  <c r="BS159" i="67"/>
  <c r="BR159" i="67"/>
  <c r="BQ159" i="67"/>
  <c r="BJ146" i="67"/>
  <c r="BJ147" i="67"/>
  <c r="BJ148" i="67"/>
  <c r="BJ149" i="67"/>
  <c r="BJ150" i="67"/>
  <c r="BJ151" i="67"/>
  <c r="BJ152" i="67"/>
  <c r="BJ153" i="67"/>
  <c r="BJ154" i="67"/>
  <c r="BJ155" i="67"/>
  <c r="BJ156" i="67"/>
  <c r="BJ157" i="67"/>
  <c r="BJ158" i="67"/>
  <c r="BO159" i="67"/>
  <c r="BI146" i="67"/>
  <c r="BI147" i="67"/>
  <c r="BI148" i="67"/>
  <c r="BI149" i="67"/>
  <c r="BI150" i="67"/>
  <c r="BI151" i="67"/>
  <c r="BI152" i="67"/>
  <c r="BI153" i="67"/>
  <c r="BI154" i="67"/>
  <c r="BI155" i="67"/>
  <c r="BI156" i="67"/>
  <c r="BI157" i="67"/>
  <c r="BI158" i="67"/>
  <c r="BN159" i="67"/>
  <c r="BH146" i="67"/>
  <c r="BH147" i="67"/>
  <c r="BH148" i="67"/>
  <c r="BH149" i="67"/>
  <c r="BH150" i="67"/>
  <c r="BH151" i="67"/>
  <c r="BH152" i="67"/>
  <c r="BH153" i="67"/>
  <c r="BH154" i="67"/>
  <c r="BH155" i="67"/>
  <c r="BH156" i="67"/>
  <c r="BH157" i="67"/>
  <c r="BH158" i="67"/>
  <c r="BM159" i="67"/>
  <c r="BL159" i="67"/>
  <c r="BE159" i="67"/>
  <c r="BD159" i="67"/>
  <c r="BC130" i="67"/>
  <c r="BB159" i="67"/>
  <c r="BA159" i="67"/>
  <c r="AZ159" i="67"/>
  <c r="AY159" i="67"/>
  <c r="AX159" i="67"/>
  <c r="AW159" i="67"/>
  <c r="AV159" i="67"/>
  <c r="AU159" i="67"/>
  <c r="AT159" i="67"/>
  <c r="AS159" i="67"/>
  <c r="AR159" i="67"/>
  <c r="AQ159" i="67"/>
  <c r="AP159" i="67"/>
  <c r="AO159" i="67"/>
  <c r="AN159" i="67"/>
  <c r="AM159" i="67"/>
  <c r="AL159" i="67"/>
  <c r="AK159" i="67"/>
  <c r="AG159" i="67"/>
  <c r="BU158" i="67"/>
  <c r="BT158" i="67"/>
  <c r="BS158" i="67"/>
  <c r="BR158" i="67"/>
  <c r="BQ158" i="67"/>
  <c r="BO158" i="67"/>
  <c r="BN158" i="67"/>
  <c r="BM158" i="67"/>
  <c r="BL158" i="67"/>
  <c r="BE158" i="67"/>
  <c r="BD158" i="67"/>
  <c r="BC129" i="67"/>
  <c r="BB158" i="67"/>
  <c r="BA158" i="67"/>
  <c r="AZ158" i="67"/>
  <c r="AY158" i="67"/>
  <c r="AX158" i="67"/>
  <c r="AW158" i="67"/>
  <c r="AV158" i="67"/>
  <c r="AU158" i="67"/>
  <c r="AT158" i="67"/>
  <c r="AS158" i="67"/>
  <c r="AR158" i="67"/>
  <c r="AQ158" i="67"/>
  <c r="AP158" i="67"/>
  <c r="AO158" i="67"/>
  <c r="AN158" i="67"/>
  <c r="AM158" i="67"/>
  <c r="AL158" i="67"/>
  <c r="AK158" i="67"/>
  <c r="AG158" i="67"/>
  <c r="BU157" i="67"/>
  <c r="BT157" i="67"/>
  <c r="BS157" i="67"/>
  <c r="BR157" i="67"/>
  <c r="BQ157" i="67"/>
  <c r="BO157" i="67"/>
  <c r="BN157" i="67"/>
  <c r="BM157" i="67"/>
  <c r="BL157" i="67"/>
  <c r="BE157" i="67"/>
  <c r="BD157" i="67"/>
  <c r="BC128" i="67"/>
  <c r="BB157" i="67"/>
  <c r="BA157" i="67"/>
  <c r="AZ157" i="67"/>
  <c r="AY157" i="67"/>
  <c r="AX157" i="67"/>
  <c r="AW157" i="67"/>
  <c r="AV157" i="67"/>
  <c r="AU157" i="67"/>
  <c r="AT157" i="67"/>
  <c r="AS157" i="67"/>
  <c r="AR157" i="67"/>
  <c r="AQ157" i="67"/>
  <c r="AP157" i="67"/>
  <c r="AO157" i="67"/>
  <c r="AN157" i="67"/>
  <c r="AM157" i="67"/>
  <c r="AL157" i="67"/>
  <c r="AK157" i="67"/>
  <c r="AG157" i="67"/>
  <c r="BU156" i="67"/>
  <c r="BT156" i="67"/>
  <c r="BS156" i="67"/>
  <c r="BR156" i="67"/>
  <c r="BQ156" i="67"/>
  <c r="BO156" i="67"/>
  <c r="BN156" i="67"/>
  <c r="BM156" i="67"/>
  <c r="BL156" i="67"/>
  <c r="BE156" i="67"/>
  <c r="BD156" i="67"/>
  <c r="BC127" i="67"/>
  <c r="BB156" i="67"/>
  <c r="BA156" i="67"/>
  <c r="AZ156" i="67"/>
  <c r="AY156" i="67"/>
  <c r="AX156" i="67"/>
  <c r="AW156" i="67"/>
  <c r="AV156" i="67"/>
  <c r="AU156" i="67"/>
  <c r="AT156" i="67"/>
  <c r="AS156" i="67"/>
  <c r="AR156" i="67"/>
  <c r="AQ156" i="67"/>
  <c r="AP156" i="67"/>
  <c r="AO156" i="67"/>
  <c r="AN156" i="67"/>
  <c r="AM156" i="67"/>
  <c r="AL156" i="67"/>
  <c r="AK156" i="67"/>
  <c r="AG156" i="67"/>
  <c r="BU155" i="67"/>
  <c r="BT155" i="67"/>
  <c r="BS155" i="67"/>
  <c r="BR155" i="67"/>
  <c r="BQ155" i="67"/>
  <c r="BO155" i="67"/>
  <c r="BN155" i="67"/>
  <c r="BM155" i="67"/>
  <c r="BL155" i="67"/>
  <c r="BE155" i="67"/>
  <c r="BD155" i="67"/>
  <c r="BC126" i="67"/>
  <c r="BB155" i="67"/>
  <c r="BA155" i="67"/>
  <c r="AZ155" i="67"/>
  <c r="AY155" i="67"/>
  <c r="AX155" i="67"/>
  <c r="AW155" i="67"/>
  <c r="AV155" i="67"/>
  <c r="AU155" i="67"/>
  <c r="AT155" i="67"/>
  <c r="AS155" i="67"/>
  <c r="AR155" i="67"/>
  <c r="AQ155" i="67"/>
  <c r="AP155" i="67"/>
  <c r="AO155" i="67"/>
  <c r="AN155" i="67"/>
  <c r="AM155" i="67"/>
  <c r="AL155" i="67"/>
  <c r="AK155" i="67"/>
  <c r="AG155" i="67"/>
  <c r="BU154" i="67"/>
  <c r="BT154" i="67"/>
  <c r="BS154" i="67"/>
  <c r="BR154" i="67"/>
  <c r="BQ154" i="67"/>
  <c r="BO154" i="67"/>
  <c r="BN154" i="67"/>
  <c r="BM154" i="67"/>
  <c r="BL154" i="67"/>
  <c r="BE154" i="67"/>
  <c r="BD154" i="67"/>
  <c r="BC125" i="67"/>
  <c r="BB154" i="67"/>
  <c r="BA154" i="67"/>
  <c r="AZ154" i="67"/>
  <c r="AY154" i="67"/>
  <c r="AX154" i="67"/>
  <c r="AW154" i="67"/>
  <c r="AV154" i="67"/>
  <c r="AU154" i="67"/>
  <c r="AT154" i="67"/>
  <c r="AS154" i="67"/>
  <c r="AR154" i="67"/>
  <c r="AQ154" i="67"/>
  <c r="AP154" i="67"/>
  <c r="AO154" i="67"/>
  <c r="AN154" i="67"/>
  <c r="AM154" i="67"/>
  <c r="AL154" i="67"/>
  <c r="AK154" i="67"/>
  <c r="AG154" i="67"/>
  <c r="BU153" i="67"/>
  <c r="BT153" i="67"/>
  <c r="BS153" i="67"/>
  <c r="BR153" i="67"/>
  <c r="BQ153" i="67"/>
  <c r="BO153" i="67"/>
  <c r="BN153" i="67"/>
  <c r="BM153" i="67"/>
  <c r="BL153" i="67"/>
  <c r="BE153" i="67"/>
  <c r="BD153" i="67"/>
  <c r="BC124" i="67"/>
  <c r="BB153" i="67"/>
  <c r="BA153" i="67"/>
  <c r="AZ153" i="67"/>
  <c r="AY153" i="67"/>
  <c r="AX153" i="67"/>
  <c r="AW153" i="67"/>
  <c r="AV153" i="67"/>
  <c r="AU153" i="67"/>
  <c r="AT153" i="67"/>
  <c r="AS153" i="67"/>
  <c r="AR153" i="67"/>
  <c r="AQ153" i="67"/>
  <c r="AP153" i="67"/>
  <c r="AO153" i="67"/>
  <c r="AN153" i="67"/>
  <c r="AM153" i="67"/>
  <c r="AL153" i="67"/>
  <c r="AK153" i="67"/>
  <c r="AG153" i="67"/>
  <c r="BU152" i="67"/>
  <c r="BT152" i="67"/>
  <c r="BS152" i="67"/>
  <c r="BR152" i="67"/>
  <c r="BQ152" i="67"/>
  <c r="BO152" i="67"/>
  <c r="BN152" i="67"/>
  <c r="BM152" i="67"/>
  <c r="BL152" i="67"/>
  <c r="BE152" i="67"/>
  <c r="BD152" i="67"/>
  <c r="BC123" i="67"/>
  <c r="BB152" i="67"/>
  <c r="BA152" i="67"/>
  <c r="AZ152" i="67"/>
  <c r="AY152" i="67"/>
  <c r="AX152" i="67"/>
  <c r="AW152" i="67"/>
  <c r="AV152" i="67"/>
  <c r="AU152" i="67"/>
  <c r="AT152" i="67"/>
  <c r="AS152" i="67"/>
  <c r="AR152" i="67"/>
  <c r="AQ152" i="67"/>
  <c r="AP152" i="67"/>
  <c r="AO152" i="67"/>
  <c r="AN152" i="67"/>
  <c r="AM152" i="67"/>
  <c r="AL152" i="67"/>
  <c r="AK152" i="67"/>
  <c r="AG152" i="67"/>
  <c r="BU151" i="67"/>
  <c r="BT151" i="67"/>
  <c r="BS151" i="67"/>
  <c r="BR151" i="67"/>
  <c r="BQ151" i="67"/>
  <c r="BO151" i="67"/>
  <c r="BN151" i="67"/>
  <c r="BM151" i="67"/>
  <c r="BL151" i="67"/>
  <c r="BE151" i="67"/>
  <c r="BD151" i="67"/>
  <c r="BC122" i="67"/>
  <c r="BB151" i="67"/>
  <c r="BA151" i="67"/>
  <c r="AZ151" i="67"/>
  <c r="AY151" i="67"/>
  <c r="AX151" i="67"/>
  <c r="AW151" i="67"/>
  <c r="AV151" i="67"/>
  <c r="AU151" i="67"/>
  <c r="AT151" i="67"/>
  <c r="AS151" i="67"/>
  <c r="AR151" i="67"/>
  <c r="AQ151" i="67"/>
  <c r="AP151" i="67"/>
  <c r="AO151" i="67"/>
  <c r="AN151" i="67"/>
  <c r="AM151" i="67"/>
  <c r="AL151" i="67"/>
  <c r="AK151" i="67"/>
  <c r="AG151" i="67"/>
  <c r="BU150" i="67"/>
  <c r="BT150" i="67"/>
  <c r="BS150" i="67"/>
  <c r="BR150" i="67"/>
  <c r="BQ150" i="67"/>
  <c r="BO150" i="67"/>
  <c r="BN150" i="67"/>
  <c r="BM150" i="67"/>
  <c r="BL150" i="67"/>
  <c r="BE150" i="67"/>
  <c r="BD150" i="67"/>
  <c r="BC121" i="67"/>
  <c r="BB150" i="67"/>
  <c r="BA150" i="67"/>
  <c r="AZ150" i="67"/>
  <c r="AY150" i="67"/>
  <c r="AX150" i="67"/>
  <c r="AW150" i="67"/>
  <c r="AV150" i="67"/>
  <c r="AU150" i="67"/>
  <c r="AT150" i="67"/>
  <c r="AS150" i="67"/>
  <c r="AR150" i="67"/>
  <c r="AQ150" i="67"/>
  <c r="AP150" i="67"/>
  <c r="AO150" i="67"/>
  <c r="AN150" i="67"/>
  <c r="AM150" i="67"/>
  <c r="AL150" i="67"/>
  <c r="AK150" i="67"/>
  <c r="AG150" i="67"/>
  <c r="BU149" i="67"/>
  <c r="BT149" i="67"/>
  <c r="BS149" i="67"/>
  <c r="BR149" i="67"/>
  <c r="BQ149" i="67"/>
  <c r="BO149" i="67"/>
  <c r="BN149" i="67"/>
  <c r="BM149" i="67"/>
  <c r="BL149" i="67"/>
  <c r="BE149" i="67"/>
  <c r="BD149" i="67"/>
  <c r="BC120" i="67"/>
  <c r="BB149" i="67"/>
  <c r="BA149" i="67"/>
  <c r="AZ149" i="67"/>
  <c r="AY149" i="67"/>
  <c r="AX149" i="67"/>
  <c r="AW149" i="67"/>
  <c r="AV149" i="67"/>
  <c r="AU149" i="67"/>
  <c r="AT149" i="67"/>
  <c r="AS149" i="67"/>
  <c r="AR149" i="67"/>
  <c r="AQ149" i="67"/>
  <c r="AP149" i="67"/>
  <c r="AO149" i="67"/>
  <c r="AN149" i="67"/>
  <c r="AM149" i="67"/>
  <c r="AL149" i="67"/>
  <c r="AK149" i="67"/>
  <c r="AG149" i="67"/>
  <c r="BU148" i="67"/>
  <c r="BT148" i="67"/>
  <c r="BS148" i="67"/>
  <c r="BR148" i="67"/>
  <c r="BQ148" i="67"/>
  <c r="BO148" i="67"/>
  <c r="BN148" i="67"/>
  <c r="BM148" i="67"/>
  <c r="BL148" i="67"/>
  <c r="BE148" i="67"/>
  <c r="BD148" i="67"/>
  <c r="BC119" i="67"/>
  <c r="BB148" i="67"/>
  <c r="BA148" i="67"/>
  <c r="AZ148" i="67"/>
  <c r="AY148" i="67"/>
  <c r="AX148" i="67"/>
  <c r="AW148" i="67"/>
  <c r="AV148" i="67"/>
  <c r="AU148" i="67"/>
  <c r="AT148" i="67"/>
  <c r="AS148" i="67"/>
  <c r="AR148" i="67"/>
  <c r="AQ148" i="67"/>
  <c r="AP148" i="67"/>
  <c r="AO148" i="67"/>
  <c r="AN148" i="67"/>
  <c r="AM148" i="67"/>
  <c r="AL148" i="67"/>
  <c r="AK148" i="67"/>
  <c r="AG148" i="67"/>
  <c r="BU147" i="67"/>
  <c r="BT147" i="67"/>
  <c r="BS147" i="67"/>
  <c r="BR147" i="67"/>
  <c r="BQ147" i="67"/>
  <c r="BO147" i="67"/>
  <c r="BN147" i="67"/>
  <c r="BM147" i="67"/>
  <c r="BL147" i="67"/>
  <c r="BE147" i="67"/>
  <c r="BD147" i="67"/>
  <c r="BC118" i="67"/>
  <c r="BB147" i="67"/>
  <c r="BA147" i="67"/>
  <c r="AZ147" i="67"/>
  <c r="AY147" i="67"/>
  <c r="AX147" i="67"/>
  <c r="AW147" i="67"/>
  <c r="AV147" i="67"/>
  <c r="AU147" i="67"/>
  <c r="AT147" i="67"/>
  <c r="AS147" i="67"/>
  <c r="AR147" i="67"/>
  <c r="AQ147" i="67"/>
  <c r="AP147" i="67"/>
  <c r="AO147" i="67"/>
  <c r="AN147" i="67"/>
  <c r="AM147" i="67"/>
  <c r="AL147" i="67"/>
  <c r="AK147" i="67"/>
  <c r="AG147" i="67"/>
  <c r="BU146" i="67"/>
  <c r="BT146" i="67"/>
  <c r="BS146" i="67"/>
  <c r="BR146" i="67"/>
  <c r="BQ146" i="67"/>
  <c r="BO146" i="67"/>
  <c r="BN146" i="67"/>
  <c r="BM146" i="67"/>
  <c r="BL146" i="67"/>
  <c r="BE146" i="67"/>
  <c r="BD146" i="67"/>
  <c r="BC117" i="67"/>
  <c r="BB146" i="67"/>
  <c r="BA146" i="67"/>
  <c r="AZ146" i="67"/>
  <c r="AY146" i="67"/>
  <c r="AX146" i="67"/>
  <c r="AW146" i="67"/>
  <c r="AV146" i="67"/>
  <c r="AU146" i="67"/>
  <c r="AT146" i="67"/>
  <c r="AS146" i="67"/>
  <c r="AR146" i="67"/>
  <c r="AQ146" i="67"/>
  <c r="AP146" i="67"/>
  <c r="AO146" i="67"/>
  <c r="AN146" i="67"/>
  <c r="AM146" i="67"/>
  <c r="AL146" i="67"/>
  <c r="AK146" i="67"/>
  <c r="AG146" i="67"/>
  <c r="BU145" i="67"/>
  <c r="BT145" i="67"/>
  <c r="BS145" i="67"/>
  <c r="BR145" i="67"/>
  <c r="BQ145" i="67"/>
  <c r="BJ133" i="67"/>
  <c r="BJ134" i="67"/>
  <c r="BJ135" i="67"/>
  <c r="BJ136" i="67"/>
  <c r="BJ137" i="67"/>
  <c r="BJ138" i="67"/>
  <c r="BJ139" i="67"/>
  <c r="BJ140" i="67"/>
  <c r="BJ141" i="67"/>
  <c r="BJ142" i="67"/>
  <c r="BJ143" i="67"/>
  <c r="BJ144" i="67"/>
  <c r="BJ145" i="67"/>
  <c r="BO145" i="67"/>
  <c r="BI133" i="67"/>
  <c r="BI134" i="67"/>
  <c r="BI135" i="67"/>
  <c r="BI136" i="67"/>
  <c r="BI137" i="67"/>
  <c r="BI138" i="67"/>
  <c r="BI139" i="67"/>
  <c r="BI140" i="67"/>
  <c r="BI141" i="67"/>
  <c r="BI142" i="67"/>
  <c r="BI143" i="67"/>
  <c r="BI144" i="67"/>
  <c r="BI145" i="67"/>
  <c r="BN145" i="67"/>
  <c r="BH133" i="67"/>
  <c r="BH134" i="67"/>
  <c r="BH135" i="67"/>
  <c r="BH136" i="67"/>
  <c r="BH137" i="67"/>
  <c r="BH138" i="67"/>
  <c r="BH139" i="67"/>
  <c r="BH140" i="67"/>
  <c r="BH141" i="67"/>
  <c r="BH142" i="67"/>
  <c r="BH143" i="67"/>
  <c r="BH144" i="67"/>
  <c r="BH145" i="67"/>
  <c r="BM145" i="67"/>
  <c r="BL145" i="67"/>
  <c r="BE145" i="67"/>
  <c r="BD145" i="67"/>
  <c r="BC116" i="67"/>
  <c r="BB145" i="67"/>
  <c r="BA145" i="67"/>
  <c r="AZ145" i="67"/>
  <c r="AY145" i="67"/>
  <c r="AX145" i="67"/>
  <c r="AW145" i="67"/>
  <c r="AV145" i="67"/>
  <c r="AU145" i="67"/>
  <c r="AT145" i="67"/>
  <c r="AS145" i="67"/>
  <c r="AR145" i="67"/>
  <c r="AQ145" i="67"/>
  <c r="AP145" i="67"/>
  <c r="AO145" i="67"/>
  <c r="AN145" i="67"/>
  <c r="AM145" i="67"/>
  <c r="AL145" i="67"/>
  <c r="AK145" i="67"/>
  <c r="AG145" i="67"/>
  <c r="BU144" i="67"/>
  <c r="BT144" i="67"/>
  <c r="BS144" i="67"/>
  <c r="BR144" i="67"/>
  <c r="BQ144" i="67"/>
  <c r="BO144" i="67"/>
  <c r="BN144" i="67"/>
  <c r="BM144" i="67"/>
  <c r="BL144" i="67"/>
  <c r="BE144" i="67"/>
  <c r="BD144" i="67"/>
  <c r="BC115" i="67"/>
  <c r="BB144" i="67"/>
  <c r="BA144" i="67"/>
  <c r="AZ144" i="67"/>
  <c r="AY144" i="67"/>
  <c r="AX144" i="67"/>
  <c r="AW144" i="67"/>
  <c r="AV144" i="67"/>
  <c r="AU144" i="67"/>
  <c r="AT144" i="67"/>
  <c r="AS144" i="67"/>
  <c r="AR144" i="67"/>
  <c r="AQ144" i="67"/>
  <c r="AP144" i="67"/>
  <c r="AO144" i="67"/>
  <c r="AN144" i="67"/>
  <c r="AM144" i="67"/>
  <c r="AL144" i="67"/>
  <c r="AK144" i="67"/>
  <c r="AG144" i="67"/>
  <c r="BU143" i="67"/>
  <c r="BT143" i="67"/>
  <c r="BS143" i="67"/>
  <c r="BR143" i="67"/>
  <c r="BQ143" i="67"/>
  <c r="BO143" i="67"/>
  <c r="BN143" i="67"/>
  <c r="BM143" i="67"/>
  <c r="BL143" i="67"/>
  <c r="BE143" i="67"/>
  <c r="BD143" i="67"/>
  <c r="BC114" i="67"/>
  <c r="BB143" i="67"/>
  <c r="BA143" i="67"/>
  <c r="AZ143" i="67"/>
  <c r="AY143" i="67"/>
  <c r="AX143" i="67"/>
  <c r="AW143" i="67"/>
  <c r="AV143" i="67"/>
  <c r="AU143" i="67"/>
  <c r="AT143" i="67"/>
  <c r="AS143" i="67"/>
  <c r="AR143" i="67"/>
  <c r="AQ143" i="67"/>
  <c r="AP143" i="67"/>
  <c r="AO143" i="67"/>
  <c r="AN143" i="67"/>
  <c r="AM143" i="67"/>
  <c r="AL143" i="67"/>
  <c r="AK143" i="67"/>
  <c r="AG143" i="67"/>
  <c r="BU142" i="67"/>
  <c r="BT142" i="67"/>
  <c r="BS142" i="67"/>
  <c r="BR142" i="67"/>
  <c r="BQ142" i="67"/>
  <c r="BO142" i="67"/>
  <c r="BN142" i="67"/>
  <c r="BM142" i="67"/>
  <c r="BL142" i="67"/>
  <c r="BE142" i="67"/>
  <c r="BD142" i="67"/>
  <c r="BC113" i="67"/>
  <c r="BB142" i="67"/>
  <c r="BA142" i="67"/>
  <c r="AZ142" i="67"/>
  <c r="AY142" i="67"/>
  <c r="AX142" i="67"/>
  <c r="AW142" i="67"/>
  <c r="AV142" i="67"/>
  <c r="AU142" i="67"/>
  <c r="AT142" i="67"/>
  <c r="AS142" i="67"/>
  <c r="AR142" i="67"/>
  <c r="AQ142" i="67"/>
  <c r="AP142" i="67"/>
  <c r="AO142" i="67"/>
  <c r="AN142" i="67"/>
  <c r="AM142" i="67"/>
  <c r="AL142" i="67"/>
  <c r="AK142" i="67"/>
  <c r="AG142" i="67"/>
  <c r="BU141" i="67"/>
  <c r="BT141" i="67"/>
  <c r="BS141" i="67"/>
  <c r="BR141" i="67"/>
  <c r="BQ141" i="67"/>
  <c r="BO141" i="67"/>
  <c r="BN141" i="67"/>
  <c r="BM141" i="67"/>
  <c r="BL141" i="67"/>
  <c r="BE141" i="67"/>
  <c r="BD141" i="67"/>
  <c r="BC112" i="67"/>
  <c r="BB141" i="67"/>
  <c r="BA141" i="67"/>
  <c r="AZ141" i="67"/>
  <c r="AY141" i="67"/>
  <c r="AX141" i="67"/>
  <c r="AW141" i="67"/>
  <c r="AV141" i="67"/>
  <c r="AU141" i="67"/>
  <c r="AT141" i="67"/>
  <c r="AS141" i="67"/>
  <c r="AR141" i="67"/>
  <c r="AQ141" i="67"/>
  <c r="AP141" i="67"/>
  <c r="AO141" i="67"/>
  <c r="AN141" i="67"/>
  <c r="AM141" i="67"/>
  <c r="AL141" i="67"/>
  <c r="AK141" i="67"/>
  <c r="AG141" i="67"/>
  <c r="BU140" i="67"/>
  <c r="BT140" i="67"/>
  <c r="BS140" i="67"/>
  <c r="BR140" i="67"/>
  <c r="BQ140" i="67"/>
  <c r="BO140" i="67"/>
  <c r="BN140" i="67"/>
  <c r="BM140" i="67"/>
  <c r="BL140" i="67"/>
  <c r="BE140" i="67"/>
  <c r="BD140" i="67"/>
  <c r="BC111" i="67"/>
  <c r="BB140" i="67"/>
  <c r="BA140" i="67"/>
  <c r="AZ140" i="67"/>
  <c r="AY140" i="67"/>
  <c r="AX140" i="67"/>
  <c r="AW140" i="67"/>
  <c r="AV140" i="67"/>
  <c r="AU140" i="67"/>
  <c r="AT140" i="67"/>
  <c r="AS140" i="67"/>
  <c r="AR140" i="67"/>
  <c r="AQ140" i="67"/>
  <c r="AP140" i="67"/>
  <c r="AO140" i="67"/>
  <c r="AN140" i="67"/>
  <c r="AM140" i="67"/>
  <c r="AL140" i="67"/>
  <c r="AK140" i="67"/>
  <c r="AG140" i="67"/>
  <c r="BU139" i="67"/>
  <c r="BT139" i="67"/>
  <c r="BS139" i="67"/>
  <c r="BR139" i="67"/>
  <c r="BQ139" i="67"/>
  <c r="BO139" i="67"/>
  <c r="BN139" i="67"/>
  <c r="BM139" i="67"/>
  <c r="BL139" i="67"/>
  <c r="BE139" i="67"/>
  <c r="BD139" i="67"/>
  <c r="BC110" i="67"/>
  <c r="BB139" i="67"/>
  <c r="BA139" i="67"/>
  <c r="AZ139" i="67"/>
  <c r="AY139" i="67"/>
  <c r="AX139" i="67"/>
  <c r="AW139" i="67"/>
  <c r="AV139" i="67"/>
  <c r="AU139" i="67"/>
  <c r="AT139" i="67"/>
  <c r="AS139" i="67"/>
  <c r="AR139" i="67"/>
  <c r="AQ139" i="67"/>
  <c r="AP139" i="67"/>
  <c r="AO139" i="67"/>
  <c r="AN139" i="67"/>
  <c r="AM139" i="67"/>
  <c r="AL139" i="67"/>
  <c r="AK139" i="67"/>
  <c r="AG139" i="67"/>
  <c r="BU138" i="67"/>
  <c r="BT138" i="67"/>
  <c r="BS138" i="67"/>
  <c r="BR138" i="67"/>
  <c r="BQ138" i="67"/>
  <c r="BO138" i="67"/>
  <c r="BN138" i="67"/>
  <c r="BM138" i="67"/>
  <c r="BL138" i="67"/>
  <c r="BE138" i="67"/>
  <c r="BD138" i="67"/>
  <c r="BC109" i="67"/>
  <c r="BB138" i="67"/>
  <c r="BA138" i="67"/>
  <c r="AZ138" i="67"/>
  <c r="AY138" i="67"/>
  <c r="AX138" i="67"/>
  <c r="AW138" i="67"/>
  <c r="AV138" i="67"/>
  <c r="AU138" i="67"/>
  <c r="AT138" i="67"/>
  <c r="AS138" i="67"/>
  <c r="AR138" i="67"/>
  <c r="AQ138" i="67"/>
  <c r="AP138" i="67"/>
  <c r="AO138" i="67"/>
  <c r="AN138" i="67"/>
  <c r="AM138" i="67"/>
  <c r="AL138" i="67"/>
  <c r="AK138" i="67"/>
  <c r="AG138" i="67"/>
  <c r="BU137" i="67"/>
  <c r="BT137" i="67"/>
  <c r="BS137" i="67"/>
  <c r="BR137" i="67"/>
  <c r="BQ137" i="67"/>
  <c r="BO137" i="67"/>
  <c r="BN137" i="67"/>
  <c r="BM137" i="67"/>
  <c r="BL137" i="67"/>
  <c r="BE137" i="67"/>
  <c r="BD137" i="67"/>
  <c r="BC108" i="67"/>
  <c r="BB137" i="67"/>
  <c r="BA137" i="67"/>
  <c r="AZ137" i="67"/>
  <c r="AY137" i="67"/>
  <c r="AX137" i="67"/>
  <c r="AW137" i="67"/>
  <c r="AV137" i="67"/>
  <c r="AU137" i="67"/>
  <c r="AT137" i="67"/>
  <c r="AS137" i="67"/>
  <c r="AR137" i="67"/>
  <c r="AQ137" i="67"/>
  <c r="AP137" i="67"/>
  <c r="AO137" i="67"/>
  <c r="AN137" i="67"/>
  <c r="AM137" i="67"/>
  <c r="AL137" i="67"/>
  <c r="AK137" i="67"/>
  <c r="AG137" i="67"/>
  <c r="BU136" i="67"/>
  <c r="BT136" i="67"/>
  <c r="BS136" i="67"/>
  <c r="BR136" i="67"/>
  <c r="BQ136" i="67"/>
  <c r="BJ114" i="67"/>
  <c r="BJ115" i="67"/>
  <c r="BJ116" i="67"/>
  <c r="BJ117" i="67"/>
  <c r="BJ118" i="67"/>
  <c r="BJ119" i="67"/>
  <c r="BJ120" i="67"/>
  <c r="BJ121" i="67"/>
  <c r="BJ122" i="67"/>
  <c r="BJ123" i="67"/>
  <c r="BJ124" i="67"/>
  <c r="BJ125" i="67"/>
  <c r="BJ126" i="67"/>
  <c r="BJ127" i="67"/>
  <c r="BJ128" i="67"/>
  <c r="BJ129" i="67"/>
  <c r="BJ130" i="67"/>
  <c r="BJ131" i="67"/>
  <c r="BJ132" i="67"/>
  <c r="BO136" i="67"/>
  <c r="BI114" i="67"/>
  <c r="BI115" i="67"/>
  <c r="BI116" i="67"/>
  <c r="BI117" i="67"/>
  <c r="BI118" i="67"/>
  <c r="BI119" i="67"/>
  <c r="BI120" i="67"/>
  <c r="BI121" i="67"/>
  <c r="BI122" i="67"/>
  <c r="BI123" i="67"/>
  <c r="BI124" i="67"/>
  <c r="BI125" i="67"/>
  <c r="BI126" i="67"/>
  <c r="BI127" i="67"/>
  <c r="BI128" i="67"/>
  <c r="BI129" i="67"/>
  <c r="BI130" i="67"/>
  <c r="BI131" i="67"/>
  <c r="BI132" i="67"/>
  <c r="BN136" i="67"/>
  <c r="BH114" i="67"/>
  <c r="BH115" i="67"/>
  <c r="BH116" i="67"/>
  <c r="BH117" i="67"/>
  <c r="BH118" i="67"/>
  <c r="BH119" i="67"/>
  <c r="BH120" i="67"/>
  <c r="BH121" i="67"/>
  <c r="BH122" i="67"/>
  <c r="BH123" i="67"/>
  <c r="BH124" i="67"/>
  <c r="BH125" i="67"/>
  <c r="BH126" i="67"/>
  <c r="BH127" i="67"/>
  <c r="BH128" i="67"/>
  <c r="BH129" i="67"/>
  <c r="BH130" i="67"/>
  <c r="BH131" i="67"/>
  <c r="BH132" i="67"/>
  <c r="BM136" i="67"/>
  <c r="BL136" i="67"/>
  <c r="BE136" i="67"/>
  <c r="BD136" i="67"/>
  <c r="BC107" i="67"/>
  <c r="BB136" i="67"/>
  <c r="BA136" i="67"/>
  <c r="AZ136" i="67"/>
  <c r="AY136" i="67"/>
  <c r="AX136" i="67"/>
  <c r="AW136" i="67"/>
  <c r="AV136" i="67"/>
  <c r="AU136" i="67"/>
  <c r="AT136" i="67"/>
  <c r="AS136" i="67"/>
  <c r="AR136" i="67"/>
  <c r="AQ136" i="67"/>
  <c r="AP136" i="67"/>
  <c r="AO136" i="67"/>
  <c r="AN136" i="67"/>
  <c r="AM136" i="67"/>
  <c r="AL136" i="67"/>
  <c r="AK136" i="67"/>
  <c r="AG136" i="67"/>
  <c r="BU135" i="67"/>
  <c r="BT135" i="67"/>
  <c r="BS135" i="67"/>
  <c r="BR135" i="67"/>
  <c r="BQ135" i="67"/>
  <c r="BO135" i="67"/>
  <c r="BN135" i="67"/>
  <c r="BM135" i="67"/>
  <c r="BL135" i="67"/>
  <c r="BE135" i="67"/>
  <c r="BD135" i="67"/>
  <c r="BC106" i="67"/>
  <c r="BB135" i="67"/>
  <c r="BA135" i="67"/>
  <c r="AZ135" i="67"/>
  <c r="AY135" i="67"/>
  <c r="AX135" i="67"/>
  <c r="AW135" i="67"/>
  <c r="AV135" i="67"/>
  <c r="AU135" i="67"/>
  <c r="AT135" i="67"/>
  <c r="AS135" i="67"/>
  <c r="AR135" i="67"/>
  <c r="AQ135" i="67"/>
  <c r="AP135" i="67"/>
  <c r="AO135" i="67"/>
  <c r="AN135" i="67"/>
  <c r="AM135" i="67"/>
  <c r="AL135" i="67"/>
  <c r="AK135" i="67"/>
  <c r="AG135" i="67"/>
  <c r="BU134" i="67"/>
  <c r="BT134" i="67"/>
  <c r="BS134" i="67"/>
  <c r="BR134" i="67"/>
  <c r="BQ134" i="67"/>
  <c r="BO134" i="67"/>
  <c r="BN134" i="67"/>
  <c r="BM134" i="67"/>
  <c r="BL134" i="67"/>
  <c r="BE134" i="67"/>
  <c r="BD134" i="67"/>
  <c r="BC105" i="67"/>
  <c r="BB134" i="67"/>
  <c r="BA134" i="67"/>
  <c r="AZ134" i="67"/>
  <c r="AY134" i="67"/>
  <c r="AX134" i="67"/>
  <c r="AW134" i="67"/>
  <c r="AV134" i="67"/>
  <c r="AU134" i="67"/>
  <c r="AT134" i="67"/>
  <c r="AS134" i="67"/>
  <c r="AR134" i="67"/>
  <c r="AQ134" i="67"/>
  <c r="AP134" i="67"/>
  <c r="AO134" i="67"/>
  <c r="AN134" i="67"/>
  <c r="AM134" i="67"/>
  <c r="AL134" i="67"/>
  <c r="AK134" i="67"/>
  <c r="AG134" i="67"/>
  <c r="BU133" i="67"/>
  <c r="BT133" i="67"/>
  <c r="BS133" i="67"/>
  <c r="BR133" i="67"/>
  <c r="BQ133" i="67"/>
  <c r="BO133" i="67"/>
  <c r="BN133" i="67"/>
  <c r="BM133" i="67"/>
  <c r="BL133" i="67"/>
  <c r="BE133" i="67"/>
  <c r="BD133" i="67"/>
  <c r="BC104" i="67"/>
  <c r="BB133" i="67"/>
  <c r="BA133" i="67"/>
  <c r="AZ133" i="67"/>
  <c r="AY133" i="67"/>
  <c r="AX133" i="67"/>
  <c r="AW133" i="67"/>
  <c r="AV133" i="67"/>
  <c r="AU133" i="67"/>
  <c r="AT133" i="67"/>
  <c r="AS133" i="67"/>
  <c r="AR133" i="67"/>
  <c r="AQ133" i="67"/>
  <c r="AP133" i="67"/>
  <c r="AO133" i="67"/>
  <c r="AN133" i="67"/>
  <c r="AM133" i="67"/>
  <c r="AL133" i="67"/>
  <c r="AK133" i="67"/>
  <c r="AG133" i="67"/>
  <c r="BU132" i="67"/>
  <c r="BT132" i="67"/>
  <c r="BS132" i="67"/>
  <c r="BR132" i="67"/>
  <c r="BQ132" i="67"/>
  <c r="BO132" i="67"/>
  <c r="BN132" i="67"/>
  <c r="BM132" i="67"/>
  <c r="BL132" i="67"/>
  <c r="BE132" i="67"/>
  <c r="BD132" i="67"/>
  <c r="BC103" i="67"/>
  <c r="BB132" i="67"/>
  <c r="BA132" i="67"/>
  <c r="AZ132" i="67"/>
  <c r="AY132" i="67"/>
  <c r="AX132" i="67"/>
  <c r="AW132" i="67"/>
  <c r="AV132" i="67"/>
  <c r="AU132" i="67"/>
  <c r="AT132" i="67"/>
  <c r="AS132" i="67"/>
  <c r="AR132" i="67"/>
  <c r="AQ132" i="67"/>
  <c r="AP132" i="67"/>
  <c r="AO132" i="67"/>
  <c r="AN132" i="67"/>
  <c r="AM132" i="67"/>
  <c r="AL132" i="67"/>
  <c r="AK132" i="67"/>
  <c r="AG132" i="67"/>
  <c r="BU131" i="67"/>
  <c r="BT131" i="67"/>
  <c r="BS131" i="67"/>
  <c r="BR131" i="67"/>
  <c r="BQ131" i="67"/>
  <c r="BO131" i="67"/>
  <c r="BN131" i="67"/>
  <c r="BM131" i="67"/>
  <c r="BL131" i="67"/>
  <c r="BE131" i="67"/>
  <c r="BD131" i="67"/>
  <c r="BC102" i="67"/>
  <c r="BB131" i="67"/>
  <c r="BA131" i="67"/>
  <c r="AZ131" i="67"/>
  <c r="AY131" i="67"/>
  <c r="AX131" i="67"/>
  <c r="AW131" i="67"/>
  <c r="AV131" i="67"/>
  <c r="AU131" i="67"/>
  <c r="AT131" i="67"/>
  <c r="AS131" i="67"/>
  <c r="AR131" i="67"/>
  <c r="AQ131" i="67"/>
  <c r="AP131" i="67"/>
  <c r="AO131" i="67"/>
  <c r="AN131" i="67"/>
  <c r="AM131" i="67"/>
  <c r="AL131" i="67"/>
  <c r="AK131" i="67"/>
  <c r="AG131" i="67"/>
  <c r="BU130" i="67"/>
  <c r="BT130" i="67"/>
  <c r="BS130" i="67"/>
  <c r="BR130" i="67"/>
  <c r="BQ130" i="67"/>
  <c r="BO130" i="67"/>
  <c r="BN130" i="67"/>
  <c r="BM130" i="67"/>
  <c r="BL130" i="67"/>
  <c r="BE130" i="67"/>
  <c r="BD130" i="67"/>
  <c r="BC101" i="67"/>
  <c r="BB130" i="67"/>
  <c r="BA130" i="67"/>
  <c r="AZ130" i="67"/>
  <c r="AY130" i="67"/>
  <c r="AX130" i="67"/>
  <c r="AW130" i="67"/>
  <c r="AV130" i="67"/>
  <c r="AU130" i="67"/>
  <c r="AT130" i="67"/>
  <c r="AS130" i="67"/>
  <c r="AR130" i="67"/>
  <c r="AQ130" i="67"/>
  <c r="AP130" i="67"/>
  <c r="AO130" i="67"/>
  <c r="AN130" i="67"/>
  <c r="AM130" i="67"/>
  <c r="AL130" i="67"/>
  <c r="AK130" i="67"/>
  <c r="AG130" i="67"/>
  <c r="BU129" i="67"/>
  <c r="BT129" i="67"/>
  <c r="BS129" i="67"/>
  <c r="BR129" i="67"/>
  <c r="BQ129" i="67"/>
  <c r="BO129" i="67"/>
  <c r="BN129" i="67"/>
  <c r="BM129" i="67"/>
  <c r="BL129" i="67"/>
  <c r="BE129" i="67"/>
  <c r="BD129" i="67"/>
  <c r="BC100" i="67"/>
  <c r="BB129" i="67"/>
  <c r="BA129" i="67"/>
  <c r="AZ129" i="67"/>
  <c r="AY129" i="67"/>
  <c r="AX129" i="67"/>
  <c r="AW129" i="67"/>
  <c r="AV129" i="67"/>
  <c r="AU129" i="67"/>
  <c r="AT129" i="67"/>
  <c r="AS129" i="67"/>
  <c r="AR129" i="67"/>
  <c r="AQ129" i="67"/>
  <c r="AP129" i="67"/>
  <c r="AO129" i="67"/>
  <c r="AN129" i="67"/>
  <c r="AM129" i="67"/>
  <c r="AL129" i="67"/>
  <c r="AK129" i="67"/>
  <c r="AG129" i="67"/>
  <c r="BU128" i="67"/>
  <c r="BT128" i="67"/>
  <c r="BS128" i="67"/>
  <c r="BR128" i="67"/>
  <c r="BQ128" i="67"/>
  <c r="BO128" i="67"/>
  <c r="BN128" i="67"/>
  <c r="BM128" i="67"/>
  <c r="BL128" i="67"/>
  <c r="BE128" i="67"/>
  <c r="BD128" i="67"/>
  <c r="BC99" i="67"/>
  <c r="BB128" i="67"/>
  <c r="BA128" i="67"/>
  <c r="AZ128" i="67"/>
  <c r="AY128" i="67"/>
  <c r="AX128" i="67"/>
  <c r="AW128" i="67"/>
  <c r="AV128" i="67"/>
  <c r="AU128" i="67"/>
  <c r="AT128" i="67"/>
  <c r="AS128" i="67"/>
  <c r="AR128" i="67"/>
  <c r="AQ128" i="67"/>
  <c r="AP128" i="67"/>
  <c r="AO128" i="67"/>
  <c r="AN128" i="67"/>
  <c r="AM128" i="67"/>
  <c r="AL128" i="67"/>
  <c r="AK128" i="67"/>
  <c r="AG128" i="67"/>
  <c r="BU127" i="67"/>
  <c r="BT127" i="67"/>
  <c r="BS127" i="67"/>
  <c r="BR127" i="67"/>
  <c r="BQ127" i="67"/>
  <c r="BO127" i="67"/>
  <c r="BN127" i="67"/>
  <c r="BM127" i="67"/>
  <c r="BL127" i="67"/>
  <c r="BE127" i="67"/>
  <c r="BD127" i="67"/>
  <c r="BC98" i="67"/>
  <c r="BB127" i="67"/>
  <c r="BA127" i="67"/>
  <c r="AZ127" i="67"/>
  <c r="AY127" i="67"/>
  <c r="AX127" i="67"/>
  <c r="AW127" i="67"/>
  <c r="AV127" i="67"/>
  <c r="AU127" i="67"/>
  <c r="AT127" i="67"/>
  <c r="AS127" i="67"/>
  <c r="AR127" i="67"/>
  <c r="AQ127" i="67"/>
  <c r="AP127" i="67"/>
  <c r="AO127" i="67"/>
  <c r="AN127" i="67"/>
  <c r="AM127" i="67"/>
  <c r="AL127" i="67"/>
  <c r="AK127" i="67"/>
  <c r="AG127" i="67"/>
  <c r="BU126" i="67"/>
  <c r="BT126" i="67"/>
  <c r="BS126" i="67"/>
  <c r="BR126" i="67"/>
  <c r="BQ126" i="67"/>
  <c r="BO126" i="67"/>
  <c r="BN126" i="67"/>
  <c r="BM126" i="67"/>
  <c r="BL126" i="67"/>
  <c r="BE126" i="67"/>
  <c r="BD126" i="67"/>
  <c r="BC97" i="67"/>
  <c r="BB126" i="67"/>
  <c r="BA126" i="67"/>
  <c r="AZ126" i="67"/>
  <c r="AY126" i="67"/>
  <c r="AX126" i="67"/>
  <c r="AW126" i="67"/>
  <c r="AV126" i="67"/>
  <c r="AU126" i="67"/>
  <c r="AT126" i="67"/>
  <c r="AS126" i="67"/>
  <c r="AR126" i="67"/>
  <c r="AQ126" i="67"/>
  <c r="AP126" i="67"/>
  <c r="AO126" i="67"/>
  <c r="AN126" i="67"/>
  <c r="AM126" i="67"/>
  <c r="AL126" i="67"/>
  <c r="AK126" i="67"/>
  <c r="AG126" i="67"/>
  <c r="BU125" i="67"/>
  <c r="BT125" i="67"/>
  <c r="BS125" i="67"/>
  <c r="BR125" i="67"/>
  <c r="BQ125" i="67"/>
  <c r="BO125" i="67"/>
  <c r="BN125" i="67"/>
  <c r="BM125" i="67"/>
  <c r="BL125" i="67"/>
  <c r="BE125" i="67"/>
  <c r="BD125" i="67"/>
  <c r="BC96" i="67"/>
  <c r="BB125" i="67"/>
  <c r="BA125" i="67"/>
  <c r="AZ125" i="67"/>
  <c r="AY125" i="67"/>
  <c r="AX125" i="67"/>
  <c r="AW125" i="67"/>
  <c r="AV125" i="67"/>
  <c r="AU125" i="67"/>
  <c r="AT125" i="67"/>
  <c r="AS125" i="67"/>
  <c r="AR125" i="67"/>
  <c r="AQ125" i="67"/>
  <c r="AP125" i="67"/>
  <c r="AO125" i="67"/>
  <c r="AN125" i="67"/>
  <c r="AM125" i="67"/>
  <c r="AL125" i="67"/>
  <c r="AK125" i="67"/>
  <c r="AG125" i="67"/>
  <c r="BU124" i="67"/>
  <c r="BT124" i="67"/>
  <c r="BS124" i="67"/>
  <c r="BR124" i="67"/>
  <c r="BQ124" i="67"/>
  <c r="BO124" i="67"/>
  <c r="BN124" i="67"/>
  <c r="BM124" i="67"/>
  <c r="BL124" i="67"/>
  <c r="BE124" i="67"/>
  <c r="BD124" i="67"/>
  <c r="BC95" i="67"/>
  <c r="BB124" i="67"/>
  <c r="BA124" i="67"/>
  <c r="AZ124" i="67"/>
  <c r="AY124" i="67"/>
  <c r="AX124" i="67"/>
  <c r="AW124" i="67"/>
  <c r="AV124" i="67"/>
  <c r="AU124" i="67"/>
  <c r="AT124" i="67"/>
  <c r="AS124" i="67"/>
  <c r="AR124" i="67"/>
  <c r="AQ124" i="67"/>
  <c r="AP124" i="67"/>
  <c r="AO124" i="67"/>
  <c r="AN124" i="67"/>
  <c r="AM124" i="67"/>
  <c r="AL124" i="67"/>
  <c r="AK124" i="67"/>
  <c r="AG124" i="67"/>
  <c r="BU123" i="67"/>
  <c r="BT123" i="67"/>
  <c r="BS123" i="67"/>
  <c r="BR123" i="67"/>
  <c r="BQ123" i="67"/>
  <c r="BO123" i="67"/>
  <c r="BN123" i="67"/>
  <c r="BM123" i="67"/>
  <c r="BL123" i="67"/>
  <c r="BE123" i="67"/>
  <c r="BD123" i="67"/>
  <c r="BC94" i="67"/>
  <c r="BB123" i="67"/>
  <c r="BA123" i="67"/>
  <c r="AZ123" i="67"/>
  <c r="AY123" i="67"/>
  <c r="AX123" i="67"/>
  <c r="AW123" i="67"/>
  <c r="AV123" i="67"/>
  <c r="AU123" i="67"/>
  <c r="AT123" i="67"/>
  <c r="AS123" i="67"/>
  <c r="AR123" i="67"/>
  <c r="AQ123" i="67"/>
  <c r="AP123" i="67"/>
  <c r="AO123" i="67"/>
  <c r="AN123" i="67"/>
  <c r="AM123" i="67"/>
  <c r="AL123" i="67"/>
  <c r="AK123" i="67"/>
  <c r="AG123" i="67"/>
  <c r="BU122" i="67"/>
  <c r="BT122" i="67"/>
  <c r="BS122" i="67"/>
  <c r="BR122" i="67"/>
  <c r="BQ122" i="67"/>
  <c r="BO122" i="67"/>
  <c r="BN122" i="67"/>
  <c r="BM122" i="67"/>
  <c r="BL122" i="67"/>
  <c r="BE122" i="67"/>
  <c r="BD122" i="67"/>
  <c r="BC93" i="67"/>
  <c r="BB122" i="67"/>
  <c r="BA122" i="67"/>
  <c r="AZ122" i="67"/>
  <c r="AY122" i="67"/>
  <c r="AX122" i="67"/>
  <c r="AW122" i="67"/>
  <c r="AV122" i="67"/>
  <c r="AU122" i="67"/>
  <c r="AT122" i="67"/>
  <c r="AS122" i="67"/>
  <c r="AR122" i="67"/>
  <c r="AQ122" i="67"/>
  <c r="AP122" i="67"/>
  <c r="AO122" i="67"/>
  <c r="AN122" i="67"/>
  <c r="AM122" i="67"/>
  <c r="AL122" i="67"/>
  <c r="AK122" i="67"/>
  <c r="AG122" i="67"/>
  <c r="BU121" i="67"/>
  <c r="BT121" i="67"/>
  <c r="BS121" i="67"/>
  <c r="BR121" i="67"/>
  <c r="BQ121" i="67"/>
  <c r="BO121" i="67"/>
  <c r="BN121" i="67"/>
  <c r="BM121" i="67"/>
  <c r="BL121" i="67"/>
  <c r="BE121" i="67"/>
  <c r="BD121" i="67"/>
  <c r="BC92" i="67"/>
  <c r="BB121" i="67"/>
  <c r="BA121" i="67"/>
  <c r="AZ121" i="67"/>
  <c r="AY121" i="67"/>
  <c r="AX121" i="67"/>
  <c r="AW121" i="67"/>
  <c r="AV121" i="67"/>
  <c r="AU121" i="67"/>
  <c r="AT121" i="67"/>
  <c r="AS121" i="67"/>
  <c r="AR121" i="67"/>
  <c r="AQ121" i="67"/>
  <c r="AP121" i="67"/>
  <c r="AO121" i="67"/>
  <c r="AN121" i="67"/>
  <c r="AM121" i="67"/>
  <c r="AL121" i="67"/>
  <c r="AK121" i="67"/>
  <c r="AG121" i="67"/>
  <c r="BU120" i="67"/>
  <c r="BT120" i="67"/>
  <c r="BS120" i="67"/>
  <c r="BR120" i="67"/>
  <c r="BQ120" i="67"/>
  <c r="BJ98" i="67"/>
  <c r="BJ99" i="67"/>
  <c r="BJ100" i="67"/>
  <c r="BJ101" i="67"/>
  <c r="BJ102" i="67"/>
  <c r="BJ103" i="67"/>
  <c r="BJ104" i="67"/>
  <c r="BJ105" i="67"/>
  <c r="BJ106" i="67"/>
  <c r="BJ107" i="67"/>
  <c r="BJ108" i="67"/>
  <c r="BJ109" i="67"/>
  <c r="BJ110" i="67"/>
  <c r="BJ111" i="67"/>
  <c r="BJ112" i="67"/>
  <c r="BJ113" i="67"/>
  <c r="BO120" i="67"/>
  <c r="BI98" i="67"/>
  <c r="BI99" i="67"/>
  <c r="BI100" i="67"/>
  <c r="BI101" i="67"/>
  <c r="BI102" i="67"/>
  <c r="BI103" i="67"/>
  <c r="BI104" i="67"/>
  <c r="BI105" i="67"/>
  <c r="BI106" i="67"/>
  <c r="BI107" i="67"/>
  <c r="BI108" i="67"/>
  <c r="BI109" i="67"/>
  <c r="BI110" i="67"/>
  <c r="BI111" i="67"/>
  <c r="BI112" i="67"/>
  <c r="BI113" i="67"/>
  <c r="BN120" i="67"/>
  <c r="BH98" i="67"/>
  <c r="BH99" i="67"/>
  <c r="BH100" i="67"/>
  <c r="BH101" i="67"/>
  <c r="BH102" i="67"/>
  <c r="BH103" i="67"/>
  <c r="BH104" i="67"/>
  <c r="BH105" i="67"/>
  <c r="BH106" i="67"/>
  <c r="BH107" i="67"/>
  <c r="BH108" i="67"/>
  <c r="BH109" i="67"/>
  <c r="BH110" i="67"/>
  <c r="BH111" i="67"/>
  <c r="BH112" i="67"/>
  <c r="BH113" i="67"/>
  <c r="BM120" i="67"/>
  <c r="BL120" i="67"/>
  <c r="BE120" i="67"/>
  <c r="BD120" i="67"/>
  <c r="BC91" i="67"/>
  <c r="BB120" i="67"/>
  <c r="BA120" i="67"/>
  <c r="AZ120" i="67"/>
  <c r="AY120" i="67"/>
  <c r="AX120" i="67"/>
  <c r="AW120" i="67"/>
  <c r="AV120" i="67"/>
  <c r="AU120" i="67"/>
  <c r="AT120" i="67"/>
  <c r="AS120" i="67"/>
  <c r="AR120" i="67"/>
  <c r="AQ120" i="67"/>
  <c r="AP120" i="67"/>
  <c r="AO120" i="67"/>
  <c r="AN120" i="67"/>
  <c r="AM120" i="67"/>
  <c r="AL120" i="67"/>
  <c r="AK120" i="67"/>
  <c r="AG120" i="67"/>
  <c r="BU119" i="67"/>
  <c r="BT119" i="67"/>
  <c r="BS119" i="67"/>
  <c r="BR119" i="67"/>
  <c r="BQ119" i="67"/>
  <c r="BO119" i="67"/>
  <c r="BN119" i="67"/>
  <c r="BM119" i="67"/>
  <c r="BL119" i="67"/>
  <c r="BE119" i="67"/>
  <c r="BD119" i="67"/>
  <c r="BC90" i="67"/>
  <c r="BB119" i="67"/>
  <c r="BA119" i="67"/>
  <c r="AZ119" i="67"/>
  <c r="AY119" i="67"/>
  <c r="AX119" i="67"/>
  <c r="AW119" i="67"/>
  <c r="AV119" i="67"/>
  <c r="AU119" i="67"/>
  <c r="AT119" i="67"/>
  <c r="AS119" i="67"/>
  <c r="AR119" i="67"/>
  <c r="AQ119" i="67"/>
  <c r="AP119" i="67"/>
  <c r="AO119" i="67"/>
  <c r="AN119" i="67"/>
  <c r="AM119" i="67"/>
  <c r="AL119" i="67"/>
  <c r="AK119" i="67"/>
  <c r="AG119" i="67"/>
  <c r="BU118" i="67"/>
  <c r="BT118" i="67"/>
  <c r="BS118" i="67"/>
  <c r="BR118" i="67"/>
  <c r="BQ118" i="67"/>
  <c r="BO118" i="67"/>
  <c r="BN118" i="67"/>
  <c r="BM118" i="67"/>
  <c r="BL118" i="67"/>
  <c r="BE118" i="67"/>
  <c r="BD118" i="67"/>
  <c r="BC89" i="67"/>
  <c r="BB118" i="67"/>
  <c r="BA118" i="67"/>
  <c r="AZ118" i="67"/>
  <c r="AY118" i="67"/>
  <c r="AX118" i="67"/>
  <c r="AW118" i="67"/>
  <c r="AV118" i="67"/>
  <c r="AU118" i="67"/>
  <c r="AT118" i="67"/>
  <c r="AS118" i="67"/>
  <c r="AR118" i="67"/>
  <c r="AQ118" i="67"/>
  <c r="AP118" i="67"/>
  <c r="AO118" i="67"/>
  <c r="AN118" i="67"/>
  <c r="AM118" i="67"/>
  <c r="AL118" i="67"/>
  <c r="AK118" i="67"/>
  <c r="AG118" i="67"/>
  <c r="BU117" i="67"/>
  <c r="BT117" i="67"/>
  <c r="BS117" i="67"/>
  <c r="BR117" i="67"/>
  <c r="BQ117" i="67"/>
  <c r="BO117" i="67"/>
  <c r="BN117" i="67"/>
  <c r="BM117" i="67"/>
  <c r="BL117" i="67"/>
  <c r="BE117" i="67"/>
  <c r="BD117" i="67"/>
  <c r="BC88" i="67"/>
  <c r="BB117" i="67"/>
  <c r="BA117" i="67"/>
  <c r="AZ117" i="67"/>
  <c r="AY117" i="67"/>
  <c r="AX117" i="67"/>
  <c r="AW117" i="67"/>
  <c r="AV117" i="67"/>
  <c r="AU117" i="67"/>
  <c r="AT117" i="67"/>
  <c r="AS117" i="67"/>
  <c r="AR117" i="67"/>
  <c r="AQ117" i="67"/>
  <c r="AP117" i="67"/>
  <c r="AO117" i="67"/>
  <c r="AN117" i="67"/>
  <c r="AM117" i="67"/>
  <c r="AL117" i="67"/>
  <c r="AK117" i="67"/>
  <c r="AG117" i="67"/>
  <c r="BU116" i="67"/>
  <c r="BT116" i="67"/>
  <c r="BS116" i="67"/>
  <c r="BR116" i="67"/>
  <c r="BQ116" i="67"/>
  <c r="BO116" i="67"/>
  <c r="BN116" i="67"/>
  <c r="BM116" i="67"/>
  <c r="BL116" i="67"/>
  <c r="BE116" i="67"/>
  <c r="BD116" i="67"/>
  <c r="BC87" i="67"/>
  <c r="BB116" i="67"/>
  <c r="BA116" i="67"/>
  <c r="AZ116" i="67"/>
  <c r="AY116" i="67"/>
  <c r="AX116" i="67"/>
  <c r="AW116" i="67"/>
  <c r="AV116" i="67"/>
  <c r="AU116" i="67"/>
  <c r="AT116" i="67"/>
  <c r="AS116" i="67"/>
  <c r="AR116" i="67"/>
  <c r="AQ116" i="67"/>
  <c r="AP116" i="67"/>
  <c r="AO116" i="67"/>
  <c r="AN116" i="67"/>
  <c r="AM116" i="67"/>
  <c r="AL116" i="67"/>
  <c r="AK116" i="67"/>
  <c r="AG116" i="67"/>
  <c r="BU115" i="67"/>
  <c r="BT115" i="67"/>
  <c r="BS115" i="67"/>
  <c r="BR115" i="67"/>
  <c r="BQ115" i="67"/>
  <c r="BO115" i="67"/>
  <c r="BN115" i="67"/>
  <c r="BM115" i="67"/>
  <c r="BL115" i="67"/>
  <c r="BE115" i="67"/>
  <c r="BD115" i="67"/>
  <c r="BC86" i="67"/>
  <c r="BB115" i="67"/>
  <c r="BA115" i="67"/>
  <c r="AZ115" i="67"/>
  <c r="AY115" i="67"/>
  <c r="AX115" i="67"/>
  <c r="AW115" i="67"/>
  <c r="AV115" i="67"/>
  <c r="AU115" i="67"/>
  <c r="AT115" i="67"/>
  <c r="AS115" i="67"/>
  <c r="AR115" i="67"/>
  <c r="AQ115" i="67"/>
  <c r="AP115" i="67"/>
  <c r="AO115" i="67"/>
  <c r="AN115" i="67"/>
  <c r="AM115" i="67"/>
  <c r="AL115" i="67"/>
  <c r="AK115" i="67"/>
  <c r="AG115" i="67"/>
  <c r="BU114" i="67"/>
  <c r="BT114" i="67"/>
  <c r="BS114" i="67"/>
  <c r="BR114" i="67"/>
  <c r="BQ114" i="67"/>
  <c r="BO114" i="67"/>
  <c r="BN114" i="67"/>
  <c r="BM114" i="67"/>
  <c r="BL114" i="67"/>
  <c r="BE114" i="67"/>
  <c r="BD114" i="67"/>
  <c r="BC85" i="67"/>
  <c r="BB114" i="67"/>
  <c r="BA114" i="67"/>
  <c r="AZ114" i="67"/>
  <c r="AY114" i="67"/>
  <c r="AX114" i="67"/>
  <c r="AW114" i="67"/>
  <c r="AV114" i="67"/>
  <c r="AU114" i="67"/>
  <c r="AT114" i="67"/>
  <c r="AS114" i="67"/>
  <c r="AR114" i="67"/>
  <c r="AQ114" i="67"/>
  <c r="AP114" i="67"/>
  <c r="AO114" i="67"/>
  <c r="AN114" i="67"/>
  <c r="AM114" i="67"/>
  <c r="AL114" i="67"/>
  <c r="AK114" i="67"/>
  <c r="AG114" i="67"/>
  <c r="BU113" i="67"/>
  <c r="BT113" i="67"/>
  <c r="BS113" i="67"/>
  <c r="BR113" i="67"/>
  <c r="BQ113" i="67"/>
  <c r="BO113" i="67"/>
  <c r="BN113" i="67"/>
  <c r="BM113" i="67"/>
  <c r="BL113" i="67"/>
  <c r="BE113" i="67"/>
  <c r="BD113" i="67"/>
  <c r="BC84" i="67"/>
  <c r="BB113" i="67"/>
  <c r="BA113" i="67"/>
  <c r="AZ113" i="67"/>
  <c r="AY113" i="67"/>
  <c r="AX113" i="67"/>
  <c r="AW113" i="67"/>
  <c r="AV113" i="67"/>
  <c r="AU113" i="67"/>
  <c r="AT113" i="67"/>
  <c r="AS113" i="67"/>
  <c r="AR113" i="67"/>
  <c r="AQ113" i="67"/>
  <c r="AP113" i="67"/>
  <c r="AO113" i="67"/>
  <c r="AN113" i="67"/>
  <c r="AM113" i="67"/>
  <c r="AL113" i="67"/>
  <c r="AK113" i="67"/>
  <c r="AG113" i="67"/>
  <c r="BU112" i="67"/>
  <c r="BT112" i="67"/>
  <c r="BS112" i="67"/>
  <c r="BR112" i="67"/>
  <c r="BQ112" i="67"/>
  <c r="BO112" i="67"/>
  <c r="BN112" i="67"/>
  <c r="BM112" i="67"/>
  <c r="BL112" i="67"/>
  <c r="BE112" i="67"/>
  <c r="BD112" i="67"/>
  <c r="BC83" i="67"/>
  <c r="BB112" i="67"/>
  <c r="BA112" i="67"/>
  <c r="AZ112" i="67"/>
  <c r="AY112" i="67"/>
  <c r="AX112" i="67"/>
  <c r="AW112" i="67"/>
  <c r="AV112" i="67"/>
  <c r="AU112" i="67"/>
  <c r="AT112" i="67"/>
  <c r="AS112" i="67"/>
  <c r="AR112" i="67"/>
  <c r="AQ112" i="67"/>
  <c r="AP112" i="67"/>
  <c r="AO112" i="67"/>
  <c r="AN112" i="67"/>
  <c r="AM112" i="67"/>
  <c r="AL112" i="67"/>
  <c r="AK112" i="67"/>
  <c r="AG112" i="67"/>
  <c r="BU111" i="67"/>
  <c r="BT111" i="67"/>
  <c r="BS111" i="67"/>
  <c r="BR111" i="67"/>
  <c r="BQ111" i="67"/>
  <c r="BJ93" i="67"/>
  <c r="BJ94" i="67"/>
  <c r="BJ95" i="67"/>
  <c r="BJ96" i="67"/>
  <c r="BJ97" i="67"/>
  <c r="BO111" i="67"/>
  <c r="BI93" i="67"/>
  <c r="BI94" i="67"/>
  <c r="BI95" i="67"/>
  <c r="BI96" i="67"/>
  <c r="BI97" i="67"/>
  <c r="BN111" i="67"/>
  <c r="BH93" i="67"/>
  <c r="BH94" i="67"/>
  <c r="BH95" i="67"/>
  <c r="BH96" i="67"/>
  <c r="BH97" i="67"/>
  <c r="BM111" i="67"/>
  <c r="BL111" i="67"/>
  <c r="BE111" i="67"/>
  <c r="BD111" i="67"/>
  <c r="BC82" i="67"/>
  <c r="BB111" i="67"/>
  <c r="BA111" i="67"/>
  <c r="AZ111" i="67"/>
  <c r="AY111" i="67"/>
  <c r="AX111" i="67"/>
  <c r="AW111" i="67"/>
  <c r="AV111" i="67"/>
  <c r="AU111" i="67"/>
  <c r="AT111" i="67"/>
  <c r="AS111" i="67"/>
  <c r="AR111" i="67"/>
  <c r="AQ111" i="67"/>
  <c r="AP111" i="67"/>
  <c r="AO111" i="67"/>
  <c r="AN111" i="67"/>
  <c r="AM111" i="67"/>
  <c r="AL111" i="67"/>
  <c r="AK111" i="67"/>
  <c r="AG111" i="67"/>
  <c r="BU110" i="67"/>
  <c r="BT110" i="67"/>
  <c r="BS110" i="67"/>
  <c r="BR110" i="67"/>
  <c r="BQ110" i="67"/>
  <c r="BO110" i="67"/>
  <c r="BN110" i="67"/>
  <c r="BM110" i="67"/>
  <c r="BL110" i="67"/>
  <c r="BE110" i="67"/>
  <c r="BD110" i="67"/>
  <c r="BC81" i="67"/>
  <c r="BB110" i="67"/>
  <c r="BA110" i="67"/>
  <c r="AZ110" i="67"/>
  <c r="AY110" i="67"/>
  <c r="AX110" i="67"/>
  <c r="AW110" i="67"/>
  <c r="AV110" i="67"/>
  <c r="AU110" i="67"/>
  <c r="AT110" i="67"/>
  <c r="AS110" i="67"/>
  <c r="AR110" i="67"/>
  <c r="AQ110" i="67"/>
  <c r="AP110" i="67"/>
  <c r="AO110" i="67"/>
  <c r="AN110" i="67"/>
  <c r="AM110" i="67"/>
  <c r="AL110" i="67"/>
  <c r="AK110" i="67"/>
  <c r="AG110" i="67"/>
  <c r="BU109" i="67"/>
  <c r="BT109" i="67"/>
  <c r="BS109" i="67"/>
  <c r="BR109" i="67"/>
  <c r="BQ109" i="67"/>
  <c r="BO109" i="67"/>
  <c r="BN109" i="67"/>
  <c r="BM109" i="67"/>
  <c r="BL109" i="67"/>
  <c r="BE109" i="67"/>
  <c r="BD109" i="67"/>
  <c r="BC80" i="67"/>
  <c r="BB109" i="67"/>
  <c r="BA109" i="67"/>
  <c r="AZ109" i="67"/>
  <c r="AY109" i="67"/>
  <c r="AX109" i="67"/>
  <c r="AW109" i="67"/>
  <c r="AV109" i="67"/>
  <c r="AU109" i="67"/>
  <c r="AT109" i="67"/>
  <c r="AS109" i="67"/>
  <c r="AR109" i="67"/>
  <c r="AQ109" i="67"/>
  <c r="AP109" i="67"/>
  <c r="AO109" i="67"/>
  <c r="AN109" i="67"/>
  <c r="AM109" i="67"/>
  <c r="AL109" i="67"/>
  <c r="AK109" i="67"/>
  <c r="AG109" i="67"/>
  <c r="BU108" i="67"/>
  <c r="BT108" i="67"/>
  <c r="BS108" i="67"/>
  <c r="BR108" i="67"/>
  <c r="BQ108" i="67"/>
  <c r="BO108" i="67"/>
  <c r="BN108" i="67"/>
  <c r="BM108" i="67"/>
  <c r="BL108" i="67"/>
  <c r="BE108" i="67"/>
  <c r="BD108" i="67"/>
  <c r="BC79" i="67"/>
  <c r="BB108" i="67"/>
  <c r="BA108" i="67"/>
  <c r="AZ108" i="67"/>
  <c r="AY108" i="67"/>
  <c r="AX108" i="67"/>
  <c r="AW108" i="67"/>
  <c r="AV108" i="67"/>
  <c r="AU108" i="67"/>
  <c r="AT108" i="67"/>
  <c r="AS108" i="67"/>
  <c r="AR108" i="67"/>
  <c r="AQ108" i="67"/>
  <c r="AP108" i="67"/>
  <c r="AO108" i="67"/>
  <c r="AN108" i="67"/>
  <c r="AM108" i="67"/>
  <c r="AL108" i="67"/>
  <c r="AK108" i="67"/>
  <c r="AG108" i="67"/>
  <c r="BU107" i="67"/>
  <c r="BT107" i="67"/>
  <c r="BS107" i="67"/>
  <c r="BR107" i="67"/>
  <c r="BQ107" i="67"/>
  <c r="BO107" i="67"/>
  <c r="BN107" i="67"/>
  <c r="BM107" i="67"/>
  <c r="BL107" i="67"/>
  <c r="BE107" i="67"/>
  <c r="BD107" i="67"/>
  <c r="BC78" i="67"/>
  <c r="BB107" i="67"/>
  <c r="BA107" i="67"/>
  <c r="AZ107" i="67"/>
  <c r="AY107" i="67"/>
  <c r="AX107" i="67"/>
  <c r="AW107" i="67"/>
  <c r="AV107" i="67"/>
  <c r="AU107" i="67"/>
  <c r="AT107" i="67"/>
  <c r="AS107" i="67"/>
  <c r="AR107" i="67"/>
  <c r="AQ107" i="67"/>
  <c r="AP107" i="67"/>
  <c r="AO107" i="67"/>
  <c r="AN107" i="67"/>
  <c r="AM107" i="67"/>
  <c r="AL107" i="67"/>
  <c r="AK107" i="67"/>
  <c r="AG107" i="67"/>
  <c r="BU106" i="67"/>
  <c r="BT106" i="67"/>
  <c r="BS106" i="67"/>
  <c r="BR106" i="67"/>
  <c r="BQ106" i="67"/>
  <c r="BO106" i="67"/>
  <c r="BN106" i="67"/>
  <c r="BM106" i="67"/>
  <c r="BL106" i="67"/>
  <c r="BE106" i="67"/>
  <c r="BD106" i="67"/>
  <c r="BC77" i="67"/>
  <c r="BB106" i="67"/>
  <c r="BA106" i="67"/>
  <c r="AZ106" i="67"/>
  <c r="AY106" i="67"/>
  <c r="AX106" i="67"/>
  <c r="AW106" i="67"/>
  <c r="AV106" i="67"/>
  <c r="AU106" i="67"/>
  <c r="AT106" i="67"/>
  <c r="AS106" i="67"/>
  <c r="AR106" i="67"/>
  <c r="AQ106" i="67"/>
  <c r="AP106" i="67"/>
  <c r="AO106" i="67"/>
  <c r="AN106" i="67"/>
  <c r="AM106" i="67"/>
  <c r="AL106" i="67"/>
  <c r="AK106" i="67"/>
  <c r="AG106" i="67"/>
  <c r="BU105" i="67"/>
  <c r="BT105" i="67"/>
  <c r="BS105" i="67"/>
  <c r="BR105" i="67"/>
  <c r="BQ105" i="67"/>
  <c r="BJ73" i="67"/>
  <c r="BJ74" i="67"/>
  <c r="BJ75" i="67"/>
  <c r="BJ76" i="67"/>
  <c r="BJ77" i="67"/>
  <c r="BJ78" i="67"/>
  <c r="BJ79" i="67"/>
  <c r="BJ80" i="67"/>
  <c r="BJ81" i="67"/>
  <c r="BJ82" i="67"/>
  <c r="BJ83" i="67"/>
  <c r="BJ84" i="67"/>
  <c r="BJ85" i="67"/>
  <c r="BJ86" i="67"/>
  <c r="BJ87" i="67"/>
  <c r="BJ88" i="67"/>
  <c r="BJ89" i="67"/>
  <c r="BJ90" i="67"/>
  <c r="BJ91" i="67"/>
  <c r="BJ92" i="67"/>
  <c r="BO105" i="67"/>
  <c r="BI73" i="67"/>
  <c r="BI74" i="67"/>
  <c r="BI75" i="67"/>
  <c r="BI76" i="67"/>
  <c r="BI77" i="67"/>
  <c r="BI78" i="67"/>
  <c r="BI79" i="67"/>
  <c r="BI80" i="67"/>
  <c r="BI81" i="67"/>
  <c r="BI82" i="67"/>
  <c r="BI83" i="67"/>
  <c r="BI84" i="67"/>
  <c r="BI85" i="67"/>
  <c r="BI86" i="67"/>
  <c r="BI87" i="67"/>
  <c r="BI88" i="67"/>
  <c r="BI89" i="67"/>
  <c r="BI90" i="67"/>
  <c r="BI91" i="67"/>
  <c r="BI92" i="67"/>
  <c r="BN105" i="67"/>
  <c r="BH73" i="67"/>
  <c r="BH74" i="67"/>
  <c r="BH75" i="67"/>
  <c r="BH76" i="67"/>
  <c r="BH77" i="67"/>
  <c r="BH78" i="67"/>
  <c r="BH79" i="67"/>
  <c r="BH80" i="67"/>
  <c r="BH81" i="67"/>
  <c r="BH82" i="67"/>
  <c r="BH83" i="67"/>
  <c r="BH84" i="67"/>
  <c r="BH85" i="67"/>
  <c r="BH86" i="67"/>
  <c r="BH87" i="67"/>
  <c r="BH88" i="67"/>
  <c r="BH89" i="67"/>
  <c r="BH90" i="67"/>
  <c r="BH91" i="67"/>
  <c r="BH92" i="67"/>
  <c r="BM105" i="67"/>
  <c r="BL105" i="67"/>
  <c r="BE105" i="67"/>
  <c r="BD105" i="67"/>
  <c r="BC76" i="67"/>
  <c r="BB105" i="67"/>
  <c r="BA105" i="67"/>
  <c r="AZ105" i="67"/>
  <c r="AY105" i="67"/>
  <c r="AX105" i="67"/>
  <c r="AW105" i="67"/>
  <c r="AV105" i="67"/>
  <c r="AU105" i="67"/>
  <c r="AT105" i="67"/>
  <c r="AS105" i="67"/>
  <c r="AR105" i="67"/>
  <c r="AQ105" i="67"/>
  <c r="AP105" i="67"/>
  <c r="AO105" i="67"/>
  <c r="AN105" i="67"/>
  <c r="AM105" i="67"/>
  <c r="AL105" i="67"/>
  <c r="AK105" i="67"/>
  <c r="AG105" i="67"/>
  <c r="BU104" i="67"/>
  <c r="BT104" i="67"/>
  <c r="BS104" i="67"/>
  <c r="BR104" i="67"/>
  <c r="BQ104" i="67"/>
  <c r="BO104" i="67"/>
  <c r="BN104" i="67"/>
  <c r="BM104" i="67"/>
  <c r="BL104" i="67"/>
  <c r="BE104" i="67"/>
  <c r="BD104" i="67"/>
  <c r="BC75" i="67"/>
  <c r="BB104" i="67"/>
  <c r="BA104" i="67"/>
  <c r="AZ104" i="67"/>
  <c r="AY104" i="67"/>
  <c r="AX104" i="67"/>
  <c r="AW104" i="67"/>
  <c r="AV104" i="67"/>
  <c r="AU104" i="67"/>
  <c r="AT104" i="67"/>
  <c r="AS104" i="67"/>
  <c r="AR104" i="67"/>
  <c r="AQ104" i="67"/>
  <c r="AP104" i="67"/>
  <c r="AO104" i="67"/>
  <c r="AN104" i="67"/>
  <c r="AM104" i="67"/>
  <c r="AL104" i="67"/>
  <c r="AK104" i="67"/>
  <c r="AG104" i="67"/>
  <c r="BU103" i="67"/>
  <c r="BT103" i="67"/>
  <c r="BS103" i="67"/>
  <c r="BR103" i="67"/>
  <c r="BQ103" i="67"/>
  <c r="BO103" i="67"/>
  <c r="BN103" i="67"/>
  <c r="BM103" i="67"/>
  <c r="BL103" i="67"/>
  <c r="BE103" i="67"/>
  <c r="BD103" i="67"/>
  <c r="BC74" i="67"/>
  <c r="BB103" i="67"/>
  <c r="BA103" i="67"/>
  <c r="AZ103" i="67"/>
  <c r="AY103" i="67"/>
  <c r="AX103" i="67"/>
  <c r="AW103" i="67"/>
  <c r="AV103" i="67"/>
  <c r="AU103" i="67"/>
  <c r="AT103" i="67"/>
  <c r="AS103" i="67"/>
  <c r="AR103" i="67"/>
  <c r="AQ103" i="67"/>
  <c r="AP103" i="67"/>
  <c r="AO103" i="67"/>
  <c r="AN103" i="67"/>
  <c r="AM103" i="67"/>
  <c r="AL103" i="67"/>
  <c r="AK103" i="67"/>
  <c r="AG103" i="67"/>
  <c r="BU102" i="67"/>
  <c r="BT102" i="67"/>
  <c r="BS102" i="67"/>
  <c r="BR102" i="67"/>
  <c r="BQ102" i="67"/>
  <c r="BO102" i="67"/>
  <c r="BN102" i="67"/>
  <c r="BM102" i="67"/>
  <c r="BL102" i="67"/>
  <c r="BE102" i="67"/>
  <c r="BD102" i="67"/>
  <c r="BC73" i="67"/>
  <c r="BB102" i="67"/>
  <c r="BA102" i="67"/>
  <c r="AZ102" i="67"/>
  <c r="AY102" i="67"/>
  <c r="AX102" i="67"/>
  <c r="AW102" i="67"/>
  <c r="AV102" i="67"/>
  <c r="AU102" i="67"/>
  <c r="AT102" i="67"/>
  <c r="AS102" i="67"/>
  <c r="AR102" i="67"/>
  <c r="AQ102" i="67"/>
  <c r="AP102" i="67"/>
  <c r="AO102" i="67"/>
  <c r="AN102" i="67"/>
  <c r="AM102" i="67"/>
  <c r="AL102" i="67"/>
  <c r="AK102" i="67"/>
  <c r="AG102" i="67"/>
  <c r="BU101" i="67"/>
  <c r="BT101" i="67"/>
  <c r="BS101" i="67"/>
  <c r="BR101" i="67"/>
  <c r="BQ101" i="67"/>
  <c r="BO101" i="67"/>
  <c r="BN101" i="67"/>
  <c r="BM101" i="67"/>
  <c r="BL101" i="67"/>
  <c r="BE101" i="67"/>
  <c r="BD101" i="67"/>
  <c r="BC72" i="67"/>
  <c r="BB101" i="67"/>
  <c r="BA101" i="67"/>
  <c r="AZ101" i="67"/>
  <c r="AY101" i="67"/>
  <c r="AX101" i="67"/>
  <c r="AW101" i="67"/>
  <c r="AV101" i="67"/>
  <c r="AU101" i="67"/>
  <c r="AT101" i="67"/>
  <c r="AS101" i="67"/>
  <c r="AR101" i="67"/>
  <c r="AQ101" i="67"/>
  <c r="AP101" i="67"/>
  <c r="AO101" i="67"/>
  <c r="AN101" i="67"/>
  <c r="AM101" i="67"/>
  <c r="AL101" i="67"/>
  <c r="AK101" i="67"/>
  <c r="AG101" i="67"/>
  <c r="BU100" i="67"/>
  <c r="BT100" i="67"/>
  <c r="BS100" i="67"/>
  <c r="BR100" i="67"/>
  <c r="BQ100" i="67"/>
  <c r="BO100" i="67"/>
  <c r="BN100" i="67"/>
  <c r="BM100" i="67"/>
  <c r="BL100" i="67"/>
  <c r="BE100" i="67"/>
  <c r="BD100" i="67"/>
  <c r="BC71" i="67"/>
  <c r="BB100" i="67"/>
  <c r="BA100" i="67"/>
  <c r="AZ100" i="67"/>
  <c r="AY100" i="67"/>
  <c r="AX100" i="67"/>
  <c r="AW100" i="67"/>
  <c r="AV100" i="67"/>
  <c r="AU100" i="67"/>
  <c r="AT100" i="67"/>
  <c r="AS100" i="67"/>
  <c r="AR100" i="67"/>
  <c r="AQ100" i="67"/>
  <c r="AP100" i="67"/>
  <c r="AO100" i="67"/>
  <c r="AN100" i="67"/>
  <c r="AM100" i="67"/>
  <c r="AL100" i="67"/>
  <c r="AK100" i="67"/>
  <c r="AG100" i="67"/>
  <c r="BU99" i="67"/>
  <c r="BT99" i="67"/>
  <c r="BS99" i="67"/>
  <c r="BR99" i="67"/>
  <c r="BQ99" i="67"/>
  <c r="BO99" i="67"/>
  <c r="BN99" i="67"/>
  <c r="BM99" i="67"/>
  <c r="BL99" i="67"/>
  <c r="BE99" i="67"/>
  <c r="BD99" i="67"/>
  <c r="BC70" i="67"/>
  <c r="BB99" i="67"/>
  <c r="BA99" i="67"/>
  <c r="AZ99" i="67"/>
  <c r="AY99" i="67"/>
  <c r="AX99" i="67"/>
  <c r="AW99" i="67"/>
  <c r="AV99" i="67"/>
  <c r="AU99" i="67"/>
  <c r="AT99" i="67"/>
  <c r="AS99" i="67"/>
  <c r="AR99" i="67"/>
  <c r="AQ99" i="67"/>
  <c r="AP99" i="67"/>
  <c r="AO99" i="67"/>
  <c r="AN99" i="67"/>
  <c r="AM99" i="67"/>
  <c r="AL99" i="67"/>
  <c r="AK99" i="67"/>
  <c r="AG99" i="67"/>
  <c r="BU98" i="67"/>
  <c r="BT98" i="67"/>
  <c r="BS98" i="67"/>
  <c r="BR98" i="67"/>
  <c r="BQ98" i="67"/>
  <c r="BO98" i="67"/>
  <c r="BN98" i="67"/>
  <c r="BM98" i="67"/>
  <c r="BL98" i="67"/>
  <c r="BE98" i="67"/>
  <c r="BD98" i="67"/>
  <c r="BC69" i="67"/>
  <c r="BB98" i="67"/>
  <c r="BA98" i="67"/>
  <c r="AZ98" i="67"/>
  <c r="AY98" i="67"/>
  <c r="AX98" i="67"/>
  <c r="AW98" i="67"/>
  <c r="AV98" i="67"/>
  <c r="AU98" i="67"/>
  <c r="AT98" i="67"/>
  <c r="AS98" i="67"/>
  <c r="AR98" i="67"/>
  <c r="AQ98" i="67"/>
  <c r="AP98" i="67"/>
  <c r="AO98" i="67"/>
  <c r="AN98" i="67"/>
  <c r="AM98" i="67"/>
  <c r="AL98" i="67"/>
  <c r="AK98" i="67"/>
  <c r="AG98" i="67"/>
  <c r="BU97" i="67"/>
  <c r="BT97" i="67"/>
  <c r="BS97" i="67"/>
  <c r="BR97" i="67"/>
  <c r="BQ97" i="67"/>
  <c r="BO97" i="67"/>
  <c r="BN97" i="67"/>
  <c r="BM97" i="67"/>
  <c r="BL97" i="67"/>
  <c r="BE97" i="67"/>
  <c r="BD97" i="67"/>
  <c r="BC68" i="67"/>
  <c r="BB97" i="67"/>
  <c r="BA97" i="67"/>
  <c r="AZ97" i="67"/>
  <c r="AY97" i="67"/>
  <c r="AX97" i="67"/>
  <c r="AW97" i="67"/>
  <c r="AV97" i="67"/>
  <c r="AU97" i="67"/>
  <c r="AT97" i="67"/>
  <c r="AS97" i="67"/>
  <c r="AR97" i="67"/>
  <c r="AQ97" i="67"/>
  <c r="AP97" i="67"/>
  <c r="AO97" i="67"/>
  <c r="AN97" i="67"/>
  <c r="AM97" i="67"/>
  <c r="AL97" i="67"/>
  <c r="AK97" i="67"/>
  <c r="AG97" i="67"/>
  <c r="BU96" i="67"/>
  <c r="BT96" i="67"/>
  <c r="BS96" i="67"/>
  <c r="BR96" i="67"/>
  <c r="BQ96" i="67"/>
  <c r="BO96" i="67"/>
  <c r="BN96" i="67"/>
  <c r="BM96" i="67"/>
  <c r="BL96" i="67"/>
  <c r="BE96" i="67"/>
  <c r="BD96" i="67"/>
  <c r="BC67" i="67"/>
  <c r="BB96" i="67"/>
  <c r="BA96" i="67"/>
  <c r="AZ96" i="67"/>
  <c r="AY96" i="67"/>
  <c r="AX96" i="67"/>
  <c r="AW96" i="67"/>
  <c r="AV96" i="67"/>
  <c r="AU96" i="67"/>
  <c r="AT96" i="67"/>
  <c r="AS96" i="67"/>
  <c r="AR96" i="67"/>
  <c r="AQ96" i="67"/>
  <c r="AP96" i="67"/>
  <c r="AO96" i="67"/>
  <c r="AN96" i="67"/>
  <c r="AM96" i="67"/>
  <c r="AL96" i="67"/>
  <c r="AK96" i="67"/>
  <c r="AG96" i="67"/>
  <c r="BU95" i="67"/>
  <c r="BT95" i="67"/>
  <c r="BS95" i="67"/>
  <c r="BR95" i="67"/>
  <c r="BQ95" i="67"/>
  <c r="BO95" i="67"/>
  <c r="BN95" i="67"/>
  <c r="BM95" i="67"/>
  <c r="BL95" i="67"/>
  <c r="BE95" i="67"/>
  <c r="BD95" i="67"/>
  <c r="BC66" i="67"/>
  <c r="BB95" i="67"/>
  <c r="BA95" i="67"/>
  <c r="AZ95" i="67"/>
  <c r="AY95" i="67"/>
  <c r="AX95" i="67"/>
  <c r="AW95" i="67"/>
  <c r="AV95" i="67"/>
  <c r="AU95" i="67"/>
  <c r="AT95" i="67"/>
  <c r="AS95" i="67"/>
  <c r="AR95" i="67"/>
  <c r="AQ95" i="67"/>
  <c r="AP95" i="67"/>
  <c r="AO95" i="67"/>
  <c r="AN95" i="67"/>
  <c r="AM95" i="67"/>
  <c r="AL95" i="67"/>
  <c r="AK95" i="67"/>
  <c r="AG95" i="67"/>
  <c r="BU94" i="67"/>
  <c r="BT94" i="67"/>
  <c r="BS94" i="67"/>
  <c r="BR94" i="67"/>
  <c r="BQ94" i="67"/>
  <c r="BO94" i="67"/>
  <c r="BN94" i="67"/>
  <c r="BM94" i="67"/>
  <c r="BL94" i="67"/>
  <c r="BE94" i="67"/>
  <c r="BD94" i="67"/>
  <c r="BC65" i="67"/>
  <c r="BB94" i="67"/>
  <c r="BA94" i="67"/>
  <c r="AZ94" i="67"/>
  <c r="AY94" i="67"/>
  <c r="AX94" i="67"/>
  <c r="AW94" i="67"/>
  <c r="AV94" i="67"/>
  <c r="AU94" i="67"/>
  <c r="AT94" i="67"/>
  <c r="AS94" i="67"/>
  <c r="AR94" i="67"/>
  <c r="AQ94" i="67"/>
  <c r="AP94" i="67"/>
  <c r="AO94" i="67"/>
  <c r="AN94" i="67"/>
  <c r="AM94" i="67"/>
  <c r="AL94" i="67"/>
  <c r="AK94" i="67"/>
  <c r="AG94" i="67"/>
  <c r="BU93" i="67"/>
  <c r="BT93" i="67"/>
  <c r="BS93" i="67"/>
  <c r="BR93" i="67"/>
  <c r="BQ93" i="67"/>
  <c r="BO93" i="67"/>
  <c r="BN93" i="67"/>
  <c r="BM93" i="67"/>
  <c r="BL93" i="67"/>
  <c r="BE93" i="67"/>
  <c r="BD93" i="67"/>
  <c r="BC64" i="67"/>
  <c r="BB93" i="67"/>
  <c r="BA93" i="67"/>
  <c r="AZ93" i="67"/>
  <c r="AY93" i="67"/>
  <c r="AX93" i="67"/>
  <c r="AW93" i="67"/>
  <c r="AV93" i="67"/>
  <c r="AU93" i="67"/>
  <c r="AT93" i="67"/>
  <c r="AS93" i="67"/>
  <c r="AR93" i="67"/>
  <c r="AQ93" i="67"/>
  <c r="AP93" i="67"/>
  <c r="AO93" i="67"/>
  <c r="AN93" i="67"/>
  <c r="AM93" i="67"/>
  <c r="AL93" i="67"/>
  <c r="AK93" i="67"/>
  <c r="AG93" i="67"/>
  <c r="BU92" i="67"/>
  <c r="BT92" i="67"/>
  <c r="BS92" i="67"/>
  <c r="BR92" i="67"/>
  <c r="BQ92" i="67"/>
  <c r="BO92" i="67"/>
  <c r="BN92" i="67"/>
  <c r="BM92" i="67"/>
  <c r="BL92" i="67"/>
  <c r="BE92" i="67"/>
  <c r="BD92" i="67"/>
  <c r="BC63" i="67"/>
  <c r="BB92" i="67"/>
  <c r="BA92" i="67"/>
  <c r="AZ92" i="67"/>
  <c r="AY92" i="67"/>
  <c r="AX92" i="67"/>
  <c r="AW92" i="67"/>
  <c r="AV92" i="67"/>
  <c r="AU92" i="67"/>
  <c r="AT92" i="67"/>
  <c r="AS92" i="67"/>
  <c r="AR92" i="67"/>
  <c r="AQ92" i="67"/>
  <c r="AP92" i="67"/>
  <c r="AO92" i="67"/>
  <c r="AN92" i="67"/>
  <c r="AM92" i="67"/>
  <c r="AL92" i="67"/>
  <c r="AK92" i="67"/>
  <c r="AG92" i="67"/>
  <c r="BU91" i="67"/>
  <c r="BT91" i="67"/>
  <c r="BS91" i="67"/>
  <c r="BR91" i="67"/>
  <c r="BQ91" i="67"/>
  <c r="BO91" i="67"/>
  <c r="BN91" i="67"/>
  <c r="BM91" i="67"/>
  <c r="BL91" i="67"/>
  <c r="BE91" i="67"/>
  <c r="BD91" i="67"/>
  <c r="BC62" i="67"/>
  <c r="BB91" i="67"/>
  <c r="BA91" i="67"/>
  <c r="AZ91" i="67"/>
  <c r="AY91" i="67"/>
  <c r="AX91" i="67"/>
  <c r="AW91" i="67"/>
  <c r="AV91" i="67"/>
  <c r="AU91" i="67"/>
  <c r="AT91" i="67"/>
  <c r="AS91" i="67"/>
  <c r="AR91" i="67"/>
  <c r="AQ91" i="67"/>
  <c r="AP91" i="67"/>
  <c r="AO91" i="67"/>
  <c r="AN91" i="67"/>
  <c r="AM91" i="67"/>
  <c r="AL91" i="67"/>
  <c r="AK91" i="67"/>
  <c r="AG91" i="67"/>
  <c r="BU90" i="67"/>
  <c r="BT90" i="67"/>
  <c r="BS90" i="67"/>
  <c r="BR90" i="67"/>
  <c r="BQ90" i="67"/>
  <c r="BO90" i="67"/>
  <c r="BN90" i="67"/>
  <c r="BM90" i="67"/>
  <c r="BL90" i="67"/>
  <c r="BE90" i="67"/>
  <c r="BD90" i="67"/>
  <c r="BC61" i="67"/>
  <c r="BB90" i="67"/>
  <c r="BA90" i="67"/>
  <c r="AZ90" i="67"/>
  <c r="AY90" i="67"/>
  <c r="AX90" i="67"/>
  <c r="AW90" i="67"/>
  <c r="AV90" i="67"/>
  <c r="AU90" i="67"/>
  <c r="AT90" i="67"/>
  <c r="AS90" i="67"/>
  <c r="AR90" i="67"/>
  <c r="AQ90" i="67"/>
  <c r="AP90" i="67"/>
  <c r="AO90" i="67"/>
  <c r="AN90" i="67"/>
  <c r="AM90" i="67"/>
  <c r="AL90" i="67"/>
  <c r="AK90" i="67"/>
  <c r="AG90" i="67"/>
  <c r="BU89" i="67"/>
  <c r="BT89" i="67"/>
  <c r="BS89" i="67"/>
  <c r="BR89" i="67"/>
  <c r="BQ89" i="67"/>
  <c r="BO89" i="67"/>
  <c r="BN89" i="67"/>
  <c r="BM89" i="67"/>
  <c r="BL89" i="67"/>
  <c r="BE89" i="67"/>
  <c r="BD89" i="67"/>
  <c r="BC60" i="67"/>
  <c r="BB89" i="67"/>
  <c r="BA89" i="67"/>
  <c r="AZ89" i="67"/>
  <c r="AY89" i="67"/>
  <c r="AX89" i="67"/>
  <c r="AW89" i="67"/>
  <c r="AV89" i="67"/>
  <c r="AU89" i="67"/>
  <c r="AT89" i="67"/>
  <c r="AS89" i="67"/>
  <c r="AR89" i="67"/>
  <c r="AQ89" i="67"/>
  <c r="AP89" i="67"/>
  <c r="AO89" i="67"/>
  <c r="AN89" i="67"/>
  <c r="AM89" i="67"/>
  <c r="AL89" i="67"/>
  <c r="AK89" i="67"/>
  <c r="AG89" i="67"/>
  <c r="BU88" i="67"/>
  <c r="BT88" i="67"/>
  <c r="BS88" i="67"/>
  <c r="BR88" i="67"/>
  <c r="BQ88" i="67"/>
  <c r="BO88" i="67"/>
  <c r="BN88" i="67"/>
  <c r="BM88" i="67"/>
  <c r="BL88" i="67"/>
  <c r="BE88" i="67"/>
  <c r="BD88" i="67"/>
  <c r="BC59" i="67"/>
  <c r="BB88" i="67"/>
  <c r="BA88" i="67"/>
  <c r="AZ88" i="67"/>
  <c r="AY88" i="67"/>
  <c r="AX88" i="67"/>
  <c r="AW88" i="67"/>
  <c r="AV88" i="67"/>
  <c r="AU88" i="67"/>
  <c r="AT88" i="67"/>
  <c r="AS88" i="67"/>
  <c r="AR88" i="67"/>
  <c r="AQ88" i="67"/>
  <c r="AP88" i="67"/>
  <c r="AO88" i="67"/>
  <c r="AN88" i="67"/>
  <c r="AM88" i="67"/>
  <c r="AL88" i="67"/>
  <c r="AK88" i="67"/>
  <c r="AG88" i="67"/>
  <c r="BU87" i="67"/>
  <c r="BT87" i="67"/>
  <c r="BS87" i="67"/>
  <c r="BR87" i="67"/>
  <c r="BQ87" i="67"/>
  <c r="BO87" i="67"/>
  <c r="BN87" i="67"/>
  <c r="BM87" i="67"/>
  <c r="BL87" i="67"/>
  <c r="BE87" i="67"/>
  <c r="BD87" i="67"/>
  <c r="BC58" i="67"/>
  <c r="BB87" i="67"/>
  <c r="BA87" i="67"/>
  <c r="AZ87" i="67"/>
  <c r="AY87" i="67"/>
  <c r="AX87" i="67"/>
  <c r="AW87" i="67"/>
  <c r="AV87" i="67"/>
  <c r="AU87" i="67"/>
  <c r="AT87" i="67"/>
  <c r="AS87" i="67"/>
  <c r="AR87" i="67"/>
  <c r="AQ87" i="67"/>
  <c r="AP87" i="67"/>
  <c r="AO87" i="67"/>
  <c r="AN87" i="67"/>
  <c r="AM87" i="67"/>
  <c r="AL87" i="67"/>
  <c r="AK87" i="67"/>
  <c r="AG87" i="67"/>
  <c r="BU86" i="67"/>
  <c r="BT86" i="67"/>
  <c r="BS86" i="67"/>
  <c r="BR86" i="67"/>
  <c r="BQ86" i="67"/>
  <c r="BO86" i="67"/>
  <c r="BN86" i="67"/>
  <c r="BM86" i="67"/>
  <c r="BL86" i="67"/>
  <c r="BE86" i="67"/>
  <c r="BD86" i="67"/>
  <c r="BC57" i="67"/>
  <c r="BB86" i="67"/>
  <c r="BA86" i="67"/>
  <c r="AZ86" i="67"/>
  <c r="AY86" i="67"/>
  <c r="AX86" i="67"/>
  <c r="AW86" i="67"/>
  <c r="AV86" i="67"/>
  <c r="AU86" i="67"/>
  <c r="AT86" i="67"/>
  <c r="AS86" i="67"/>
  <c r="AR86" i="67"/>
  <c r="AQ86" i="67"/>
  <c r="AP86" i="67"/>
  <c r="AO86" i="67"/>
  <c r="AN86" i="67"/>
  <c r="AM86" i="67"/>
  <c r="AL86" i="67"/>
  <c r="AK86" i="67"/>
  <c r="AG86" i="67"/>
  <c r="BU85" i="67"/>
  <c r="BT85" i="67"/>
  <c r="BS85" i="67"/>
  <c r="BR85" i="67"/>
  <c r="BQ85" i="67"/>
  <c r="BO85" i="67"/>
  <c r="BN85" i="67"/>
  <c r="BM85" i="67"/>
  <c r="BL85" i="67"/>
  <c r="BE85" i="67"/>
  <c r="BD85" i="67"/>
  <c r="BC56" i="67"/>
  <c r="BB85" i="67"/>
  <c r="BA85" i="67"/>
  <c r="AZ85" i="67"/>
  <c r="AY85" i="67"/>
  <c r="AX85" i="67"/>
  <c r="AW85" i="67"/>
  <c r="AV85" i="67"/>
  <c r="AU85" i="67"/>
  <c r="AT85" i="67"/>
  <c r="AS85" i="67"/>
  <c r="AR85" i="67"/>
  <c r="AQ85" i="67"/>
  <c r="AP85" i="67"/>
  <c r="AO85" i="67"/>
  <c r="AN85" i="67"/>
  <c r="AM85" i="67"/>
  <c r="AL85" i="67"/>
  <c r="AK85" i="67"/>
  <c r="AG85" i="67"/>
  <c r="BU84" i="67"/>
  <c r="BT84" i="67"/>
  <c r="BS84" i="67"/>
  <c r="BR84" i="67"/>
  <c r="BQ84" i="67"/>
  <c r="BO84" i="67"/>
  <c r="BN84" i="67"/>
  <c r="BM84" i="67"/>
  <c r="BL84" i="67"/>
  <c r="BE84" i="67"/>
  <c r="BD84" i="67"/>
  <c r="BC55" i="67"/>
  <c r="BB84" i="67"/>
  <c r="BA84" i="67"/>
  <c r="AZ84" i="67"/>
  <c r="AY84" i="67"/>
  <c r="AX84" i="67"/>
  <c r="AW84" i="67"/>
  <c r="AV84" i="67"/>
  <c r="AU84" i="67"/>
  <c r="AT84" i="67"/>
  <c r="AS84" i="67"/>
  <c r="AR84" i="67"/>
  <c r="AQ84" i="67"/>
  <c r="AP84" i="67"/>
  <c r="AO84" i="67"/>
  <c r="AN84" i="67"/>
  <c r="AM84" i="67"/>
  <c r="AL84" i="67"/>
  <c r="AK84" i="67"/>
  <c r="AG84" i="67"/>
  <c r="BU83" i="67"/>
  <c r="BT83" i="67"/>
  <c r="BS83" i="67"/>
  <c r="BR83" i="67"/>
  <c r="BQ83" i="67"/>
  <c r="BO83" i="67"/>
  <c r="BN83" i="67"/>
  <c r="BM83" i="67"/>
  <c r="BL83" i="67"/>
  <c r="BE83" i="67"/>
  <c r="BD83" i="67"/>
  <c r="BC54" i="67"/>
  <c r="BB83" i="67"/>
  <c r="BA83" i="67"/>
  <c r="AZ83" i="67"/>
  <c r="AY83" i="67"/>
  <c r="AX83" i="67"/>
  <c r="AW83" i="67"/>
  <c r="AV83" i="67"/>
  <c r="AU83" i="67"/>
  <c r="AT83" i="67"/>
  <c r="AS83" i="67"/>
  <c r="AR83" i="67"/>
  <c r="AQ83" i="67"/>
  <c r="AP83" i="67"/>
  <c r="AO83" i="67"/>
  <c r="AN83" i="67"/>
  <c r="AM83" i="67"/>
  <c r="AL83" i="67"/>
  <c r="AK83" i="67"/>
  <c r="AG83" i="67"/>
  <c r="BU82" i="67"/>
  <c r="BT82" i="67"/>
  <c r="BS82" i="67"/>
  <c r="BR82" i="67"/>
  <c r="BQ82" i="67"/>
  <c r="BO82" i="67"/>
  <c r="BN82" i="67"/>
  <c r="BM82" i="67"/>
  <c r="BL82" i="67"/>
  <c r="BE82" i="67"/>
  <c r="BD82" i="67"/>
  <c r="BC53" i="67"/>
  <c r="BB82" i="67"/>
  <c r="BA82" i="67"/>
  <c r="AZ82" i="67"/>
  <c r="AY82" i="67"/>
  <c r="AX82" i="67"/>
  <c r="AW82" i="67"/>
  <c r="AV82" i="67"/>
  <c r="AU82" i="67"/>
  <c r="AT82" i="67"/>
  <c r="AS82" i="67"/>
  <c r="AR82" i="67"/>
  <c r="AQ82" i="67"/>
  <c r="AP82" i="67"/>
  <c r="AO82" i="67"/>
  <c r="AN82" i="67"/>
  <c r="AM82" i="67"/>
  <c r="AL82" i="67"/>
  <c r="AK82" i="67"/>
  <c r="AG82" i="67"/>
  <c r="BU81" i="67"/>
  <c r="BT81" i="67"/>
  <c r="BS81" i="67"/>
  <c r="BR81" i="67"/>
  <c r="BQ81" i="67"/>
  <c r="BO81" i="67"/>
  <c r="BN81" i="67"/>
  <c r="BM81" i="67"/>
  <c r="BL81" i="67"/>
  <c r="BE81" i="67"/>
  <c r="BD81" i="67"/>
  <c r="BC52" i="67"/>
  <c r="BB81" i="67"/>
  <c r="BA81" i="67"/>
  <c r="AZ81" i="67"/>
  <c r="AY81" i="67"/>
  <c r="AX81" i="67"/>
  <c r="AW81" i="67"/>
  <c r="AV81" i="67"/>
  <c r="AU81" i="67"/>
  <c r="AT81" i="67"/>
  <c r="AS81" i="67"/>
  <c r="AR81" i="67"/>
  <c r="AQ81" i="67"/>
  <c r="AP81" i="67"/>
  <c r="AO81" i="67"/>
  <c r="AN81" i="67"/>
  <c r="AM81" i="67"/>
  <c r="AL81" i="67"/>
  <c r="AK81" i="67"/>
  <c r="AG81" i="67"/>
  <c r="BU80" i="67"/>
  <c r="BT80" i="67"/>
  <c r="BS80" i="67"/>
  <c r="BR80" i="67"/>
  <c r="BQ80" i="67"/>
  <c r="BO80" i="67"/>
  <c r="BN80" i="67"/>
  <c r="BM80" i="67"/>
  <c r="BL80" i="67"/>
  <c r="BE80" i="67"/>
  <c r="BD80" i="67"/>
  <c r="BC51" i="67"/>
  <c r="BB80" i="67"/>
  <c r="BA80" i="67"/>
  <c r="AZ80" i="67"/>
  <c r="AY80" i="67"/>
  <c r="AX80" i="67"/>
  <c r="AW80" i="67"/>
  <c r="AV80" i="67"/>
  <c r="AU80" i="67"/>
  <c r="AT80" i="67"/>
  <c r="AS80" i="67"/>
  <c r="AR80" i="67"/>
  <c r="AQ80" i="67"/>
  <c r="AP80" i="67"/>
  <c r="AO80" i="67"/>
  <c r="AN80" i="67"/>
  <c r="AM80" i="67"/>
  <c r="AL80" i="67"/>
  <c r="AK80" i="67"/>
  <c r="AG80" i="67"/>
  <c r="BU79" i="67"/>
  <c r="BT79" i="67"/>
  <c r="BS79" i="67"/>
  <c r="BR79" i="67"/>
  <c r="BQ79" i="67"/>
  <c r="BJ54" i="67"/>
  <c r="BJ55" i="67"/>
  <c r="BJ56" i="67"/>
  <c r="BJ57" i="67"/>
  <c r="BJ58" i="67"/>
  <c r="BJ59" i="67"/>
  <c r="BJ60" i="67"/>
  <c r="BJ61" i="67"/>
  <c r="BJ62" i="67"/>
  <c r="BJ63" i="67"/>
  <c r="BJ64" i="67"/>
  <c r="BJ65" i="67"/>
  <c r="BJ66" i="67"/>
  <c r="BJ67" i="67"/>
  <c r="BJ68" i="67"/>
  <c r="BJ69" i="67"/>
  <c r="BJ70" i="67"/>
  <c r="BJ71" i="67"/>
  <c r="BJ72" i="67"/>
  <c r="BO79" i="67"/>
  <c r="BI54" i="67"/>
  <c r="BI55" i="67"/>
  <c r="BI56" i="67"/>
  <c r="BI57" i="67"/>
  <c r="BI58" i="67"/>
  <c r="BI59" i="67"/>
  <c r="BI60" i="67"/>
  <c r="BI61" i="67"/>
  <c r="BI62" i="67"/>
  <c r="BI63" i="67"/>
  <c r="BI64" i="67"/>
  <c r="BI65" i="67"/>
  <c r="BI66" i="67"/>
  <c r="BI67" i="67"/>
  <c r="BI68" i="67"/>
  <c r="BI69" i="67"/>
  <c r="BI70" i="67"/>
  <c r="BI71" i="67"/>
  <c r="BI72" i="67"/>
  <c r="BN79" i="67"/>
  <c r="BH54" i="67"/>
  <c r="BH55" i="67"/>
  <c r="BH56" i="67"/>
  <c r="BH57" i="67"/>
  <c r="BH58" i="67"/>
  <c r="BH59" i="67"/>
  <c r="BH60" i="67"/>
  <c r="BH61" i="67"/>
  <c r="BH62" i="67"/>
  <c r="BH63" i="67"/>
  <c r="BH64" i="67"/>
  <c r="BH65" i="67"/>
  <c r="BH66" i="67"/>
  <c r="BH67" i="67"/>
  <c r="BH68" i="67"/>
  <c r="BH69" i="67"/>
  <c r="BH70" i="67"/>
  <c r="BH71" i="67"/>
  <c r="BH72" i="67"/>
  <c r="BM79" i="67"/>
  <c r="BL79" i="67"/>
  <c r="BE79" i="67"/>
  <c r="BD79" i="67"/>
  <c r="BC50" i="67"/>
  <c r="BB79" i="67"/>
  <c r="BA79" i="67"/>
  <c r="AZ79" i="67"/>
  <c r="AY79" i="67"/>
  <c r="AX79" i="67"/>
  <c r="AW79" i="67"/>
  <c r="AV79" i="67"/>
  <c r="AU79" i="67"/>
  <c r="AT79" i="67"/>
  <c r="AS79" i="67"/>
  <c r="AR79" i="67"/>
  <c r="AQ79" i="67"/>
  <c r="AP79" i="67"/>
  <c r="AO79" i="67"/>
  <c r="AN79" i="67"/>
  <c r="AM79" i="67"/>
  <c r="AL79" i="67"/>
  <c r="AK79" i="67"/>
  <c r="AG79" i="67"/>
  <c r="BU78" i="67"/>
  <c r="BT78" i="67"/>
  <c r="BS78" i="67"/>
  <c r="BR78" i="67"/>
  <c r="BQ78" i="67"/>
  <c r="BO78" i="67"/>
  <c r="BN78" i="67"/>
  <c r="BM78" i="67"/>
  <c r="BL78" i="67"/>
  <c r="BE78" i="67"/>
  <c r="BD78" i="67"/>
  <c r="BC49" i="67"/>
  <c r="BB78" i="67"/>
  <c r="BA78" i="67"/>
  <c r="AZ78" i="67"/>
  <c r="AY78" i="67"/>
  <c r="AX78" i="67"/>
  <c r="AW78" i="67"/>
  <c r="AV78" i="67"/>
  <c r="AU78" i="67"/>
  <c r="AT78" i="67"/>
  <c r="AS78" i="67"/>
  <c r="AR78" i="67"/>
  <c r="AQ78" i="67"/>
  <c r="AP78" i="67"/>
  <c r="AO78" i="67"/>
  <c r="AN78" i="67"/>
  <c r="AM78" i="67"/>
  <c r="AL78" i="67"/>
  <c r="AK78" i="67"/>
  <c r="AG78" i="67"/>
  <c r="BU77" i="67"/>
  <c r="BT77" i="67"/>
  <c r="BS77" i="67"/>
  <c r="BR77" i="67"/>
  <c r="BQ77" i="67"/>
  <c r="BO77" i="67"/>
  <c r="BN77" i="67"/>
  <c r="BM77" i="67"/>
  <c r="BL77" i="67"/>
  <c r="BE77" i="67"/>
  <c r="BD77" i="67"/>
  <c r="BC48" i="67"/>
  <c r="BB77" i="67"/>
  <c r="BA77" i="67"/>
  <c r="AZ77" i="67"/>
  <c r="AY77" i="67"/>
  <c r="AX77" i="67"/>
  <c r="AW77" i="67"/>
  <c r="AV77" i="67"/>
  <c r="AU77" i="67"/>
  <c r="AT77" i="67"/>
  <c r="AS77" i="67"/>
  <c r="AR77" i="67"/>
  <c r="AQ77" i="67"/>
  <c r="AP77" i="67"/>
  <c r="AO77" i="67"/>
  <c r="AN77" i="67"/>
  <c r="AM77" i="67"/>
  <c r="AL77" i="67"/>
  <c r="AK77" i="67"/>
  <c r="AG77" i="67"/>
  <c r="BU76" i="67"/>
  <c r="BT76" i="67"/>
  <c r="BS76" i="67"/>
  <c r="BR76" i="67"/>
  <c r="BQ76" i="67"/>
  <c r="BO76" i="67"/>
  <c r="BN76" i="67"/>
  <c r="BM76" i="67"/>
  <c r="BL76" i="67"/>
  <c r="BE76" i="67"/>
  <c r="BD76" i="67"/>
  <c r="BC47" i="67"/>
  <c r="BB76" i="67"/>
  <c r="BA76" i="67"/>
  <c r="AZ76" i="67"/>
  <c r="AY76" i="67"/>
  <c r="AX76" i="67"/>
  <c r="AW76" i="67"/>
  <c r="AV76" i="67"/>
  <c r="AU76" i="67"/>
  <c r="AT76" i="67"/>
  <c r="AS76" i="67"/>
  <c r="AR76" i="67"/>
  <c r="AQ76" i="67"/>
  <c r="AP76" i="67"/>
  <c r="AO76" i="67"/>
  <c r="AN76" i="67"/>
  <c r="AM76" i="67"/>
  <c r="AL76" i="67"/>
  <c r="AK76" i="67"/>
  <c r="AG76" i="67"/>
  <c r="BU75" i="67"/>
  <c r="BT75" i="67"/>
  <c r="BS75" i="67"/>
  <c r="BR75" i="67"/>
  <c r="BQ75" i="67"/>
  <c r="BO75" i="67"/>
  <c r="BN75" i="67"/>
  <c r="BM75" i="67"/>
  <c r="BL75" i="67"/>
  <c r="BE75" i="67"/>
  <c r="BD75" i="67"/>
  <c r="BC46" i="67"/>
  <c r="BB75" i="67"/>
  <c r="BA75" i="67"/>
  <c r="AZ75" i="67"/>
  <c r="AY75" i="67"/>
  <c r="AX75" i="67"/>
  <c r="AW75" i="67"/>
  <c r="AV75" i="67"/>
  <c r="AU75" i="67"/>
  <c r="AT75" i="67"/>
  <c r="AS75" i="67"/>
  <c r="AR75" i="67"/>
  <c r="AQ75" i="67"/>
  <c r="AP75" i="67"/>
  <c r="AO75" i="67"/>
  <c r="AN75" i="67"/>
  <c r="AM75" i="67"/>
  <c r="AL75" i="67"/>
  <c r="AK75" i="67"/>
  <c r="AG75" i="67"/>
  <c r="BU74" i="67"/>
  <c r="BT74" i="67"/>
  <c r="BS74" i="67"/>
  <c r="BR74" i="67"/>
  <c r="BQ74" i="67"/>
  <c r="BO74" i="67"/>
  <c r="BN74" i="67"/>
  <c r="BM74" i="67"/>
  <c r="BL74" i="67"/>
  <c r="BE74" i="67"/>
  <c r="BD74" i="67"/>
  <c r="BC45" i="67"/>
  <c r="BB74" i="67"/>
  <c r="BA74" i="67"/>
  <c r="AZ74" i="67"/>
  <c r="AY74" i="67"/>
  <c r="AX74" i="67"/>
  <c r="AW74" i="67"/>
  <c r="AV74" i="67"/>
  <c r="AU74" i="67"/>
  <c r="AT74" i="67"/>
  <c r="AS74" i="67"/>
  <c r="AR74" i="67"/>
  <c r="AQ74" i="67"/>
  <c r="AP74" i="67"/>
  <c r="AO74" i="67"/>
  <c r="AN74" i="67"/>
  <c r="AM74" i="67"/>
  <c r="AL74" i="67"/>
  <c r="AK74" i="67"/>
  <c r="AG74" i="67"/>
  <c r="BU73" i="67"/>
  <c r="BT73" i="67"/>
  <c r="BS73" i="67"/>
  <c r="BR73" i="67"/>
  <c r="BQ73" i="67"/>
  <c r="BO73" i="67"/>
  <c r="BN73" i="67"/>
  <c r="BM73" i="67"/>
  <c r="BL73" i="67"/>
  <c r="BE73" i="67"/>
  <c r="BD73" i="67"/>
  <c r="BC44" i="67"/>
  <c r="BB73" i="67"/>
  <c r="BA73" i="67"/>
  <c r="AZ73" i="67"/>
  <c r="AY73" i="67"/>
  <c r="AX73" i="67"/>
  <c r="AW73" i="67"/>
  <c r="AV73" i="67"/>
  <c r="AU73" i="67"/>
  <c r="AT73" i="67"/>
  <c r="AS73" i="67"/>
  <c r="AR73" i="67"/>
  <c r="AQ73" i="67"/>
  <c r="AP73" i="67"/>
  <c r="AO73" i="67"/>
  <c r="AN73" i="67"/>
  <c r="AM73" i="67"/>
  <c r="AL73" i="67"/>
  <c r="AK73" i="67"/>
  <c r="AG73" i="67"/>
  <c r="BU72" i="67"/>
  <c r="BT72" i="67"/>
  <c r="BS72" i="67"/>
  <c r="BR72" i="67"/>
  <c r="BQ72" i="67"/>
  <c r="BO72" i="67"/>
  <c r="BN72" i="67"/>
  <c r="BM72" i="67"/>
  <c r="BL72" i="67"/>
  <c r="BE72" i="67"/>
  <c r="BD72" i="67"/>
  <c r="BC43" i="67"/>
  <c r="BB72" i="67"/>
  <c r="BA72" i="67"/>
  <c r="AZ72" i="67"/>
  <c r="AY72" i="67"/>
  <c r="AX72" i="67"/>
  <c r="AW72" i="67"/>
  <c r="AV72" i="67"/>
  <c r="AU72" i="67"/>
  <c r="AT72" i="67"/>
  <c r="AS72" i="67"/>
  <c r="AR72" i="67"/>
  <c r="AQ72" i="67"/>
  <c r="AP72" i="67"/>
  <c r="AO72" i="67"/>
  <c r="AN72" i="67"/>
  <c r="AM72" i="67"/>
  <c r="AL72" i="67"/>
  <c r="AK72" i="67"/>
  <c r="AG72" i="67"/>
  <c r="BU71" i="67"/>
  <c r="BT71" i="67"/>
  <c r="BS71" i="67"/>
  <c r="BR71" i="67"/>
  <c r="BQ71" i="67"/>
  <c r="BO71" i="67"/>
  <c r="BN71" i="67"/>
  <c r="BM71" i="67"/>
  <c r="BL71" i="67"/>
  <c r="BE71" i="67"/>
  <c r="BD71" i="67"/>
  <c r="BC42" i="67"/>
  <c r="BB71" i="67"/>
  <c r="BA71" i="67"/>
  <c r="AZ71" i="67"/>
  <c r="AY71" i="67"/>
  <c r="AX71" i="67"/>
  <c r="AW71" i="67"/>
  <c r="AV71" i="67"/>
  <c r="AU71" i="67"/>
  <c r="AT71" i="67"/>
  <c r="AS71" i="67"/>
  <c r="AR71" i="67"/>
  <c r="AQ71" i="67"/>
  <c r="AP71" i="67"/>
  <c r="AO71" i="67"/>
  <c r="AN71" i="67"/>
  <c r="AM71" i="67"/>
  <c r="AL71" i="67"/>
  <c r="AK71" i="67"/>
  <c r="AG71" i="67"/>
  <c r="BU70" i="67"/>
  <c r="BT70" i="67"/>
  <c r="BS70" i="67"/>
  <c r="BR70" i="67"/>
  <c r="BQ70" i="67"/>
  <c r="BO70" i="67"/>
  <c r="BN70" i="67"/>
  <c r="BM70" i="67"/>
  <c r="BL70" i="67"/>
  <c r="BE70" i="67"/>
  <c r="BD70" i="67"/>
  <c r="BC41" i="67"/>
  <c r="BB70" i="67"/>
  <c r="BA70" i="67"/>
  <c r="AZ70" i="67"/>
  <c r="AY70" i="67"/>
  <c r="AX70" i="67"/>
  <c r="AW70" i="67"/>
  <c r="AV70" i="67"/>
  <c r="AU70" i="67"/>
  <c r="AT70" i="67"/>
  <c r="AS70" i="67"/>
  <c r="AR70" i="67"/>
  <c r="AQ70" i="67"/>
  <c r="AP70" i="67"/>
  <c r="AO70" i="67"/>
  <c r="AN70" i="67"/>
  <c r="AM70" i="67"/>
  <c r="AL70" i="67"/>
  <c r="AK70" i="67"/>
  <c r="AG70" i="67"/>
  <c r="BU69" i="67"/>
  <c r="BT69" i="67"/>
  <c r="BS69" i="67"/>
  <c r="BR69" i="67"/>
  <c r="BQ69" i="67"/>
  <c r="BO69" i="67"/>
  <c r="BN69" i="67"/>
  <c r="BM69" i="67"/>
  <c r="BL69" i="67"/>
  <c r="BE69" i="67"/>
  <c r="BD69" i="67"/>
  <c r="BC40" i="67"/>
  <c r="BB69" i="67"/>
  <c r="BA69" i="67"/>
  <c r="AZ69" i="67"/>
  <c r="AY69" i="67"/>
  <c r="AX69" i="67"/>
  <c r="AW69" i="67"/>
  <c r="AV69" i="67"/>
  <c r="AU69" i="67"/>
  <c r="AT69" i="67"/>
  <c r="AS69" i="67"/>
  <c r="AR69" i="67"/>
  <c r="AQ69" i="67"/>
  <c r="AP69" i="67"/>
  <c r="AO69" i="67"/>
  <c r="AN69" i="67"/>
  <c r="AM69" i="67"/>
  <c r="AL69" i="67"/>
  <c r="AK69" i="67"/>
  <c r="AG69" i="67"/>
  <c r="BU68" i="67"/>
  <c r="BT68" i="67"/>
  <c r="BS68" i="67"/>
  <c r="BR68" i="67"/>
  <c r="BQ68" i="67"/>
  <c r="BO68" i="67"/>
  <c r="BN68" i="67"/>
  <c r="BM68" i="67"/>
  <c r="BL68" i="67"/>
  <c r="BE68" i="67"/>
  <c r="BD68" i="67"/>
  <c r="BC39" i="67"/>
  <c r="BB68" i="67"/>
  <c r="BA68" i="67"/>
  <c r="AZ68" i="67"/>
  <c r="AY68" i="67"/>
  <c r="AX68" i="67"/>
  <c r="AW68" i="67"/>
  <c r="AV68" i="67"/>
  <c r="AU68" i="67"/>
  <c r="AT68" i="67"/>
  <c r="AS68" i="67"/>
  <c r="AR68" i="67"/>
  <c r="AQ68" i="67"/>
  <c r="AP68" i="67"/>
  <c r="AO68" i="67"/>
  <c r="AN68" i="67"/>
  <c r="AM68" i="67"/>
  <c r="AL68" i="67"/>
  <c r="AK68" i="67"/>
  <c r="AG68" i="67"/>
  <c r="BU67" i="67"/>
  <c r="BT67" i="67"/>
  <c r="BS67" i="67"/>
  <c r="BR67" i="67"/>
  <c r="BQ67" i="67"/>
  <c r="BO67" i="67"/>
  <c r="BN67" i="67"/>
  <c r="BM67" i="67"/>
  <c r="BL67" i="67"/>
  <c r="BE67" i="67"/>
  <c r="BD67" i="67"/>
  <c r="BC38" i="67"/>
  <c r="BB67" i="67"/>
  <c r="BA67" i="67"/>
  <c r="AZ67" i="67"/>
  <c r="AY67" i="67"/>
  <c r="AX67" i="67"/>
  <c r="AW67" i="67"/>
  <c r="AV67" i="67"/>
  <c r="AU67" i="67"/>
  <c r="AT67" i="67"/>
  <c r="AS67" i="67"/>
  <c r="AR67" i="67"/>
  <c r="AQ67" i="67"/>
  <c r="AP67" i="67"/>
  <c r="AO67" i="67"/>
  <c r="AN67" i="67"/>
  <c r="AM67" i="67"/>
  <c r="AL67" i="67"/>
  <c r="AK67" i="67"/>
  <c r="AG67" i="67"/>
  <c r="BU66" i="67"/>
  <c r="BT66" i="67"/>
  <c r="BS66" i="67"/>
  <c r="BR66" i="67"/>
  <c r="BQ66" i="67"/>
  <c r="BO66" i="67"/>
  <c r="BN66" i="67"/>
  <c r="BM66" i="67"/>
  <c r="BL66" i="67"/>
  <c r="BE66" i="67"/>
  <c r="BD66" i="67"/>
  <c r="BC37" i="67"/>
  <c r="BB66" i="67"/>
  <c r="BA66" i="67"/>
  <c r="AZ66" i="67"/>
  <c r="AY66" i="67"/>
  <c r="AX66" i="67"/>
  <c r="AW66" i="67"/>
  <c r="AV66" i="67"/>
  <c r="AU66" i="67"/>
  <c r="AT66" i="67"/>
  <c r="AS66" i="67"/>
  <c r="AR66" i="67"/>
  <c r="AQ66" i="67"/>
  <c r="AP66" i="67"/>
  <c r="AO66" i="67"/>
  <c r="AN66" i="67"/>
  <c r="AM66" i="67"/>
  <c r="AL66" i="67"/>
  <c r="AK66" i="67"/>
  <c r="AG66" i="67"/>
  <c r="BU65" i="67"/>
  <c r="BT65" i="67"/>
  <c r="BS65" i="67"/>
  <c r="BR65" i="67"/>
  <c r="BQ65" i="67"/>
  <c r="BO65" i="67"/>
  <c r="BN65" i="67"/>
  <c r="BM65" i="67"/>
  <c r="BL65" i="67"/>
  <c r="BE65" i="67"/>
  <c r="BD65" i="67"/>
  <c r="BC36" i="67"/>
  <c r="BB65" i="67"/>
  <c r="BA65" i="67"/>
  <c r="AZ65" i="67"/>
  <c r="AY65" i="67"/>
  <c r="AX65" i="67"/>
  <c r="AW65" i="67"/>
  <c r="AV65" i="67"/>
  <c r="AU65" i="67"/>
  <c r="AT65" i="67"/>
  <c r="AS65" i="67"/>
  <c r="AR65" i="67"/>
  <c r="AQ65" i="67"/>
  <c r="AP65" i="67"/>
  <c r="AO65" i="67"/>
  <c r="AN65" i="67"/>
  <c r="AM65" i="67"/>
  <c r="AL65" i="67"/>
  <c r="AK65" i="67"/>
  <c r="AG65" i="67"/>
  <c r="BU64" i="67"/>
  <c r="BT64" i="67"/>
  <c r="BS64" i="67"/>
  <c r="BR64" i="67"/>
  <c r="BQ64" i="67"/>
  <c r="BO64" i="67"/>
  <c r="BN64" i="67"/>
  <c r="BM64" i="67"/>
  <c r="BL64" i="67"/>
  <c r="BE64" i="67"/>
  <c r="BD64" i="67"/>
  <c r="BC35" i="67"/>
  <c r="BB64" i="67"/>
  <c r="BA64" i="67"/>
  <c r="AZ64" i="67"/>
  <c r="AY64" i="67"/>
  <c r="AX64" i="67"/>
  <c r="AW64" i="67"/>
  <c r="AV64" i="67"/>
  <c r="AU64" i="67"/>
  <c r="AT64" i="67"/>
  <c r="AS64" i="67"/>
  <c r="AR64" i="67"/>
  <c r="AQ64" i="67"/>
  <c r="AP64" i="67"/>
  <c r="AO64" i="67"/>
  <c r="AN64" i="67"/>
  <c r="AM64" i="67"/>
  <c r="AL64" i="67"/>
  <c r="AK64" i="67"/>
  <c r="AG64" i="67"/>
  <c r="BU63" i="67"/>
  <c r="BT63" i="67"/>
  <c r="BS63" i="67"/>
  <c r="BR63" i="67"/>
  <c r="BQ63" i="67"/>
  <c r="BO63" i="67"/>
  <c r="BN63" i="67"/>
  <c r="BM63" i="67"/>
  <c r="BL63" i="67"/>
  <c r="BE63" i="67"/>
  <c r="BD63" i="67"/>
  <c r="BC34" i="67"/>
  <c r="BB63" i="67"/>
  <c r="BA63" i="67"/>
  <c r="AZ63" i="67"/>
  <c r="AY63" i="67"/>
  <c r="AX63" i="67"/>
  <c r="AW63" i="67"/>
  <c r="AV63" i="67"/>
  <c r="AU63" i="67"/>
  <c r="AT63" i="67"/>
  <c r="AS63" i="67"/>
  <c r="AR63" i="67"/>
  <c r="AQ63" i="67"/>
  <c r="AP63" i="67"/>
  <c r="AO63" i="67"/>
  <c r="AN63" i="67"/>
  <c r="AM63" i="67"/>
  <c r="AL63" i="67"/>
  <c r="AK63" i="67"/>
  <c r="AG63" i="67"/>
  <c r="BU62" i="67"/>
  <c r="BT62" i="67"/>
  <c r="BS62" i="67"/>
  <c r="BR62" i="67"/>
  <c r="BQ62" i="67"/>
  <c r="BJ48" i="67"/>
  <c r="BJ49" i="67"/>
  <c r="BJ50" i="67"/>
  <c r="BJ51" i="67"/>
  <c r="BJ52" i="67"/>
  <c r="BJ53" i="67"/>
  <c r="BO62" i="67"/>
  <c r="BI48" i="67"/>
  <c r="BI49" i="67"/>
  <c r="BI50" i="67"/>
  <c r="BI51" i="67"/>
  <c r="BI52" i="67"/>
  <c r="BI53" i="67"/>
  <c r="BN62" i="67"/>
  <c r="BH48" i="67"/>
  <c r="BH49" i="67"/>
  <c r="BH50" i="67"/>
  <c r="BH51" i="67"/>
  <c r="BH52" i="67"/>
  <c r="BH53" i="67"/>
  <c r="BM62" i="67"/>
  <c r="BL62" i="67"/>
  <c r="BE62" i="67"/>
  <c r="BD62" i="67"/>
  <c r="BC33" i="67"/>
  <c r="BB62" i="67"/>
  <c r="BA62" i="67"/>
  <c r="AZ62" i="67"/>
  <c r="AY62" i="67"/>
  <c r="AX62" i="67"/>
  <c r="AW62" i="67"/>
  <c r="AV62" i="67"/>
  <c r="AU62" i="67"/>
  <c r="AT62" i="67"/>
  <c r="AS62" i="67"/>
  <c r="AR62" i="67"/>
  <c r="AQ62" i="67"/>
  <c r="AP62" i="67"/>
  <c r="AO62" i="67"/>
  <c r="AN62" i="67"/>
  <c r="AM62" i="67"/>
  <c r="AL62" i="67"/>
  <c r="AK62" i="67"/>
  <c r="AG62" i="67"/>
  <c r="BU61" i="67"/>
  <c r="BT61" i="67"/>
  <c r="BS61" i="67"/>
  <c r="BR61" i="67"/>
  <c r="BQ61" i="67"/>
  <c r="BO61" i="67"/>
  <c r="BN61" i="67"/>
  <c r="BM61" i="67"/>
  <c r="BL61" i="67"/>
  <c r="BE61" i="67"/>
  <c r="BD61" i="67"/>
  <c r="BC32" i="67"/>
  <c r="BB61" i="67"/>
  <c r="BA61" i="67"/>
  <c r="AZ61" i="67"/>
  <c r="AY61" i="67"/>
  <c r="AX61" i="67"/>
  <c r="AW61" i="67"/>
  <c r="AV61" i="67"/>
  <c r="AU61" i="67"/>
  <c r="AT61" i="67"/>
  <c r="AS61" i="67"/>
  <c r="AR61" i="67"/>
  <c r="AQ61" i="67"/>
  <c r="AP61" i="67"/>
  <c r="AO61" i="67"/>
  <c r="AN61" i="67"/>
  <c r="AM61" i="67"/>
  <c r="AL61" i="67"/>
  <c r="AK61" i="67"/>
  <c r="AG61" i="67"/>
  <c r="BU60" i="67"/>
  <c r="BT60" i="67"/>
  <c r="BS60" i="67"/>
  <c r="BR60" i="67"/>
  <c r="BQ60" i="67"/>
  <c r="BO60" i="67"/>
  <c r="BN60" i="67"/>
  <c r="BM60" i="67"/>
  <c r="BL60" i="67"/>
  <c r="BE60" i="67"/>
  <c r="BD60" i="67"/>
  <c r="BC31" i="67"/>
  <c r="BB60" i="67"/>
  <c r="BA60" i="67"/>
  <c r="AZ60" i="67"/>
  <c r="AY60" i="67"/>
  <c r="AX60" i="67"/>
  <c r="AW60" i="67"/>
  <c r="AV60" i="67"/>
  <c r="AU60" i="67"/>
  <c r="AT60" i="67"/>
  <c r="AS60" i="67"/>
  <c r="AR60" i="67"/>
  <c r="AQ60" i="67"/>
  <c r="AP60" i="67"/>
  <c r="AO60" i="67"/>
  <c r="AN60" i="67"/>
  <c r="AM60" i="67"/>
  <c r="AL60" i="67"/>
  <c r="AK60" i="67"/>
  <c r="AG60" i="67"/>
  <c r="BU59" i="67"/>
  <c r="BT59" i="67"/>
  <c r="BS59" i="67"/>
  <c r="BR59" i="67"/>
  <c r="BQ59" i="67"/>
  <c r="BO59" i="67"/>
  <c r="BN59" i="67"/>
  <c r="BM59" i="67"/>
  <c r="BL59" i="67"/>
  <c r="BE59" i="67"/>
  <c r="BD59" i="67"/>
  <c r="BC30" i="67"/>
  <c r="BB59" i="67"/>
  <c r="BA59" i="67"/>
  <c r="AZ59" i="67"/>
  <c r="AY59" i="67"/>
  <c r="AX59" i="67"/>
  <c r="AW59" i="67"/>
  <c r="AV59" i="67"/>
  <c r="AU59" i="67"/>
  <c r="AT59" i="67"/>
  <c r="AS59" i="67"/>
  <c r="AR59" i="67"/>
  <c r="AQ59" i="67"/>
  <c r="AP59" i="67"/>
  <c r="AO59" i="67"/>
  <c r="AN59" i="67"/>
  <c r="AM59" i="67"/>
  <c r="AL59" i="67"/>
  <c r="AK59" i="67"/>
  <c r="AG59" i="67"/>
  <c r="BU58" i="67"/>
  <c r="BT58" i="67"/>
  <c r="BS58" i="67"/>
  <c r="BR58" i="67"/>
  <c r="BQ58" i="67"/>
  <c r="BO58" i="67"/>
  <c r="BN58" i="67"/>
  <c r="BM58" i="67"/>
  <c r="BL58" i="67"/>
  <c r="BE58" i="67"/>
  <c r="BD58" i="67"/>
  <c r="BC29" i="67"/>
  <c r="BB58" i="67"/>
  <c r="BA58" i="67"/>
  <c r="AZ58" i="67"/>
  <c r="AY58" i="67"/>
  <c r="AX58" i="67"/>
  <c r="AW58" i="67"/>
  <c r="AV58" i="67"/>
  <c r="AU58" i="67"/>
  <c r="AT58" i="67"/>
  <c r="AS58" i="67"/>
  <c r="AR58" i="67"/>
  <c r="AQ58" i="67"/>
  <c r="AP58" i="67"/>
  <c r="AO58" i="67"/>
  <c r="AN58" i="67"/>
  <c r="AM58" i="67"/>
  <c r="AL58" i="67"/>
  <c r="AK58" i="67"/>
  <c r="AG58" i="67"/>
  <c r="BU57" i="67"/>
  <c r="BT57" i="67"/>
  <c r="BS57" i="67"/>
  <c r="BR57" i="67"/>
  <c r="BQ57" i="67"/>
  <c r="BO57" i="67"/>
  <c r="BN57" i="67"/>
  <c r="BM57" i="67"/>
  <c r="BL57" i="67"/>
  <c r="BE57" i="67"/>
  <c r="BD57" i="67"/>
  <c r="BC28" i="67"/>
  <c r="BB57" i="67"/>
  <c r="BA57" i="67"/>
  <c r="AZ57" i="67"/>
  <c r="AY57" i="67"/>
  <c r="AX57" i="67"/>
  <c r="AW57" i="67"/>
  <c r="AV57" i="67"/>
  <c r="AU57" i="67"/>
  <c r="AT57" i="67"/>
  <c r="AS57" i="67"/>
  <c r="AR57" i="67"/>
  <c r="AQ57" i="67"/>
  <c r="AP57" i="67"/>
  <c r="AO57" i="67"/>
  <c r="AN57" i="67"/>
  <c r="AM57" i="67"/>
  <c r="AL57" i="67"/>
  <c r="AK57" i="67"/>
  <c r="AG57" i="67"/>
  <c r="BU56" i="67"/>
  <c r="BT56" i="67"/>
  <c r="BS56" i="67"/>
  <c r="BR56" i="67"/>
  <c r="BQ56" i="67"/>
  <c r="BO56" i="67"/>
  <c r="BN56" i="67"/>
  <c r="BM56" i="67"/>
  <c r="BL56" i="67"/>
  <c r="BE56" i="67"/>
  <c r="BD56" i="67"/>
  <c r="BC27" i="67"/>
  <c r="BB56" i="67"/>
  <c r="BA56" i="67"/>
  <c r="AZ56" i="67"/>
  <c r="AY56" i="67"/>
  <c r="AX56" i="67"/>
  <c r="AW56" i="67"/>
  <c r="AV56" i="67"/>
  <c r="AU56" i="67"/>
  <c r="AT56" i="67"/>
  <c r="AS56" i="67"/>
  <c r="AR56" i="67"/>
  <c r="AQ56" i="67"/>
  <c r="AP56" i="67"/>
  <c r="AO56" i="67"/>
  <c r="AN56" i="67"/>
  <c r="AM56" i="67"/>
  <c r="AL56" i="67"/>
  <c r="AK56" i="67"/>
  <c r="AG56" i="67"/>
  <c r="BU55" i="67"/>
  <c r="BT55" i="67"/>
  <c r="BS55" i="67"/>
  <c r="BR55" i="67"/>
  <c r="BQ55" i="67"/>
  <c r="BO55" i="67"/>
  <c r="BN55" i="67"/>
  <c r="BM55" i="67"/>
  <c r="BL55" i="67"/>
  <c r="BE55" i="67"/>
  <c r="BD55" i="67"/>
  <c r="BC26" i="67"/>
  <c r="BB55" i="67"/>
  <c r="BA55" i="67"/>
  <c r="AZ55" i="67"/>
  <c r="AY55" i="67"/>
  <c r="AX55" i="67"/>
  <c r="AW55" i="67"/>
  <c r="AV55" i="67"/>
  <c r="AU55" i="67"/>
  <c r="AT55" i="67"/>
  <c r="AS55" i="67"/>
  <c r="AR55" i="67"/>
  <c r="AQ55" i="67"/>
  <c r="AP55" i="67"/>
  <c r="AO55" i="67"/>
  <c r="AN55" i="67"/>
  <c r="AM55" i="67"/>
  <c r="AL55" i="67"/>
  <c r="AK55" i="67"/>
  <c r="AG55" i="67"/>
  <c r="BU54" i="67"/>
  <c r="BT54" i="67"/>
  <c r="BS54" i="67"/>
  <c r="BR54" i="67"/>
  <c r="BQ54" i="67"/>
  <c r="BO54" i="67"/>
  <c r="BN54" i="67"/>
  <c r="BM54" i="67"/>
  <c r="BL54" i="67"/>
  <c r="BE54" i="67"/>
  <c r="BD54" i="67"/>
  <c r="BC25" i="67"/>
  <c r="BB54" i="67"/>
  <c r="BA54" i="67"/>
  <c r="AZ54" i="67"/>
  <c r="AY54" i="67"/>
  <c r="AX54" i="67"/>
  <c r="AW54" i="67"/>
  <c r="AV54" i="67"/>
  <c r="AU54" i="67"/>
  <c r="AT54" i="67"/>
  <c r="AS54" i="67"/>
  <c r="AR54" i="67"/>
  <c r="AQ54" i="67"/>
  <c r="AP54" i="67"/>
  <c r="AO54" i="67"/>
  <c r="AN54" i="67"/>
  <c r="AM54" i="67"/>
  <c r="AL54" i="67"/>
  <c r="AK54" i="67"/>
  <c r="AG54" i="67"/>
  <c r="BU53" i="67"/>
  <c r="BT53" i="67"/>
  <c r="BS53" i="67"/>
  <c r="BR53" i="67"/>
  <c r="BQ53" i="67"/>
  <c r="BJ34" i="67"/>
  <c r="BJ35" i="67"/>
  <c r="BJ36" i="67"/>
  <c r="BJ37" i="67"/>
  <c r="BJ38" i="67"/>
  <c r="BJ39" i="67"/>
  <c r="BJ40" i="67"/>
  <c r="BJ41" i="67"/>
  <c r="BJ42" i="67"/>
  <c r="BJ43" i="67"/>
  <c r="BJ44" i="67"/>
  <c r="BJ45" i="67"/>
  <c r="BJ46" i="67"/>
  <c r="BJ47" i="67"/>
  <c r="BO53" i="67"/>
  <c r="BI34" i="67"/>
  <c r="BI35" i="67"/>
  <c r="BI36" i="67"/>
  <c r="BI37" i="67"/>
  <c r="BI38" i="67"/>
  <c r="BI39" i="67"/>
  <c r="BI40" i="67"/>
  <c r="BI41" i="67"/>
  <c r="BI42" i="67"/>
  <c r="BI43" i="67"/>
  <c r="BI44" i="67"/>
  <c r="BI45" i="67"/>
  <c r="BI46" i="67"/>
  <c r="BI47" i="67"/>
  <c r="BN53" i="67"/>
  <c r="BH34" i="67"/>
  <c r="BH35" i="67"/>
  <c r="BH36" i="67"/>
  <c r="BH37" i="67"/>
  <c r="BH38" i="67"/>
  <c r="BH39" i="67"/>
  <c r="BH40" i="67"/>
  <c r="BH41" i="67"/>
  <c r="BH42" i="67"/>
  <c r="BH43" i="67"/>
  <c r="BH44" i="67"/>
  <c r="BH45" i="67"/>
  <c r="BH46" i="67"/>
  <c r="BH47" i="67"/>
  <c r="BM53" i="67"/>
  <c r="BL53" i="67"/>
  <c r="BE53" i="67"/>
  <c r="BD53" i="67"/>
  <c r="BC24" i="67"/>
  <c r="BB53" i="67"/>
  <c r="BA53" i="67"/>
  <c r="AZ53" i="67"/>
  <c r="AY53" i="67"/>
  <c r="AX53" i="67"/>
  <c r="AW53" i="67"/>
  <c r="AV53" i="67"/>
  <c r="AU53" i="67"/>
  <c r="AT53" i="67"/>
  <c r="AS53" i="67"/>
  <c r="AR53" i="67"/>
  <c r="AQ53" i="67"/>
  <c r="AP53" i="67"/>
  <c r="AO53" i="67"/>
  <c r="AN53" i="67"/>
  <c r="AM53" i="67"/>
  <c r="AL53" i="67"/>
  <c r="AK53" i="67"/>
  <c r="AG53" i="67"/>
  <c r="BU52" i="67"/>
  <c r="BT52" i="67"/>
  <c r="BS52" i="67"/>
  <c r="BR52" i="67"/>
  <c r="BQ52" i="67"/>
  <c r="BO52" i="67"/>
  <c r="BN52" i="67"/>
  <c r="BM52" i="67"/>
  <c r="BL52" i="67"/>
  <c r="BE52" i="67"/>
  <c r="BD52" i="67"/>
  <c r="BC23" i="67"/>
  <c r="BB52" i="67"/>
  <c r="BA52" i="67"/>
  <c r="AZ52" i="67"/>
  <c r="AY52" i="67"/>
  <c r="AX52" i="67"/>
  <c r="AW52" i="67"/>
  <c r="AV52" i="67"/>
  <c r="AU52" i="67"/>
  <c r="AT52" i="67"/>
  <c r="AS52" i="67"/>
  <c r="AR52" i="67"/>
  <c r="AQ52" i="67"/>
  <c r="AP52" i="67"/>
  <c r="AO52" i="67"/>
  <c r="AN52" i="67"/>
  <c r="AM52" i="67"/>
  <c r="AL52" i="67"/>
  <c r="AK52" i="67"/>
  <c r="AG52" i="67"/>
  <c r="BU51" i="67"/>
  <c r="BT51" i="67"/>
  <c r="BS51" i="67"/>
  <c r="BR51" i="67"/>
  <c r="BQ51" i="67"/>
  <c r="BO51" i="67"/>
  <c r="BN51" i="67"/>
  <c r="BM51" i="67"/>
  <c r="BL51" i="67"/>
  <c r="BE51" i="67"/>
  <c r="BD51" i="67"/>
  <c r="BC22" i="67"/>
  <c r="BB51" i="67"/>
  <c r="BA51" i="67"/>
  <c r="AZ51" i="67"/>
  <c r="AY51" i="67"/>
  <c r="AX51" i="67"/>
  <c r="AW51" i="67"/>
  <c r="AV51" i="67"/>
  <c r="AU51" i="67"/>
  <c r="AT51" i="67"/>
  <c r="AS51" i="67"/>
  <c r="AR51" i="67"/>
  <c r="AQ51" i="67"/>
  <c r="AP51" i="67"/>
  <c r="AO51" i="67"/>
  <c r="AN51" i="67"/>
  <c r="AM51" i="67"/>
  <c r="AL51" i="67"/>
  <c r="AK51" i="67"/>
  <c r="AG51" i="67"/>
  <c r="BU50" i="67"/>
  <c r="BT50" i="67"/>
  <c r="BS50" i="67"/>
  <c r="BR50" i="67"/>
  <c r="BQ50" i="67"/>
  <c r="BO50" i="67"/>
  <c r="BN50" i="67"/>
  <c r="BM50" i="67"/>
  <c r="BL50" i="67"/>
  <c r="BE50" i="67"/>
  <c r="BD50" i="67"/>
  <c r="BC21" i="67"/>
  <c r="BB50" i="67"/>
  <c r="BA50" i="67"/>
  <c r="AZ50" i="67"/>
  <c r="AY50" i="67"/>
  <c r="AX50" i="67"/>
  <c r="AW50" i="67"/>
  <c r="AV50" i="67"/>
  <c r="AU50" i="67"/>
  <c r="AT50" i="67"/>
  <c r="AS50" i="67"/>
  <c r="AR50" i="67"/>
  <c r="AQ50" i="67"/>
  <c r="AP50" i="67"/>
  <c r="AO50" i="67"/>
  <c r="AN50" i="67"/>
  <c r="AM50" i="67"/>
  <c r="AL50" i="67"/>
  <c r="AK50" i="67"/>
  <c r="AG50" i="67"/>
  <c r="BU49" i="67"/>
  <c r="BT49" i="67"/>
  <c r="BS49" i="67"/>
  <c r="BR49" i="67"/>
  <c r="BQ49" i="67"/>
  <c r="BO49" i="67"/>
  <c r="BN49" i="67"/>
  <c r="BM49" i="67"/>
  <c r="BL49" i="67"/>
  <c r="BE49" i="67"/>
  <c r="BD49" i="67"/>
  <c r="BC20" i="67"/>
  <c r="BB49" i="67"/>
  <c r="BA49" i="67"/>
  <c r="AZ49" i="67"/>
  <c r="AY49" i="67"/>
  <c r="AX49" i="67"/>
  <c r="AW49" i="67"/>
  <c r="AV49" i="67"/>
  <c r="AU49" i="67"/>
  <c r="AT49" i="67"/>
  <c r="AS49" i="67"/>
  <c r="AR49" i="67"/>
  <c r="AQ49" i="67"/>
  <c r="AP49" i="67"/>
  <c r="AO49" i="67"/>
  <c r="AN49" i="67"/>
  <c r="AM49" i="67"/>
  <c r="AL49" i="67"/>
  <c r="AK49" i="67"/>
  <c r="AG49" i="67"/>
  <c r="BU48" i="67"/>
  <c r="BT48" i="67"/>
  <c r="BS48" i="67"/>
  <c r="BR48" i="67"/>
  <c r="BQ48" i="67"/>
  <c r="BO48" i="67"/>
  <c r="BN48" i="67"/>
  <c r="BM48" i="67"/>
  <c r="BL48" i="67"/>
  <c r="BE48" i="67"/>
  <c r="BD48" i="67"/>
  <c r="BC19" i="67"/>
  <c r="BB48" i="67"/>
  <c r="BA48" i="67"/>
  <c r="AZ48" i="67"/>
  <c r="AY48" i="67"/>
  <c r="AX48" i="67"/>
  <c r="AW48" i="67"/>
  <c r="AV48" i="67"/>
  <c r="AU48" i="67"/>
  <c r="AT48" i="67"/>
  <c r="AS48" i="67"/>
  <c r="AR48" i="67"/>
  <c r="AQ48" i="67"/>
  <c r="AP48" i="67"/>
  <c r="AO48" i="67"/>
  <c r="AN48" i="67"/>
  <c r="AM48" i="67"/>
  <c r="AL48" i="67"/>
  <c r="AK48" i="67"/>
  <c r="AG48" i="67"/>
  <c r="BU47" i="67"/>
  <c r="BT47" i="67"/>
  <c r="BS47" i="67"/>
  <c r="BR47" i="67"/>
  <c r="BQ47" i="67"/>
  <c r="BJ14" i="67"/>
  <c r="BJ15" i="67"/>
  <c r="BJ16" i="67"/>
  <c r="BJ17" i="67"/>
  <c r="BJ18" i="67"/>
  <c r="BJ19" i="67"/>
  <c r="BJ20" i="67"/>
  <c r="BJ21" i="67"/>
  <c r="BJ22" i="67"/>
  <c r="BJ23" i="67"/>
  <c r="BJ24" i="67"/>
  <c r="BJ25" i="67"/>
  <c r="BJ26" i="67"/>
  <c r="BJ27" i="67"/>
  <c r="BJ28" i="67"/>
  <c r="BJ29" i="67"/>
  <c r="BJ30" i="67"/>
  <c r="BJ31" i="67"/>
  <c r="BJ32" i="67"/>
  <c r="BJ33" i="67"/>
  <c r="BO47" i="67"/>
  <c r="BI14" i="67"/>
  <c r="BI15" i="67"/>
  <c r="BI16" i="67"/>
  <c r="BI17" i="67"/>
  <c r="BI18" i="67"/>
  <c r="BI19" i="67"/>
  <c r="BI20" i="67"/>
  <c r="BI21" i="67"/>
  <c r="BI22" i="67"/>
  <c r="BI23" i="67"/>
  <c r="BI24" i="67"/>
  <c r="BI25" i="67"/>
  <c r="BI26" i="67"/>
  <c r="BI27" i="67"/>
  <c r="BI28" i="67"/>
  <c r="BI29" i="67"/>
  <c r="BI30" i="67"/>
  <c r="BI31" i="67"/>
  <c r="BI32" i="67"/>
  <c r="BI33" i="67"/>
  <c r="BN47" i="67"/>
  <c r="BH14" i="67"/>
  <c r="BH15" i="67"/>
  <c r="BH16" i="67"/>
  <c r="BH17" i="67"/>
  <c r="BH18" i="67"/>
  <c r="BH19" i="67"/>
  <c r="BH20" i="67"/>
  <c r="BH21" i="67"/>
  <c r="BH22" i="67"/>
  <c r="BH23" i="67"/>
  <c r="BH24" i="67"/>
  <c r="BH25" i="67"/>
  <c r="BH26" i="67"/>
  <c r="BH27" i="67"/>
  <c r="BH28" i="67"/>
  <c r="BH29" i="67"/>
  <c r="BH30" i="67"/>
  <c r="BH31" i="67"/>
  <c r="BH32" i="67"/>
  <c r="BH33" i="67"/>
  <c r="BM47" i="67"/>
  <c r="BL47" i="67"/>
  <c r="BE47" i="67"/>
  <c r="BD47" i="67"/>
  <c r="BC18" i="67"/>
  <c r="BB47" i="67"/>
  <c r="BA47" i="67"/>
  <c r="AZ47" i="67"/>
  <c r="AY47" i="67"/>
  <c r="AX47" i="67"/>
  <c r="AW47" i="67"/>
  <c r="AV47" i="67"/>
  <c r="AU47" i="67"/>
  <c r="AT47" i="67"/>
  <c r="AS47" i="67"/>
  <c r="AR47" i="67"/>
  <c r="AQ47" i="67"/>
  <c r="AP47" i="67"/>
  <c r="AO47" i="67"/>
  <c r="AN47" i="67"/>
  <c r="AM47" i="67"/>
  <c r="AL47" i="67"/>
  <c r="AK47" i="67"/>
  <c r="AG47" i="67"/>
  <c r="BU46" i="67"/>
  <c r="BT46" i="67"/>
  <c r="BS46" i="67"/>
  <c r="BR46" i="67"/>
  <c r="BQ46" i="67"/>
  <c r="BO46" i="67"/>
  <c r="BN46" i="67"/>
  <c r="BM46" i="67"/>
  <c r="BL46" i="67"/>
  <c r="BE46" i="67"/>
  <c r="BD46" i="67"/>
  <c r="BC17" i="67"/>
  <c r="BB46" i="67"/>
  <c r="BA46" i="67"/>
  <c r="AZ46" i="67"/>
  <c r="AY46" i="67"/>
  <c r="AX46" i="67"/>
  <c r="AW46" i="67"/>
  <c r="AV46" i="67"/>
  <c r="AU46" i="67"/>
  <c r="AT46" i="67"/>
  <c r="AS46" i="67"/>
  <c r="AR46" i="67"/>
  <c r="AQ46" i="67"/>
  <c r="AP46" i="67"/>
  <c r="AO46" i="67"/>
  <c r="AN46" i="67"/>
  <c r="AM46" i="67"/>
  <c r="AL46" i="67"/>
  <c r="AK46" i="67"/>
  <c r="AG46" i="67"/>
  <c r="BU45" i="67"/>
  <c r="BT45" i="67"/>
  <c r="BS45" i="67"/>
  <c r="BR45" i="67"/>
  <c r="BQ45" i="67"/>
  <c r="BO45" i="67"/>
  <c r="BN45" i="67"/>
  <c r="BM45" i="67"/>
  <c r="BL45" i="67"/>
  <c r="BE45" i="67"/>
  <c r="BD45" i="67"/>
  <c r="BC16" i="67"/>
  <c r="BB45" i="67"/>
  <c r="BA45" i="67"/>
  <c r="AZ45" i="67"/>
  <c r="AY45" i="67"/>
  <c r="AX45" i="67"/>
  <c r="AW45" i="67"/>
  <c r="AV45" i="67"/>
  <c r="AU45" i="67"/>
  <c r="AT45" i="67"/>
  <c r="AS45" i="67"/>
  <c r="AR45" i="67"/>
  <c r="AQ45" i="67"/>
  <c r="AP45" i="67"/>
  <c r="AO45" i="67"/>
  <c r="AN45" i="67"/>
  <c r="AM45" i="67"/>
  <c r="AL45" i="67"/>
  <c r="AK45" i="67"/>
  <c r="AG45" i="67"/>
  <c r="BU44" i="67"/>
  <c r="BT44" i="67"/>
  <c r="BS44" i="67"/>
  <c r="BR44" i="67"/>
  <c r="BQ44" i="67"/>
  <c r="BO44" i="67"/>
  <c r="BN44" i="67"/>
  <c r="BM44" i="67"/>
  <c r="BL44" i="67"/>
  <c r="BE44" i="67"/>
  <c r="BD44" i="67"/>
  <c r="BC15" i="67"/>
  <c r="BB44" i="67"/>
  <c r="BA44" i="67"/>
  <c r="AZ44" i="67"/>
  <c r="AY44" i="67"/>
  <c r="AX44" i="67"/>
  <c r="AW44" i="67"/>
  <c r="AV44" i="67"/>
  <c r="AU44" i="67"/>
  <c r="AT44" i="67"/>
  <c r="AS44" i="67"/>
  <c r="AR44" i="67"/>
  <c r="AQ44" i="67"/>
  <c r="AP44" i="67"/>
  <c r="AO44" i="67"/>
  <c r="AN44" i="67"/>
  <c r="AM44" i="67"/>
  <c r="AL44" i="67"/>
  <c r="AK44" i="67"/>
  <c r="AG44" i="67"/>
  <c r="BU43" i="67"/>
  <c r="BT43" i="67"/>
  <c r="BS43" i="67"/>
  <c r="BR43" i="67"/>
  <c r="BQ43" i="67"/>
  <c r="BO43" i="67"/>
  <c r="BN43" i="67"/>
  <c r="BM43" i="67"/>
  <c r="BL43" i="67"/>
  <c r="BE43" i="67"/>
  <c r="BD43" i="67"/>
  <c r="BC14" i="67"/>
  <c r="BB43" i="67"/>
  <c r="BA43" i="67"/>
  <c r="AZ43" i="67"/>
  <c r="AY43" i="67"/>
  <c r="AX43" i="67"/>
  <c r="AW43" i="67"/>
  <c r="AV43" i="67"/>
  <c r="AU43" i="67"/>
  <c r="AT43" i="67"/>
  <c r="AS43" i="67"/>
  <c r="AR43" i="67"/>
  <c r="AQ43" i="67"/>
  <c r="AP43" i="67"/>
  <c r="AO43" i="67"/>
  <c r="AN43" i="67"/>
  <c r="AM43" i="67"/>
  <c r="AL43" i="67"/>
  <c r="AK43" i="67"/>
  <c r="AG43" i="67"/>
  <c r="BU42" i="67"/>
  <c r="BT42" i="67"/>
  <c r="BS42" i="67"/>
  <c r="BR42" i="67"/>
  <c r="BQ42" i="67"/>
  <c r="BO42" i="67"/>
  <c r="BN42" i="67"/>
  <c r="BM42" i="67"/>
  <c r="BL42" i="67"/>
  <c r="BE42" i="67"/>
  <c r="BD42" i="67"/>
  <c r="BC13" i="67"/>
  <c r="BB42" i="67"/>
  <c r="BA42" i="67"/>
  <c r="AZ42" i="67"/>
  <c r="AY42" i="67"/>
  <c r="AX42" i="67"/>
  <c r="AW42" i="67"/>
  <c r="AV42" i="67"/>
  <c r="AU42" i="67"/>
  <c r="AT42" i="67"/>
  <c r="AS42" i="67"/>
  <c r="AR42" i="67"/>
  <c r="AQ42" i="67"/>
  <c r="AP42" i="67"/>
  <c r="AO42" i="67"/>
  <c r="AN42" i="67"/>
  <c r="AM42" i="67"/>
  <c r="AL42" i="67"/>
  <c r="AK42" i="67"/>
  <c r="AG42" i="67"/>
  <c r="BU41" i="67"/>
  <c r="BT41" i="67"/>
  <c r="BS41" i="67"/>
  <c r="BR41" i="67"/>
  <c r="BQ41" i="67"/>
  <c r="BO41" i="67"/>
  <c r="BN41" i="67"/>
  <c r="BM41" i="67"/>
  <c r="BL41" i="67"/>
  <c r="BE41" i="67"/>
  <c r="BD41" i="67"/>
  <c r="BC12" i="67"/>
  <c r="BB41" i="67"/>
  <c r="BA41" i="67"/>
  <c r="AZ41" i="67"/>
  <c r="AY41" i="67"/>
  <c r="AX41" i="67"/>
  <c r="AW41" i="67"/>
  <c r="AV41" i="67"/>
  <c r="AU41" i="67"/>
  <c r="AT41" i="67"/>
  <c r="AS41" i="67"/>
  <c r="AR41" i="67"/>
  <c r="AQ41" i="67"/>
  <c r="AP41" i="67"/>
  <c r="AO41" i="67"/>
  <c r="AN41" i="67"/>
  <c r="AM41" i="67"/>
  <c r="AL41" i="67"/>
  <c r="AK41" i="67"/>
  <c r="AG41" i="67"/>
  <c r="BU40" i="67"/>
  <c r="BT40" i="67"/>
  <c r="BS40" i="67"/>
  <c r="BR40" i="67"/>
  <c r="BQ40" i="67"/>
  <c r="BO40" i="67"/>
  <c r="BN40" i="67"/>
  <c r="BM40" i="67"/>
  <c r="BL40" i="67"/>
  <c r="BE40" i="67"/>
  <c r="BD40" i="67"/>
  <c r="BC11" i="67"/>
  <c r="BB40" i="67"/>
  <c r="BA40" i="67"/>
  <c r="AZ40" i="67"/>
  <c r="AY40" i="67"/>
  <c r="AX40" i="67"/>
  <c r="AW40" i="67"/>
  <c r="AV40" i="67"/>
  <c r="AU40" i="67"/>
  <c r="AT40" i="67"/>
  <c r="AS40" i="67"/>
  <c r="AR40" i="67"/>
  <c r="AQ40" i="67"/>
  <c r="AP40" i="67"/>
  <c r="AO40" i="67"/>
  <c r="AN40" i="67"/>
  <c r="AM40" i="67"/>
  <c r="AL40" i="67"/>
  <c r="AK40" i="67"/>
  <c r="AG40" i="67"/>
  <c r="BU39" i="67"/>
  <c r="BT39" i="67"/>
  <c r="BS39" i="67"/>
  <c r="BR39" i="67"/>
  <c r="BQ39" i="67"/>
  <c r="BO39" i="67"/>
  <c r="BN39" i="67"/>
  <c r="BM39" i="67"/>
  <c r="BL39" i="67"/>
  <c r="BE39" i="67"/>
  <c r="BD39" i="67"/>
  <c r="BC10" i="67"/>
  <c r="BB39" i="67"/>
  <c r="BA39" i="67"/>
  <c r="AZ39" i="67"/>
  <c r="AY39" i="67"/>
  <c r="AX39" i="67"/>
  <c r="AW39" i="67"/>
  <c r="AV39" i="67"/>
  <c r="AU39" i="67"/>
  <c r="AT39" i="67"/>
  <c r="AS39" i="67"/>
  <c r="AR39" i="67"/>
  <c r="AQ39" i="67"/>
  <c r="AP39" i="67"/>
  <c r="AO39" i="67"/>
  <c r="AN39" i="67"/>
  <c r="AM39" i="67"/>
  <c r="AL39" i="67"/>
  <c r="AK39" i="67"/>
  <c r="AG39" i="67"/>
  <c r="BU38" i="67"/>
  <c r="BT38" i="67"/>
  <c r="BS38" i="67"/>
  <c r="BR38" i="67"/>
  <c r="BQ38" i="67"/>
  <c r="BO38" i="67"/>
  <c r="BN38" i="67"/>
  <c r="BM38" i="67"/>
  <c r="BL38" i="67"/>
  <c r="BE38" i="67"/>
  <c r="BD38" i="67"/>
  <c r="BC9" i="67"/>
  <c r="BB38" i="67"/>
  <c r="BA38" i="67"/>
  <c r="AZ38" i="67"/>
  <c r="AY38" i="67"/>
  <c r="AX38" i="67"/>
  <c r="AW38" i="67"/>
  <c r="AV38" i="67"/>
  <c r="AU38" i="67"/>
  <c r="AT38" i="67"/>
  <c r="AS38" i="67"/>
  <c r="AR38" i="67"/>
  <c r="AQ38" i="67"/>
  <c r="AP38" i="67"/>
  <c r="AO38" i="67"/>
  <c r="AN38" i="67"/>
  <c r="AM38" i="67"/>
  <c r="AL38" i="67"/>
  <c r="AK38" i="67"/>
  <c r="AG38" i="67"/>
  <c r="BU37" i="67"/>
  <c r="BT37" i="67"/>
  <c r="BS37" i="67"/>
  <c r="BR37" i="67"/>
  <c r="BQ37" i="67"/>
  <c r="BO37" i="67"/>
  <c r="BN37" i="67"/>
  <c r="BM37" i="67"/>
  <c r="BL37" i="67"/>
  <c r="BE37" i="67"/>
  <c r="BD37" i="67"/>
  <c r="BC8" i="67"/>
  <c r="BB37" i="67"/>
  <c r="BA37" i="67"/>
  <c r="AZ37" i="67"/>
  <c r="AY37" i="67"/>
  <c r="AX37" i="67"/>
  <c r="AW37" i="67"/>
  <c r="AV37" i="67"/>
  <c r="AU37" i="67"/>
  <c r="AT37" i="67"/>
  <c r="AS37" i="67"/>
  <c r="AR37" i="67"/>
  <c r="AQ37" i="67"/>
  <c r="AP37" i="67"/>
  <c r="AO37" i="67"/>
  <c r="AN37" i="67"/>
  <c r="AM37" i="67"/>
  <c r="AL37" i="67"/>
  <c r="AK37" i="67"/>
  <c r="AG37" i="67"/>
  <c r="BU36" i="67"/>
  <c r="BT36" i="67"/>
  <c r="BS36" i="67"/>
  <c r="BR36" i="67"/>
  <c r="BQ36" i="67"/>
  <c r="BO36" i="67"/>
  <c r="BN36" i="67"/>
  <c r="BM36" i="67"/>
  <c r="BL36" i="67"/>
  <c r="BE36" i="67"/>
  <c r="BD36" i="67"/>
  <c r="BC7" i="67"/>
  <c r="BB36" i="67"/>
  <c r="BA36" i="67"/>
  <c r="AZ36" i="67"/>
  <c r="AY36" i="67"/>
  <c r="AX36" i="67"/>
  <c r="AW36" i="67"/>
  <c r="AV36" i="67"/>
  <c r="AU36" i="67"/>
  <c r="AT36" i="67"/>
  <c r="AS36" i="67"/>
  <c r="AR36" i="67"/>
  <c r="AQ36" i="67"/>
  <c r="AP36" i="67"/>
  <c r="AO36" i="67"/>
  <c r="AN36" i="67"/>
  <c r="AM36" i="67"/>
  <c r="AL36" i="67"/>
  <c r="AK36" i="67"/>
  <c r="AG36" i="67"/>
  <c r="BU35" i="67"/>
  <c r="BT35" i="67"/>
  <c r="BS35" i="67"/>
  <c r="BR35" i="67"/>
  <c r="BQ35" i="67"/>
  <c r="BO35" i="67"/>
  <c r="BN35" i="67"/>
  <c r="BM35" i="67"/>
  <c r="BL35" i="67"/>
  <c r="BE35" i="67"/>
  <c r="BD35" i="67"/>
  <c r="BC6" i="67"/>
  <c r="BB35" i="67"/>
  <c r="BA35" i="67"/>
  <c r="AZ35" i="67"/>
  <c r="AY35" i="67"/>
  <c r="AX35" i="67"/>
  <c r="AW35" i="67"/>
  <c r="AV35" i="67"/>
  <c r="AU35" i="67"/>
  <c r="AT35" i="67"/>
  <c r="AS35" i="67"/>
  <c r="AR35" i="67"/>
  <c r="AQ35" i="67"/>
  <c r="AP35" i="67"/>
  <c r="AO35" i="67"/>
  <c r="AN35" i="67"/>
  <c r="AM35" i="67"/>
  <c r="AL35" i="67"/>
  <c r="AK35" i="67"/>
  <c r="AG35" i="67"/>
  <c r="BU34" i="67"/>
  <c r="BT34" i="67"/>
  <c r="BS34" i="67"/>
  <c r="BR34" i="67"/>
  <c r="BQ34" i="67"/>
  <c r="BO34" i="67"/>
  <c r="BN34" i="67"/>
  <c r="BM34" i="67"/>
  <c r="BL34" i="67"/>
  <c r="BE34" i="67"/>
  <c r="BD34" i="67"/>
  <c r="BC5" i="67"/>
  <c r="BB34" i="67"/>
  <c r="BA34" i="67"/>
  <c r="AZ34" i="67"/>
  <c r="AY34" i="67"/>
  <c r="AX34" i="67"/>
  <c r="AW34" i="67"/>
  <c r="AV34" i="67"/>
  <c r="AU34" i="67"/>
  <c r="AT34" i="67"/>
  <c r="AS34" i="67"/>
  <c r="AR34" i="67"/>
  <c r="AQ34" i="67"/>
  <c r="AP34" i="67"/>
  <c r="AO34" i="67"/>
  <c r="AN34" i="67"/>
  <c r="AM34" i="67"/>
  <c r="AL34" i="67"/>
  <c r="AK34" i="67"/>
  <c r="AG34" i="67"/>
  <c r="BU33" i="67"/>
  <c r="BT33" i="67"/>
  <c r="BS33" i="67"/>
  <c r="BR33" i="67"/>
  <c r="BQ33" i="67"/>
  <c r="BO33" i="67"/>
  <c r="BN33" i="67"/>
  <c r="BM33" i="67"/>
  <c r="BL33" i="67"/>
  <c r="BE33" i="67"/>
  <c r="BD33" i="67"/>
  <c r="BC4" i="67"/>
  <c r="BB33" i="67"/>
  <c r="BA33" i="67"/>
  <c r="AZ33" i="67"/>
  <c r="AY33" i="67"/>
  <c r="AX33" i="67"/>
  <c r="AW33" i="67"/>
  <c r="AV33" i="67"/>
  <c r="AU33" i="67"/>
  <c r="AT33" i="67"/>
  <c r="AS33" i="67"/>
  <c r="AR33" i="67"/>
  <c r="AQ33" i="67"/>
  <c r="AP33" i="67"/>
  <c r="AO33" i="67"/>
  <c r="AN33" i="67"/>
  <c r="AM33" i="67"/>
  <c r="AL33" i="67"/>
  <c r="AK33" i="67"/>
  <c r="AG33" i="67"/>
  <c r="BU32" i="67"/>
  <c r="BT32" i="67"/>
  <c r="BS32" i="67"/>
  <c r="BR32" i="67"/>
  <c r="BQ32" i="67"/>
  <c r="BO32" i="67"/>
  <c r="BN32" i="67"/>
  <c r="BM32" i="67"/>
  <c r="BL32" i="67"/>
  <c r="BE32" i="67"/>
  <c r="BD32" i="67"/>
  <c r="BC3" i="67"/>
  <c r="BB32" i="67"/>
  <c r="BA32" i="67"/>
  <c r="AZ32" i="67"/>
  <c r="AY32" i="67"/>
  <c r="AX32" i="67"/>
  <c r="AW32" i="67"/>
  <c r="AV32" i="67"/>
  <c r="AU32" i="67"/>
  <c r="AT32" i="67"/>
  <c r="AS32" i="67"/>
  <c r="AR32" i="67"/>
  <c r="AQ32" i="67"/>
  <c r="AP32" i="67"/>
  <c r="AO32" i="67"/>
  <c r="AN32" i="67"/>
  <c r="AM32" i="67"/>
  <c r="AL32" i="67"/>
  <c r="AK32" i="67"/>
  <c r="AG32" i="67"/>
  <c r="BU31" i="67"/>
  <c r="BT31" i="67"/>
  <c r="BS31" i="67"/>
  <c r="BR31" i="67"/>
  <c r="BQ31" i="67"/>
  <c r="BO31" i="67"/>
  <c r="BN31" i="67"/>
  <c r="BM31" i="67"/>
  <c r="BL31" i="67"/>
  <c r="BE31" i="67"/>
  <c r="BD31" i="67"/>
  <c r="BB31" i="67"/>
  <c r="BA31" i="67"/>
  <c r="AZ31" i="67"/>
  <c r="AY31" i="67"/>
  <c r="AX31" i="67"/>
  <c r="AW31" i="67"/>
  <c r="AV31" i="67"/>
  <c r="AU31" i="67"/>
  <c r="AT31" i="67"/>
  <c r="AS31" i="67"/>
  <c r="AR31" i="67"/>
  <c r="AQ31" i="67"/>
  <c r="AP31" i="67"/>
  <c r="AO31" i="67"/>
  <c r="AN31" i="67"/>
  <c r="AM31" i="67"/>
  <c r="AL31" i="67"/>
  <c r="AK31" i="67"/>
  <c r="AG31" i="67"/>
  <c r="BU30" i="67"/>
  <c r="BT30" i="67"/>
  <c r="BS30" i="67"/>
  <c r="BR30" i="67"/>
  <c r="BQ30" i="67"/>
  <c r="BO30" i="67"/>
  <c r="BN30" i="67"/>
  <c r="BM30" i="67"/>
  <c r="BL30" i="67"/>
  <c r="BE30" i="67"/>
  <c r="BD30" i="67"/>
  <c r="BB30" i="67"/>
  <c r="BA30" i="67"/>
  <c r="AZ30" i="67"/>
  <c r="AY30" i="67"/>
  <c r="AX30" i="67"/>
  <c r="AW30" i="67"/>
  <c r="AV30" i="67"/>
  <c r="AU30" i="67"/>
  <c r="AT30" i="67"/>
  <c r="AS30" i="67"/>
  <c r="AR30" i="67"/>
  <c r="AQ30" i="67"/>
  <c r="AP30" i="67"/>
  <c r="AO30" i="67"/>
  <c r="AN30" i="67"/>
  <c r="AM30" i="67"/>
  <c r="AL30" i="67"/>
  <c r="AK30" i="67"/>
  <c r="AG30" i="67"/>
  <c r="BU29" i="67"/>
  <c r="BT29" i="67"/>
  <c r="BS29" i="67"/>
  <c r="BR29" i="67"/>
  <c r="BQ29" i="67"/>
  <c r="BO29" i="67"/>
  <c r="BN29" i="67"/>
  <c r="BM29" i="67"/>
  <c r="BL29" i="67"/>
  <c r="BE29" i="67"/>
  <c r="BD29" i="67"/>
  <c r="BB29" i="67"/>
  <c r="BA29" i="67"/>
  <c r="AZ29" i="67"/>
  <c r="AY29" i="67"/>
  <c r="AX29" i="67"/>
  <c r="AW29" i="67"/>
  <c r="AV29" i="67"/>
  <c r="AU29" i="67"/>
  <c r="AT29" i="67"/>
  <c r="AS29" i="67"/>
  <c r="AR29" i="67"/>
  <c r="AQ29" i="67"/>
  <c r="AP29" i="67"/>
  <c r="AO29" i="67"/>
  <c r="AN29" i="67"/>
  <c r="AM29" i="67"/>
  <c r="AL29" i="67"/>
  <c r="AK29" i="67"/>
  <c r="AG29" i="67"/>
  <c r="BU28" i="67"/>
  <c r="BT28" i="67"/>
  <c r="BS28" i="67"/>
  <c r="BR28" i="67"/>
  <c r="BQ28" i="67"/>
  <c r="BO28" i="67"/>
  <c r="BN28" i="67"/>
  <c r="BM28" i="67"/>
  <c r="BL28" i="67"/>
  <c r="BE28" i="67"/>
  <c r="BD28" i="67"/>
  <c r="BB28" i="67"/>
  <c r="BA28" i="67"/>
  <c r="AZ28" i="67"/>
  <c r="AY28" i="67"/>
  <c r="AX28" i="67"/>
  <c r="AW28" i="67"/>
  <c r="AV28" i="67"/>
  <c r="AU28" i="67"/>
  <c r="AT28" i="67"/>
  <c r="AS28" i="67"/>
  <c r="AR28" i="67"/>
  <c r="AQ28" i="67"/>
  <c r="AP28" i="67"/>
  <c r="AO28" i="67"/>
  <c r="AN28" i="67"/>
  <c r="AM28" i="67"/>
  <c r="AL28" i="67"/>
  <c r="AK28" i="67"/>
  <c r="AG28" i="67"/>
  <c r="BU27" i="67"/>
  <c r="BT27" i="67"/>
  <c r="BS27" i="67"/>
  <c r="BR27" i="67"/>
  <c r="BQ27" i="67"/>
  <c r="BO27" i="67"/>
  <c r="BN27" i="67"/>
  <c r="BM27" i="67"/>
  <c r="BL27" i="67"/>
  <c r="BE27" i="67"/>
  <c r="BD27" i="67"/>
  <c r="BB27" i="67"/>
  <c r="BA27" i="67"/>
  <c r="AZ27" i="67"/>
  <c r="AY27" i="67"/>
  <c r="AX27" i="67"/>
  <c r="AW27" i="67"/>
  <c r="AV27" i="67"/>
  <c r="AU27" i="67"/>
  <c r="AT27" i="67"/>
  <c r="AS27" i="67"/>
  <c r="AR27" i="67"/>
  <c r="AQ27" i="67"/>
  <c r="AP27" i="67"/>
  <c r="AO27" i="67"/>
  <c r="AN27" i="67"/>
  <c r="AM27" i="67"/>
  <c r="AL27" i="67"/>
  <c r="AK27" i="67"/>
  <c r="AG27" i="67"/>
  <c r="BU26" i="67"/>
  <c r="BT26" i="67"/>
  <c r="BS26" i="67"/>
  <c r="BR26" i="67"/>
  <c r="BQ26" i="67"/>
  <c r="BO26" i="67"/>
  <c r="BN26" i="67"/>
  <c r="BM26" i="67"/>
  <c r="BL26" i="67"/>
  <c r="BE26" i="67"/>
  <c r="BD26" i="67"/>
  <c r="BB26" i="67"/>
  <c r="BA26" i="67"/>
  <c r="AZ26" i="67"/>
  <c r="AY26" i="67"/>
  <c r="AX26" i="67"/>
  <c r="AW26" i="67"/>
  <c r="AV26" i="67"/>
  <c r="AU26" i="67"/>
  <c r="AT26" i="67"/>
  <c r="AS26" i="67"/>
  <c r="AR26" i="67"/>
  <c r="AQ26" i="67"/>
  <c r="AP26" i="67"/>
  <c r="AO26" i="67"/>
  <c r="AN26" i="67"/>
  <c r="AM26" i="67"/>
  <c r="AL26" i="67"/>
  <c r="AK26" i="67"/>
  <c r="AG26" i="67"/>
  <c r="BU25" i="67"/>
  <c r="BT25" i="67"/>
  <c r="BS25" i="67"/>
  <c r="BR25" i="67"/>
  <c r="BQ25" i="67"/>
  <c r="BJ3" i="67"/>
  <c r="BJ4" i="67"/>
  <c r="BJ5" i="67"/>
  <c r="BJ6" i="67"/>
  <c r="BJ7" i="67"/>
  <c r="BJ8" i="67"/>
  <c r="BJ9" i="67"/>
  <c r="BJ10" i="67"/>
  <c r="BJ11" i="67"/>
  <c r="BJ12" i="67"/>
  <c r="BJ13" i="67"/>
  <c r="BO25" i="67"/>
  <c r="BI3" i="67"/>
  <c r="BI4" i="67"/>
  <c r="BI5" i="67"/>
  <c r="BI6" i="67"/>
  <c r="BI7" i="67"/>
  <c r="BI8" i="67"/>
  <c r="BI9" i="67"/>
  <c r="BI10" i="67"/>
  <c r="BI11" i="67"/>
  <c r="BI12" i="67"/>
  <c r="BI13" i="67"/>
  <c r="BN25" i="67"/>
  <c r="BH3" i="67"/>
  <c r="BH4" i="67"/>
  <c r="BH5" i="67"/>
  <c r="BH6" i="67"/>
  <c r="BH7" i="67"/>
  <c r="BH8" i="67"/>
  <c r="BH9" i="67"/>
  <c r="BH10" i="67"/>
  <c r="BH11" i="67"/>
  <c r="BH12" i="67"/>
  <c r="BH13" i="67"/>
  <c r="BM25" i="67"/>
  <c r="BL25" i="67"/>
  <c r="BE25" i="67"/>
  <c r="BD25" i="67"/>
  <c r="BB25" i="67"/>
  <c r="BA25" i="67"/>
  <c r="AZ25" i="67"/>
  <c r="AY25" i="67"/>
  <c r="AX25" i="67"/>
  <c r="AW25" i="67"/>
  <c r="AV25" i="67"/>
  <c r="AU25" i="67"/>
  <c r="AT25" i="67"/>
  <c r="AS25" i="67"/>
  <c r="AR25" i="67"/>
  <c r="AQ25" i="67"/>
  <c r="AP25" i="67"/>
  <c r="AO25" i="67"/>
  <c r="AN25" i="67"/>
  <c r="AM25" i="67"/>
  <c r="AL25" i="67"/>
  <c r="AK25" i="67"/>
  <c r="AG25" i="67"/>
  <c r="BU24" i="67"/>
  <c r="BT24" i="67"/>
  <c r="BS24" i="67"/>
  <c r="BR24" i="67"/>
  <c r="BQ24" i="67"/>
  <c r="BO24" i="67"/>
  <c r="BN24" i="67"/>
  <c r="BM24" i="67"/>
  <c r="BL24" i="67"/>
  <c r="BE24" i="67"/>
  <c r="BD24" i="67"/>
  <c r="BB24" i="67"/>
  <c r="BA24" i="67"/>
  <c r="AZ24" i="67"/>
  <c r="AY24" i="67"/>
  <c r="AX24" i="67"/>
  <c r="AW24" i="67"/>
  <c r="AV24" i="67"/>
  <c r="AU24" i="67"/>
  <c r="AT24" i="67"/>
  <c r="AS24" i="67"/>
  <c r="AR24" i="67"/>
  <c r="AQ24" i="67"/>
  <c r="AP24" i="67"/>
  <c r="AO24" i="67"/>
  <c r="AN24" i="67"/>
  <c r="AM24" i="67"/>
  <c r="AL24" i="67"/>
  <c r="AK24" i="67"/>
  <c r="AG24" i="67"/>
  <c r="BU23" i="67"/>
  <c r="BT23" i="67"/>
  <c r="BS23" i="67"/>
  <c r="BR23" i="67"/>
  <c r="BQ23" i="67"/>
  <c r="BO23" i="67"/>
  <c r="BN23" i="67"/>
  <c r="BM23" i="67"/>
  <c r="BL23" i="67"/>
  <c r="BE23" i="67"/>
  <c r="BD23" i="67"/>
  <c r="BB23" i="67"/>
  <c r="BA23" i="67"/>
  <c r="AZ23" i="67"/>
  <c r="AY23" i="67"/>
  <c r="AX23" i="67"/>
  <c r="AW23" i="67"/>
  <c r="AV23" i="67"/>
  <c r="AU23" i="67"/>
  <c r="AT23" i="67"/>
  <c r="AS23" i="67"/>
  <c r="AR23" i="67"/>
  <c r="AQ23" i="67"/>
  <c r="AP23" i="67"/>
  <c r="AO23" i="67"/>
  <c r="AN23" i="67"/>
  <c r="AM23" i="67"/>
  <c r="AL23" i="67"/>
  <c r="AK23" i="67"/>
  <c r="AG23" i="67"/>
  <c r="BU22" i="67"/>
  <c r="BT22" i="67"/>
  <c r="BS22" i="67"/>
  <c r="BR22" i="67"/>
  <c r="BQ22" i="67"/>
  <c r="BO22" i="67"/>
  <c r="BN22" i="67"/>
  <c r="BM22" i="67"/>
  <c r="BL22" i="67"/>
  <c r="BE22" i="67"/>
  <c r="BD22" i="67"/>
  <c r="BB22" i="67"/>
  <c r="BA22" i="67"/>
  <c r="AZ22" i="67"/>
  <c r="AY22" i="67"/>
  <c r="AX22" i="67"/>
  <c r="AW22" i="67"/>
  <c r="AV22" i="67"/>
  <c r="AU22" i="67"/>
  <c r="AT22" i="67"/>
  <c r="AS22" i="67"/>
  <c r="AR22" i="67"/>
  <c r="AQ22" i="67"/>
  <c r="AP22" i="67"/>
  <c r="AO22" i="67"/>
  <c r="AN22" i="67"/>
  <c r="AM22" i="67"/>
  <c r="AL22" i="67"/>
  <c r="AK22" i="67"/>
  <c r="AG22" i="67"/>
  <c r="BU21" i="67"/>
  <c r="BT21" i="67"/>
  <c r="BS21" i="67"/>
  <c r="BR21" i="67"/>
  <c r="BQ21" i="67"/>
  <c r="BO21" i="67"/>
  <c r="BN21" i="67"/>
  <c r="BM21" i="67"/>
  <c r="BL21" i="67"/>
  <c r="BE21" i="67"/>
  <c r="BD21" i="67"/>
  <c r="BB21" i="67"/>
  <c r="BA21" i="67"/>
  <c r="AZ21" i="67"/>
  <c r="AY21" i="67"/>
  <c r="AX21" i="67"/>
  <c r="AW21" i="67"/>
  <c r="AV21" i="67"/>
  <c r="AU21" i="67"/>
  <c r="AT21" i="67"/>
  <c r="AS21" i="67"/>
  <c r="AR21" i="67"/>
  <c r="AQ21" i="67"/>
  <c r="AP21" i="67"/>
  <c r="AO21" i="67"/>
  <c r="AN21" i="67"/>
  <c r="AM21" i="67"/>
  <c r="AL21" i="67"/>
  <c r="AK21" i="67"/>
  <c r="AG21" i="67"/>
  <c r="BU20" i="67"/>
  <c r="BT20" i="67"/>
  <c r="BS20" i="67"/>
  <c r="BR20" i="67"/>
  <c r="BQ20" i="67"/>
  <c r="BO20" i="67"/>
  <c r="BN20" i="67"/>
  <c r="BM20" i="67"/>
  <c r="BL20" i="67"/>
  <c r="BE20" i="67"/>
  <c r="BD20" i="67"/>
  <c r="BB20" i="67"/>
  <c r="BA20" i="67"/>
  <c r="AZ20" i="67"/>
  <c r="AY20" i="67"/>
  <c r="AX20" i="67"/>
  <c r="AW20" i="67"/>
  <c r="AV20" i="67"/>
  <c r="AU20" i="67"/>
  <c r="AT20" i="67"/>
  <c r="AS20" i="67"/>
  <c r="AR20" i="67"/>
  <c r="AQ20" i="67"/>
  <c r="AP20" i="67"/>
  <c r="AO20" i="67"/>
  <c r="AN20" i="67"/>
  <c r="AM20" i="67"/>
  <c r="AL20" i="67"/>
  <c r="AK20" i="67"/>
  <c r="AG20" i="67"/>
  <c r="BU19" i="67"/>
  <c r="BT19" i="67"/>
  <c r="BS19" i="67"/>
  <c r="BR19" i="67"/>
  <c r="BQ19" i="67"/>
  <c r="BO19" i="67"/>
  <c r="BN19" i="67"/>
  <c r="BM19" i="67"/>
  <c r="BL19" i="67"/>
  <c r="BE19" i="67"/>
  <c r="BD19" i="67"/>
  <c r="BB19" i="67"/>
  <c r="BA19" i="67"/>
  <c r="AZ19" i="67"/>
  <c r="AY19" i="67"/>
  <c r="AX19" i="67"/>
  <c r="AW19" i="67"/>
  <c r="AV19" i="67"/>
  <c r="AU19" i="67"/>
  <c r="AT19" i="67"/>
  <c r="AS19" i="67"/>
  <c r="AR19" i="67"/>
  <c r="AQ19" i="67"/>
  <c r="AP19" i="67"/>
  <c r="AO19" i="67"/>
  <c r="AN19" i="67"/>
  <c r="AM19" i="67"/>
  <c r="AL19" i="67"/>
  <c r="AK19" i="67"/>
  <c r="AG19" i="67"/>
  <c r="BU18" i="67"/>
  <c r="BT18" i="67"/>
  <c r="BS18" i="67"/>
  <c r="BR18" i="67"/>
  <c r="BQ18" i="67"/>
  <c r="BO18" i="67"/>
  <c r="BN18" i="67"/>
  <c r="BM18" i="67"/>
  <c r="BL18" i="67"/>
  <c r="BE18" i="67"/>
  <c r="BD18" i="67"/>
  <c r="BB18" i="67"/>
  <c r="BA18" i="67"/>
  <c r="AZ18" i="67"/>
  <c r="AY18" i="67"/>
  <c r="AX18" i="67"/>
  <c r="AW18" i="67"/>
  <c r="AV18" i="67"/>
  <c r="AU18" i="67"/>
  <c r="AT18" i="67"/>
  <c r="AS18" i="67"/>
  <c r="AR18" i="67"/>
  <c r="AQ18" i="67"/>
  <c r="AP18" i="67"/>
  <c r="AO18" i="67"/>
  <c r="AN18" i="67"/>
  <c r="AM18" i="67"/>
  <c r="AL18" i="67"/>
  <c r="AK18" i="67"/>
  <c r="AG18" i="67"/>
  <c r="BU17" i="67"/>
  <c r="BT17" i="67"/>
  <c r="BS17" i="67"/>
  <c r="BR17" i="67"/>
  <c r="BQ17" i="67"/>
  <c r="BO17" i="67"/>
  <c r="BN17" i="67"/>
  <c r="BM17" i="67"/>
  <c r="BL17" i="67"/>
  <c r="BE17" i="67"/>
  <c r="BD17" i="67"/>
  <c r="BB17" i="67"/>
  <c r="BA17" i="67"/>
  <c r="AZ17" i="67"/>
  <c r="AY17" i="67"/>
  <c r="AX17" i="67"/>
  <c r="AW17" i="67"/>
  <c r="AV17" i="67"/>
  <c r="AU17" i="67"/>
  <c r="AT17" i="67"/>
  <c r="AS17" i="67"/>
  <c r="AR17" i="67"/>
  <c r="AQ17" i="67"/>
  <c r="AP17" i="67"/>
  <c r="AO17" i="67"/>
  <c r="AN17" i="67"/>
  <c r="AM17" i="67"/>
  <c r="AL17" i="67"/>
  <c r="AK17" i="67"/>
  <c r="AG17" i="67"/>
  <c r="BU16" i="67"/>
  <c r="BT16" i="67"/>
  <c r="BS16" i="67"/>
  <c r="BR16" i="67"/>
  <c r="BQ16" i="67"/>
  <c r="BO16" i="67"/>
  <c r="BN16" i="67"/>
  <c r="BM16" i="67"/>
  <c r="BL16" i="67"/>
  <c r="BE16" i="67"/>
  <c r="BD16" i="67"/>
  <c r="BB16" i="67"/>
  <c r="BA16" i="67"/>
  <c r="AZ16" i="67"/>
  <c r="AY16" i="67"/>
  <c r="AX16" i="67"/>
  <c r="AW16" i="67"/>
  <c r="AV16" i="67"/>
  <c r="AU16" i="67"/>
  <c r="AT16" i="67"/>
  <c r="AS16" i="67"/>
  <c r="AR16" i="67"/>
  <c r="AQ16" i="67"/>
  <c r="AP16" i="67"/>
  <c r="AO16" i="67"/>
  <c r="AN16" i="67"/>
  <c r="AM16" i="67"/>
  <c r="AL16" i="67"/>
  <c r="AK16" i="67"/>
  <c r="AG16" i="67"/>
  <c r="BU15" i="67"/>
  <c r="BT15" i="67"/>
  <c r="BS15" i="67"/>
  <c r="BR15" i="67"/>
  <c r="BQ15" i="67"/>
  <c r="BO15" i="67"/>
  <c r="BN15" i="67"/>
  <c r="BM15" i="67"/>
  <c r="BL15" i="67"/>
  <c r="BE15" i="67"/>
  <c r="BD15" i="67"/>
  <c r="BB15" i="67"/>
  <c r="BA15" i="67"/>
  <c r="AZ15" i="67"/>
  <c r="AY15" i="67"/>
  <c r="AX15" i="67"/>
  <c r="AW15" i="67"/>
  <c r="AV15" i="67"/>
  <c r="AU15" i="67"/>
  <c r="AT15" i="67"/>
  <c r="AS15" i="67"/>
  <c r="AR15" i="67"/>
  <c r="AQ15" i="67"/>
  <c r="AP15" i="67"/>
  <c r="AO15" i="67"/>
  <c r="AN15" i="67"/>
  <c r="AM15" i="67"/>
  <c r="AL15" i="67"/>
  <c r="AK15" i="67"/>
  <c r="AG15" i="67"/>
  <c r="BU14" i="67"/>
  <c r="BT14" i="67"/>
  <c r="BS14" i="67"/>
  <c r="BR14" i="67"/>
  <c r="BQ14" i="67"/>
  <c r="BO14" i="67"/>
  <c r="BN14" i="67"/>
  <c r="BM14" i="67"/>
  <c r="BL14" i="67"/>
  <c r="BE14" i="67"/>
  <c r="BD14" i="67"/>
  <c r="BB14" i="67"/>
  <c r="BA14" i="67"/>
  <c r="AZ14" i="67"/>
  <c r="AY14" i="67"/>
  <c r="AX14" i="67"/>
  <c r="AW14" i="67"/>
  <c r="AV14" i="67"/>
  <c r="AU14" i="67"/>
  <c r="AT14" i="67"/>
  <c r="AS14" i="67"/>
  <c r="AR14" i="67"/>
  <c r="AQ14" i="67"/>
  <c r="AP14" i="67"/>
  <c r="AO14" i="67"/>
  <c r="AN14" i="67"/>
  <c r="AM14" i="67"/>
  <c r="AL14" i="67"/>
  <c r="AK14" i="67"/>
  <c r="AG14" i="67"/>
  <c r="BL3" i="67"/>
  <c r="BM3" i="67"/>
  <c r="BN3" i="67"/>
  <c r="BO3" i="67"/>
  <c r="BL4" i="67"/>
  <c r="BM4" i="67"/>
  <c r="BN4" i="67"/>
  <c r="BO4" i="67"/>
  <c r="BL5" i="67"/>
  <c r="BM5" i="67"/>
  <c r="BN5" i="67"/>
  <c r="BO5" i="67"/>
  <c r="BL6" i="67"/>
  <c r="BM6" i="67"/>
  <c r="BN6" i="67"/>
  <c r="BO6" i="67"/>
  <c r="BL7" i="67"/>
  <c r="BM7" i="67"/>
  <c r="BN7" i="67"/>
  <c r="BO7" i="67"/>
  <c r="BL8" i="67"/>
  <c r="BM8" i="67"/>
  <c r="BN8" i="67"/>
  <c r="BO8" i="67"/>
  <c r="BL9" i="67"/>
  <c r="BM9" i="67"/>
  <c r="BN9" i="67"/>
  <c r="BO9" i="67"/>
  <c r="BL10" i="67"/>
  <c r="BM10" i="67"/>
  <c r="BN10" i="67"/>
  <c r="BO10" i="67"/>
  <c r="BL11" i="67"/>
  <c r="BM11" i="67"/>
  <c r="BN11" i="67"/>
  <c r="BO11" i="67"/>
  <c r="BL12" i="67"/>
  <c r="BM12" i="67"/>
  <c r="BN12" i="67"/>
  <c r="BO12" i="67"/>
  <c r="BL13" i="67"/>
  <c r="BM13" i="67"/>
  <c r="BN13" i="67"/>
  <c r="BO13" i="67"/>
  <c r="BU13" i="67"/>
  <c r="BT13" i="67"/>
  <c r="BS13" i="67"/>
  <c r="BR13" i="67"/>
  <c r="BQ13" i="67"/>
  <c r="BE13" i="67"/>
  <c r="BD13" i="67"/>
  <c r="BB13" i="67"/>
  <c r="BA13" i="67"/>
  <c r="AZ13" i="67"/>
  <c r="AY13" i="67"/>
  <c r="AX13" i="67"/>
  <c r="AW13" i="67"/>
  <c r="AV13" i="67"/>
  <c r="AU13" i="67"/>
  <c r="AT13" i="67"/>
  <c r="AS13" i="67"/>
  <c r="AR13" i="67"/>
  <c r="AQ13" i="67"/>
  <c r="AP13" i="67"/>
  <c r="AO13" i="67"/>
  <c r="AN13" i="67"/>
  <c r="AM13" i="67"/>
  <c r="AL13" i="67"/>
  <c r="AK13" i="67"/>
  <c r="AG13" i="67"/>
  <c r="BU12" i="67"/>
  <c r="BT12" i="67"/>
  <c r="BS12" i="67"/>
  <c r="BR12" i="67"/>
  <c r="BQ12" i="67"/>
  <c r="BE12" i="67"/>
  <c r="BD12" i="67"/>
  <c r="BB12" i="67"/>
  <c r="BA12" i="67"/>
  <c r="AZ12" i="67"/>
  <c r="AY12" i="67"/>
  <c r="AX12" i="67"/>
  <c r="AW12" i="67"/>
  <c r="AV12" i="67"/>
  <c r="AU12" i="67"/>
  <c r="AT12" i="67"/>
  <c r="AS12" i="67"/>
  <c r="AR12" i="67"/>
  <c r="AQ12" i="67"/>
  <c r="AP12" i="67"/>
  <c r="AO12" i="67"/>
  <c r="AN12" i="67"/>
  <c r="AM12" i="67"/>
  <c r="AL12" i="67"/>
  <c r="AK12" i="67"/>
  <c r="AG12" i="67"/>
  <c r="BU11" i="67"/>
  <c r="BT11" i="67"/>
  <c r="BS11" i="67"/>
  <c r="BR11" i="67"/>
  <c r="BQ11" i="67"/>
  <c r="BE11" i="67"/>
  <c r="BD11" i="67"/>
  <c r="BB11" i="67"/>
  <c r="BA11" i="67"/>
  <c r="AZ11" i="67"/>
  <c r="AY11" i="67"/>
  <c r="AX11" i="67"/>
  <c r="AW11" i="67"/>
  <c r="AV11" i="67"/>
  <c r="AU11" i="67"/>
  <c r="AT11" i="67"/>
  <c r="AS11" i="67"/>
  <c r="AR11" i="67"/>
  <c r="AQ11" i="67"/>
  <c r="AP11" i="67"/>
  <c r="AO11" i="67"/>
  <c r="AN11" i="67"/>
  <c r="AM11" i="67"/>
  <c r="AL11" i="67"/>
  <c r="AK11" i="67"/>
  <c r="AG11" i="67"/>
  <c r="BU10" i="67"/>
  <c r="BT10" i="67"/>
  <c r="BS10" i="67"/>
  <c r="BR10" i="67"/>
  <c r="BQ10" i="67"/>
  <c r="BE10" i="67"/>
  <c r="BD10" i="67"/>
  <c r="BB10" i="67"/>
  <c r="BA10" i="67"/>
  <c r="AZ10" i="67"/>
  <c r="AY10" i="67"/>
  <c r="AX10" i="67"/>
  <c r="AW10" i="67"/>
  <c r="AV10" i="67"/>
  <c r="AU10" i="67"/>
  <c r="AT10" i="67"/>
  <c r="AS10" i="67"/>
  <c r="AR10" i="67"/>
  <c r="AQ10" i="67"/>
  <c r="AP10" i="67"/>
  <c r="AO10" i="67"/>
  <c r="AN10" i="67"/>
  <c r="AM10" i="67"/>
  <c r="AL10" i="67"/>
  <c r="AK10" i="67"/>
  <c r="AG10" i="67"/>
  <c r="BU9" i="67"/>
  <c r="BT9" i="67"/>
  <c r="BS9" i="67"/>
  <c r="BR9" i="67"/>
  <c r="BQ9" i="67"/>
  <c r="BE9" i="67"/>
  <c r="BD9" i="67"/>
  <c r="BB9" i="67"/>
  <c r="BA9" i="67"/>
  <c r="AZ9" i="67"/>
  <c r="AY9" i="67"/>
  <c r="AX9" i="67"/>
  <c r="AW9" i="67"/>
  <c r="AV9" i="67"/>
  <c r="AU9" i="67"/>
  <c r="AT9" i="67"/>
  <c r="AS9" i="67"/>
  <c r="AR9" i="67"/>
  <c r="AQ9" i="67"/>
  <c r="AP9" i="67"/>
  <c r="AO9" i="67"/>
  <c r="AN9" i="67"/>
  <c r="AM9" i="67"/>
  <c r="AL9" i="67"/>
  <c r="AK9" i="67"/>
  <c r="AG9" i="67"/>
  <c r="BU8" i="67"/>
  <c r="BT8" i="67"/>
  <c r="BS8" i="67"/>
  <c r="BR8" i="67"/>
  <c r="BQ8" i="67"/>
  <c r="BE8" i="67"/>
  <c r="BD8" i="67"/>
  <c r="BB8" i="67"/>
  <c r="BA8" i="67"/>
  <c r="AZ8" i="67"/>
  <c r="AY8" i="67"/>
  <c r="AX8" i="67"/>
  <c r="AW8" i="67"/>
  <c r="AV8" i="67"/>
  <c r="AU8" i="67"/>
  <c r="AT8" i="67"/>
  <c r="AS8" i="67"/>
  <c r="AR8" i="67"/>
  <c r="AQ8" i="67"/>
  <c r="AP8" i="67"/>
  <c r="AO8" i="67"/>
  <c r="AN8" i="67"/>
  <c r="AM8" i="67"/>
  <c r="AL8" i="67"/>
  <c r="AK8" i="67"/>
  <c r="AG8" i="67"/>
  <c r="BU7" i="67"/>
  <c r="BT7" i="67"/>
  <c r="BS7" i="67"/>
  <c r="BR7" i="67"/>
  <c r="BQ7" i="67"/>
  <c r="BE7" i="67"/>
  <c r="BD7" i="67"/>
  <c r="BB7" i="67"/>
  <c r="BA7" i="67"/>
  <c r="AZ7" i="67"/>
  <c r="AY7" i="67"/>
  <c r="AX7" i="67"/>
  <c r="AW7" i="67"/>
  <c r="AV7" i="67"/>
  <c r="AU7" i="67"/>
  <c r="AT7" i="67"/>
  <c r="AS7" i="67"/>
  <c r="AR7" i="67"/>
  <c r="AQ7" i="67"/>
  <c r="AP7" i="67"/>
  <c r="AO7" i="67"/>
  <c r="AN7" i="67"/>
  <c r="AM7" i="67"/>
  <c r="AL7" i="67"/>
  <c r="AK7" i="67"/>
  <c r="AG7" i="67"/>
  <c r="BU6" i="67"/>
  <c r="BT6" i="67"/>
  <c r="BS6" i="67"/>
  <c r="BR6" i="67"/>
  <c r="BQ6" i="67"/>
  <c r="BE6" i="67"/>
  <c r="BD6" i="67"/>
  <c r="BB6" i="67"/>
  <c r="BA6" i="67"/>
  <c r="AZ6" i="67"/>
  <c r="AY6" i="67"/>
  <c r="AX6" i="67"/>
  <c r="AW6" i="67"/>
  <c r="AV6" i="67"/>
  <c r="AU6" i="67"/>
  <c r="AT6" i="67"/>
  <c r="AS6" i="67"/>
  <c r="AR6" i="67"/>
  <c r="AQ6" i="67"/>
  <c r="AP6" i="67"/>
  <c r="AO6" i="67"/>
  <c r="AN6" i="67"/>
  <c r="AM6" i="67"/>
  <c r="AL6" i="67"/>
  <c r="AK6" i="67"/>
  <c r="AG6" i="67"/>
  <c r="BU5" i="67"/>
  <c r="BT5" i="67"/>
  <c r="BS5" i="67"/>
  <c r="BR5" i="67"/>
  <c r="BQ5" i="67"/>
  <c r="BE5" i="67"/>
  <c r="BD5" i="67"/>
  <c r="BB5" i="67"/>
  <c r="BA5" i="67"/>
  <c r="AZ5" i="67"/>
  <c r="AY5" i="67"/>
  <c r="AX5" i="67"/>
  <c r="AW5" i="67"/>
  <c r="AV5" i="67"/>
  <c r="AU5" i="67"/>
  <c r="AT5" i="67"/>
  <c r="AS5" i="67"/>
  <c r="AR5" i="67"/>
  <c r="AQ5" i="67"/>
  <c r="AP5" i="67"/>
  <c r="AO5" i="67"/>
  <c r="AN5" i="67"/>
  <c r="AM5" i="67"/>
  <c r="AL5" i="67"/>
  <c r="AK5" i="67"/>
  <c r="AG5" i="67"/>
  <c r="BU4" i="67"/>
  <c r="BT4" i="67"/>
  <c r="BS4" i="67"/>
  <c r="BR4" i="67"/>
  <c r="BQ4" i="67"/>
  <c r="BE4" i="67"/>
  <c r="BD4" i="67"/>
  <c r="BB4" i="67"/>
  <c r="BA4" i="67"/>
  <c r="AZ4" i="67"/>
  <c r="AY4" i="67"/>
  <c r="AX4" i="67"/>
  <c r="AW4" i="67"/>
  <c r="AV4" i="67"/>
  <c r="AU4" i="67"/>
  <c r="AT4" i="67"/>
  <c r="AS4" i="67"/>
  <c r="AR4" i="67"/>
  <c r="AQ4" i="67"/>
  <c r="AP4" i="67"/>
  <c r="AO4" i="67"/>
  <c r="AN4" i="67"/>
  <c r="AM4" i="67"/>
  <c r="AL4" i="67"/>
  <c r="AK4" i="67"/>
  <c r="AG4" i="67"/>
  <c r="BY8" i="67"/>
  <c r="BY34" i="67"/>
  <c r="BY33" i="67"/>
  <c r="BY32" i="67"/>
  <c r="BY31" i="67"/>
  <c r="BY30" i="67"/>
  <c r="BY29" i="67"/>
  <c r="BY28" i="67"/>
  <c r="BY27" i="67"/>
  <c r="BY26" i="67"/>
  <c r="BY25" i="67"/>
  <c r="BY23" i="67"/>
  <c r="BY22" i="67"/>
  <c r="BY21" i="67"/>
  <c r="BY20" i="67"/>
  <c r="BY19" i="67"/>
  <c r="BY17" i="67"/>
  <c r="BY15" i="67"/>
  <c r="BY16" i="67"/>
  <c r="BY14" i="67"/>
  <c r="BY7" i="67"/>
  <c r="BY4" i="67"/>
  <c r="BY6" i="67"/>
  <c r="BY3" i="67"/>
  <c r="BY5" i="67"/>
  <c r="BZ25" i="67"/>
  <c r="BZ15" i="67"/>
  <c r="BZ16" i="67"/>
  <c r="BE3" i="67"/>
  <c r="BY36" i="67"/>
  <c r="BZ36" i="67"/>
  <c r="BY9" i="67"/>
  <c r="AK3" i="67"/>
  <c r="BZ22" i="67"/>
  <c r="BD3" i="67"/>
  <c r="AG3" i="67"/>
  <c r="AG1000" i="63"/>
  <c r="AG999" i="63"/>
  <c r="AG998" i="63"/>
  <c r="AG997" i="63"/>
  <c r="AG996" i="63"/>
  <c r="AG995" i="63"/>
  <c r="AG994" i="63"/>
  <c r="AG993" i="63"/>
  <c r="AG992" i="63"/>
  <c r="AG991" i="63"/>
  <c r="AG990" i="63"/>
  <c r="AG989" i="63"/>
  <c r="AG988" i="63"/>
  <c r="AG987" i="63"/>
  <c r="AG986" i="63"/>
  <c r="AG985" i="63"/>
  <c r="AG984" i="63"/>
  <c r="AG983" i="63"/>
  <c r="AG982" i="63"/>
  <c r="AG981" i="63"/>
  <c r="AG980" i="63"/>
  <c r="AG979" i="63"/>
  <c r="AG978" i="63"/>
  <c r="AG977" i="63"/>
  <c r="AG976" i="63"/>
  <c r="AG975" i="63"/>
  <c r="AG974" i="63"/>
  <c r="AG973" i="63"/>
  <c r="AG972" i="63"/>
  <c r="AG971" i="63"/>
  <c r="AG970" i="63"/>
  <c r="AG969" i="63"/>
  <c r="AG968" i="63"/>
  <c r="AG967" i="63"/>
  <c r="AG966" i="63"/>
  <c r="AG965" i="63"/>
  <c r="AG964" i="63"/>
  <c r="AG963" i="63"/>
  <c r="AG962" i="63"/>
  <c r="AG961" i="63"/>
  <c r="AG960" i="63"/>
  <c r="AG959" i="63"/>
  <c r="AG958" i="63"/>
  <c r="AG957" i="63"/>
  <c r="AG956" i="63"/>
  <c r="AG955" i="63"/>
  <c r="AG954" i="63"/>
  <c r="AG953" i="63"/>
  <c r="AG952" i="63"/>
  <c r="AG951" i="63"/>
  <c r="AG950" i="63"/>
  <c r="AG949" i="63"/>
  <c r="AG948" i="63"/>
  <c r="AG947" i="63"/>
  <c r="AG946" i="63"/>
  <c r="AG945" i="63"/>
  <c r="AG944" i="63"/>
  <c r="AG943" i="63"/>
  <c r="AG942" i="63"/>
  <c r="AG941" i="63"/>
  <c r="AG940" i="63"/>
  <c r="AG939" i="63"/>
  <c r="AG938" i="63"/>
  <c r="AG937" i="63"/>
  <c r="AG936" i="63"/>
  <c r="AG935" i="63"/>
  <c r="AG934" i="63"/>
  <c r="AG933" i="63"/>
  <c r="AG932" i="63"/>
  <c r="AG931" i="63"/>
  <c r="AG930" i="63"/>
  <c r="AG929" i="63"/>
  <c r="AG928" i="63"/>
  <c r="AG927" i="63"/>
  <c r="AG926" i="63"/>
  <c r="AG925" i="63"/>
  <c r="AG924" i="63"/>
  <c r="AG923" i="63"/>
  <c r="AG922" i="63"/>
  <c r="AG921" i="63"/>
  <c r="AG920" i="63"/>
  <c r="AG919" i="63"/>
  <c r="AG918" i="63"/>
  <c r="AG917" i="63"/>
  <c r="AG916" i="63"/>
  <c r="AG915" i="63"/>
  <c r="AG914" i="63"/>
  <c r="AG913" i="63"/>
  <c r="AG912" i="63"/>
  <c r="AG911" i="63"/>
  <c r="AG910" i="63"/>
  <c r="AG909" i="63"/>
  <c r="AG908" i="63"/>
  <c r="AG907" i="63"/>
  <c r="AG906" i="63"/>
  <c r="AG905" i="63"/>
  <c r="AG904" i="63"/>
  <c r="AG903" i="63"/>
  <c r="AG902" i="63"/>
  <c r="AG901" i="63"/>
  <c r="AG900" i="63"/>
  <c r="AG899" i="63"/>
  <c r="AG898" i="63"/>
  <c r="AG897" i="63"/>
  <c r="AG896" i="63"/>
  <c r="AG895" i="63"/>
  <c r="AG894" i="63"/>
  <c r="AG893" i="63"/>
  <c r="AG892" i="63"/>
  <c r="AG891" i="63"/>
  <c r="AG890" i="63"/>
  <c r="AG889" i="63"/>
  <c r="AG888" i="63"/>
  <c r="AG887" i="63"/>
  <c r="AG886" i="63"/>
  <c r="AG885" i="63"/>
  <c r="AG884" i="63"/>
  <c r="AG883" i="63"/>
  <c r="AG882" i="63"/>
  <c r="AG881" i="63"/>
  <c r="AG880" i="63"/>
  <c r="AG879" i="63"/>
  <c r="AG878" i="63"/>
  <c r="AG877" i="63"/>
  <c r="AG876" i="63"/>
  <c r="AG875" i="63"/>
  <c r="AG874" i="63"/>
  <c r="AG873" i="63"/>
  <c r="AG872" i="63"/>
  <c r="AG871" i="63"/>
  <c r="AG870" i="63"/>
  <c r="AG869" i="63"/>
  <c r="AG868" i="63"/>
  <c r="AG867" i="63"/>
  <c r="AG866" i="63"/>
  <c r="AG865" i="63"/>
  <c r="AG864" i="63"/>
  <c r="AG863" i="63"/>
  <c r="AG862" i="63"/>
  <c r="AG861" i="63"/>
  <c r="AG860" i="63"/>
  <c r="AG859" i="63"/>
  <c r="AG858" i="63"/>
  <c r="AG857" i="63"/>
  <c r="AG856" i="63"/>
  <c r="AG855" i="63"/>
  <c r="AG854" i="63"/>
  <c r="AG853" i="63"/>
  <c r="AG852" i="63"/>
  <c r="AG851" i="63"/>
  <c r="AG850" i="63"/>
  <c r="AG849" i="63"/>
  <c r="AG848" i="63"/>
  <c r="AG847" i="63"/>
  <c r="AG846" i="63"/>
  <c r="AG845" i="63"/>
  <c r="AG844" i="63"/>
  <c r="AG843" i="63"/>
  <c r="AG842" i="63"/>
  <c r="AG841" i="63"/>
  <c r="AG840" i="63"/>
  <c r="AG839" i="63"/>
  <c r="AG838" i="63"/>
  <c r="AG837" i="63"/>
  <c r="AG836" i="63"/>
  <c r="AG835" i="63"/>
  <c r="AG834" i="63"/>
  <c r="AG833" i="63"/>
  <c r="AG832" i="63"/>
  <c r="AG831" i="63"/>
  <c r="AG830" i="63"/>
  <c r="AG829" i="63"/>
  <c r="AG828" i="63"/>
  <c r="AG827" i="63"/>
  <c r="AG826" i="63"/>
  <c r="AG825" i="63"/>
  <c r="AG824" i="63"/>
  <c r="AG823" i="63"/>
  <c r="AG822" i="63"/>
  <c r="AG821" i="63"/>
  <c r="AG820" i="63"/>
  <c r="AG819" i="63"/>
  <c r="AG818" i="63"/>
  <c r="AG817" i="63"/>
  <c r="AG816" i="63"/>
  <c r="AG815" i="63"/>
  <c r="AG814" i="63"/>
  <c r="AG813" i="63"/>
  <c r="AG812" i="63"/>
  <c r="AG811" i="63"/>
  <c r="AG810" i="63"/>
  <c r="AG809" i="63"/>
  <c r="AG808" i="63"/>
  <c r="AG807" i="63"/>
  <c r="AG806" i="63"/>
  <c r="AG805" i="63"/>
  <c r="AG804" i="63"/>
  <c r="AG803" i="63"/>
  <c r="AG802" i="63"/>
  <c r="AG801" i="63"/>
  <c r="AG800" i="63"/>
  <c r="AG799" i="63"/>
  <c r="AG798" i="63"/>
  <c r="AG797" i="63"/>
  <c r="AG796" i="63"/>
  <c r="AG795" i="63"/>
  <c r="AG794" i="63"/>
  <c r="AG793" i="63"/>
  <c r="AG792" i="63"/>
  <c r="AG791" i="63"/>
  <c r="AG790" i="63"/>
  <c r="AG789" i="63"/>
  <c r="AG788" i="63"/>
  <c r="AG787" i="63"/>
  <c r="AG786" i="63"/>
  <c r="AG785" i="63"/>
  <c r="AG784" i="63"/>
  <c r="AG783" i="63"/>
  <c r="AG782" i="63"/>
  <c r="AG781" i="63"/>
  <c r="AG780" i="63"/>
  <c r="AG779" i="63"/>
  <c r="AG778" i="63"/>
  <c r="AG777" i="63"/>
  <c r="AG776" i="63"/>
  <c r="AG775" i="63"/>
  <c r="AG774" i="63"/>
  <c r="AG773" i="63"/>
  <c r="AG772" i="63"/>
  <c r="AG771" i="63"/>
  <c r="AG770" i="63"/>
  <c r="AG769" i="63"/>
  <c r="AG768" i="63"/>
  <c r="AG767" i="63"/>
  <c r="AG766" i="63"/>
  <c r="AG765" i="63"/>
  <c r="AG764" i="63"/>
  <c r="AG763" i="63"/>
  <c r="AG762" i="63"/>
  <c r="AG761" i="63"/>
  <c r="AG760" i="63"/>
  <c r="AG759" i="63"/>
  <c r="AG758" i="63"/>
  <c r="AG757" i="63"/>
  <c r="AG756" i="63"/>
  <c r="AG755" i="63"/>
  <c r="AG754" i="63"/>
  <c r="AG753" i="63"/>
  <c r="AG752" i="63"/>
  <c r="AG751" i="63"/>
  <c r="AG750" i="63"/>
  <c r="AG749" i="63"/>
  <c r="AG748" i="63"/>
  <c r="AG747" i="63"/>
  <c r="AG746" i="63"/>
  <c r="AG745" i="63"/>
  <c r="AG744" i="63"/>
  <c r="AG743" i="63"/>
  <c r="AG742" i="63"/>
  <c r="AG741" i="63"/>
  <c r="AG740" i="63"/>
  <c r="AG739" i="63"/>
  <c r="AG738" i="63"/>
  <c r="AG737" i="63"/>
  <c r="AG736" i="63"/>
  <c r="AG735" i="63"/>
  <c r="AG734" i="63"/>
  <c r="AG733" i="63"/>
  <c r="AG732" i="63"/>
  <c r="AG731" i="63"/>
  <c r="AG730" i="63"/>
  <c r="AG729" i="63"/>
  <c r="AG728" i="63"/>
  <c r="AG727" i="63"/>
  <c r="AG726" i="63"/>
  <c r="AG725" i="63"/>
  <c r="AG724" i="63"/>
  <c r="AG723" i="63"/>
  <c r="AG722" i="63"/>
  <c r="AG721" i="63"/>
  <c r="AG720" i="63"/>
  <c r="AG719" i="63"/>
  <c r="AG718" i="63"/>
  <c r="AG717" i="63"/>
  <c r="AG716" i="63"/>
  <c r="AG715" i="63"/>
  <c r="AG714" i="63"/>
  <c r="AG713" i="63"/>
  <c r="AG712" i="63"/>
  <c r="AG711" i="63"/>
  <c r="AG710" i="63"/>
  <c r="AG709" i="63"/>
  <c r="AG708" i="63"/>
  <c r="AG707" i="63"/>
  <c r="AG706" i="63"/>
  <c r="AG705" i="63"/>
  <c r="AG704" i="63"/>
  <c r="AG703" i="63"/>
  <c r="AG702" i="63"/>
  <c r="AG701" i="63"/>
  <c r="AG700" i="63"/>
  <c r="AG699" i="63"/>
  <c r="AG698" i="63"/>
  <c r="AG697" i="63"/>
  <c r="AG696" i="63"/>
  <c r="AG695" i="63"/>
  <c r="AG694" i="63"/>
  <c r="AG693" i="63"/>
  <c r="AG692" i="63"/>
  <c r="AG691" i="63"/>
  <c r="AG690" i="63"/>
  <c r="AG689" i="63"/>
  <c r="AG688" i="63"/>
  <c r="AG687" i="63"/>
  <c r="AG686" i="63"/>
  <c r="AG685" i="63"/>
  <c r="AG684" i="63"/>
  <c r="AG683" i="63"/>
  <c r="AG682" i="63"/>
  <c r="AG681" i="63"/>
  <c r="AG680" i="63"/>
  <c r="AG679" i="63"/>
  <c r="AG678" i="63"/>
  <c r="AG677" i="63"/>
  <c r="AG676" i="63"/>
  <c r="AG675" i="63"/>
  <c r="AG674" i="63"/>
  <c r="AG673" i="63"/>
  <c r="AG672" i="63"/>
  <c r="AG671" i="63"/>
  <c r="AG670" i="63"/>
  <c r="AG669" i="63"/>
  <c r="AG668" i="63"/>
  <c r="AG667" i="63"/>
  <c r="AG666" i="63"/>
  <c r="AG665" i="63"/>
  <c r="AG664" i="63"/>
  <c r="AG663" i="63"/>
  <c r="AG662" i="63"/>
  <c r="AG661" i="63"/>
  <c r="AG660" i="63"/>
  <c r="AG659" i="63"/>
  <c r="AG658" i="63"/>
  <c r="AG657" i="63"/>
  <c r="AG656" i="63"/>
  <c r="AG655" i="63"/>
  <c r="AG654" i="63"/>
  <c r="AG653" i="63"/>
  <c r="AG652" i="63"/>
  <c r="AG651" i="63"/>
  <c r="AG650" i="63"/>
  <c r="AG649" i="63"/>
  <c r="AG648" i="63"/>
  <c r="AG647" i="63"/>
  <c r="AG646" i="63"/>
  <c r="AG645" i="63"/>
  <c r="AG644" i="63"/>
  <c r="AG643" i="63"/>
  <c r="AG642" i="63"/>
  <c r="AG641" i="63"/>
  <c r="AG640" i="63"/>
  <c r="AG639" i="63"/>
  <c r="AG638" i="63"/>
  <c r="AG637" i="63"/>
  <c r="AG636" i="63"/>
  <c r="AG635" i="63"/>
  <c r="AG634" i="63"/>
  <c r="AG633" i="63"/>
  <c r="AG632" i="63"/>
  <c r="AG631" i="63"/>
  <c r="AG630" i="63"/>
  <c r="AG629" i="63"/>
  <c r="AG628" i="63"/>
  <c r="AG627" i="63"/>
  <c r="AG626" i="63"/>
  <c r="AG625" i="63"/>
  <c r="AG624" i="63"/>
  <c r="AG623" i="63"/>
  <c r="AG622" i="63"/>
  <c r="AG621" i="63"/>
  <c r="AG620" i="63"/>
  <c r="AG619" i="63"/>
  <c r="AG618" i="63"/>
  <c r="AG617" i="63"/>
  <c r="AG616" i="63"/>
  <c r="AG615" i="63"/>
  <c r="AG614" i="63"/>
  <c r="AG613" i="63"/>
  <c r="AG612" i="63"/>
  <c r="AG611" i="63"/>
  <c r="AG610" i="63"/>
  <c r="AG609" i="63"/>
  <c r="AG608" i="63"/>
  <c r="AG607" i="63"/>
  <c r="AG606" i="63"/>
  <c r="AG605" i="63"/>
  <c r="AG604" i="63"/>
  <c r="AG603" i="63"/>
  <c r="AG602" i="63"/>
  <c r="AG601" i="63"/>
  <c r="AG600" i="63"/>
  <c r="AG599" i="63"/>
  <c r="AG598" i="63"/>
  <c r="AG597" i="63"/>
  <c r="AG596" i="63"/>
  <c r="AG595" i="63"/>
  <c r="AG594" i="63"/>
  <c r="AG593" i="63"/>
  <c r="AG592" i="63"/>
  <c r="AG591" i="63"/>
  <c r="AG590" i="63"/>
  <c r="AG589" i="63"/>
  <c r="AG588" i="63"/>
  <c r="AG587" i="63"/>
  <c r="AG586" i="63"/>
  <c r="AG585" i="63"/>
  <c r="AG584" i="63"/>
  <c r="AG583" i="63"/>
  <c r="AG582" i="63"/>
  <c r="AG581" i="63"/>
  <c r="AG580" i="63"/>
  <c r="AG579" i="63"/>
  <c r="AG578" i="63"/>
  <c r="AG577" i="63"/>
  <c r="AG576" i="63"/>
  <c r="AG575" i="63"/>
  <c r="AG574" i="63"/>
  <c r="AG573" i="63"/>
  <c r="AG572" i="63"/>
  <c r="AG571" i="63"/>
  <c r="AG570" i="63"/>
  <c r="AG569" i="63"/>
  <c r="AG568" i="63"/>
  <c r="AG567" i="63"/>
  <c r="AG566" i="63"/>
  <c r="AG565" i="63"/>
  <c r="AG564" i="63"/>
  <c r="AG563" i="63"/>
  <c r="AG562" i="63"/>
  <c r="AG561" i="63"/>
  <c r="AG560" i="63"/>
  <c r="AG559" i="63"/>
  <c r="AG558" i="63"/>
  <c r="AG557" i="63"/>
  <c r="AG556" i="63"/>
  <c r="AG555" i="63"/>
  <c r="AG554" i="63"/>
  <c r="AG553" i="63"/>
  <c r="AG552" i="63"/>
  <c r="AG551" i="63"/>
  <c r="AG550" i="63"/>
  <c r="AG549" i="63"/>
  <c r="AG548" i="63"/>
  <c r="AG547" i="63"/>
  <c r="AG546" i="63"/>
  <c r="AG545" i="63"/>
  <c r="AG544" i="63"/>
  <c r="AG543" i="63"/>
  <c r="AG542" i="63"/>
  <c r="AG541" i="63"/>
  <c r="AG540" i="63"/>
  <c r="AG539" i="63"/>
  <c r="AG538" i="63"/>
  <c r="AG537" i="63"/>
  <c r="AG536" i="63"/>
  <c r="AG535" i="63"/>
  <c r="AG534" i="63"/>
  <c r="AG533" i="63"/>
  <c r="AG532" i="63"/>
  <c r="AG531" i="63"/>
  <c r="AG530" i="63"/>
  <c r="AG529" i="63"/>
  <c r="AG528" i="63"/>
  <c r="AG527" i="63"/>
  <c r="AG526" i="63"/>
  <c r="AG525" i="63"/>
  <c r="AG524" i="63"/>
  <c r="AG523" i="63"/>
  <c r="AG522" i="63"/>
  <c r="AG521" i="63"/>
  <c r="AG520" i="63"/>
  <c r="AG519" i="63"/>
  <c r="AG518" i="63"/>
  <c r="AG517" i="63"/>
  <c r="AG516" i="63"/>
  <c r="AG515" i="63"/>
  <c r="AG514" i="63"/>
  <c r="AG513" i="63"/>
  <c r="AG512" i="63"/>
  <c r="AG511" i="63"/>
  <c r="AG510" i="63"/>
  <c r="AG509" i="63"/>
  <c r="AG508" i="63"/>
  <c r="AG507" i="63"/>
  <c r="AG506" i="63"/>
  <c r="AG505" i="63"/>
  <c r="AG504" i="63"/>
  <c r="AG503" i="63"/>
  <c r="AG502" i="63"/>
  <c r="AG501" i="63"/>
  <c r="AG500" i="63"/>
  <c r="AG499" i="63"/>
  <c r="AG498" i="63"/>
  <c r="AG497" i="63"/>
  <c r="AG496" i="63"/>
  <c r="AG495" i="63"/>
  <c r="AG494" i="63"/>
  <c r="AG493" i="63"/>
  <c r="AG492" i="63"/>
  <c r="AG491" i="63"/>
  <c r="AG490" i="63"/>
  <c r="AG489" i="63"/>
  <c r="AG488" i="63"/>
  <c r="AG487" i="63"/>
  <c r="AG486" i="63"/>
  <c r="AG485" i="63"/>
  <c r="AG484" i="63"/>
  <c r="AG483" i="63"/>
  <c r="AG482" i="63"/>
  <c r="AG481" i="63"/>
  <c r="AG480" i="63"/>
  <c r="AG479" i="63"/>
  <c r="AG478" i="63"/>
  <c r="AG477" i="63"/>
  <c r="AG476" i="63"/>
  <c r="AG475" i="63"/>
  <c r="AG474" i="63"/>
  <c r="AG473" i="63"/>
  <c r="AG472" i="63"/>
  <c r="AG471" i="63"/>
  <c r="AG470" i="63"/>
  <c r="AG469" i="63"/>
  <c r="AG468" i="63"/>
  <c r="AG467" i="63"/>
  <c r="AG466" i="63"/>
  <c r="AG465" i="63"/>
  <c r="AG464" i="63"/>
  <c r="AG463" i="63"/>
  <c r="AG462" i="63"/>
  <c r="AG461" i="63"/>
  <c r="AG460" i="63"/>
  <c r="AG459" i="63"/>
  <c r="AG458" i="63"/>
  <c r="AG457" i="63"/>
  <c r="AG456" i="63"/>
  <c r="AG455" i="63"/>
  <c r="AG454" i="63"/>
  <c r="AG453" i="63"/>
  <c r="AG452" i="63"/>
  <c r="AG451" i="63"/>
  <c r="AG450" i="63"/>
  <c r="AG449" i="63"/>
  <c r="AG448" i="63"/>
  <c r="AG447" i="63"/>
  <c r="AG446" i="63"/>
  <c r="AG445" i="63"/>
  <c r="AG444" i="63"/>
  <c r="AG443" i="63"/>
  <c r="AG442" i="63"/>
  <c r="AG441" i="63"/>
  <c r="AG440" i="63"/>
  <c r="AG439" i="63"/>
  <c r="AG438" i="63"/>
  <c r="AG437" i="63"/>
  <c r="AG436" i="63"/>
  <c r="AG435" i="63"/>
  <c r="AG434" i="63"/>
  <c r="AG433" i="63"/>
  <c r="AG432" i="63"/>
  <c r="AG431" i="63"/>
  <c r="AG430" i="63"/>
  <c r="AG429" i="63"/>
  <c r="AG428" i="63"/>
  <c r="AG427" i="63"/>
  <c r="AG426" i="63"/>
  <c r="AG425" i="63"/>
  <c r="AG424" i="63"/>
  <c r="AG423" i="63"/>
  <c r="AG422" i="63"/>
  <c r="AG421" i="63"/>
  <c r="AG420" i="63"/>
  <c r="AG419" i="63"/>
  <c r="AG418" i="63"/>
  <c r="AG417" i="63"/>
  <c r="AG416" i="63"/>
  <c r="AG415" i="63"/>
  <c r="AG414" i="63"/>
  <c r="AG413" i="63"/>
  <c r="AG412" i="63"/>
  <c r="AG411" i="63"/>
  <c r="AG410" i="63"/>
  <c r="AG409" i="63"/>
  <c r="AG408" i="63"/>
  <c r="AG407" i="63"/>
  <c r="AG406" i="63"/>
  <c r="AG405" i="63"/>
  <c r="AG404" i="63"/>
  <c r="AG403" i="63"/>
  <c r="AG402" i="63"/>
  <c r="AG401" i="63"/>
  <c r="AG400" i="63"/>
  <c r="AG399" i="63"/>
  <c r="AG398" i="63"/>
  <c r="AG397" i="63"/>
  <c r="AG396" i="63"/>
  <c r="AG395" i="63"/>
  <c r="AG394" i="63"/>
  <c r="AG393" i="63"/>
  <c r="AG392" i="63"/>
  <c r="AG391" i="63"/>
  <c r="AG390" i="63"/>
  <c r="AG389" i="63"/>
  <c r="AG388" i="63"/>
  <c r="AG387" i="63"/>
  <c r="AG386" i="63"/>
  <c r="AG385" i="63"/>
  <c r="AG384" i="63"/>
  <c r="AG383" i="63"/>
  <c r="AG382" i="63"/>
  <c r="AG381" i="63"/>
  <c r="AG380" i="63"/>
  <c r="AG379" i="63"/>
  <c r="AG378" i="63"/>
  <c r="AG377" i="63"/>
  <c r="AG376" i="63"/>
  <c r="AG375" i="63"/>
  <c r="AG374" i="63"/>
  <c r="AG373" i="63"/>
  <c r="AG372" i="63"/>
  <c r="AG371" i="63"/>
  <c r="AG370" i="63"/>
  <c r="AG369" i="63"/>
  <c r="AG368" i="63"/>
  <c r="AG367" i="63"/>
  <c r="AG366" i="63"/>
  <c r="AG365" i="63"/>
  <c r="AG364" i="63"/>
  <c r="AG363" i="63"/>
  <c r="AG362" i="63"/>
  <c r="AG361" i="63"/>
  <c r="AG360" i="63"/>
  <c r="AG359" i="63"/>
  <c r="AG358" i="63"/>
  <c r="AG357" i="63"/>
  <c r="AG356" i="63"/>
  <c r="AG355" i="63"/>
  <c r="AG354" i="63"/>
  <c r="AG353" i="63"/>
  <c r="AG352" i="63"/>
  <c r="AG351" i="63"/>
  <c r="AG350" i="63"/>
  <c r="AG349" i="63"/>
  <c r="AG348" i="63"/>
  <c r="AG347" i="63"/>
  <c r="AG346" i="63"/>
  <c r="AG345" i="63"/>
  <c r="AG344" i="63"/>
  <c r="AG343" i="63"/>
  <c r="AG342" i="63"/>
  <c r="AG341" i="63"/>
  <c r="AG340" i="63"/>
  <c r="AG339" i="63"/>
  <c r="AG338" i="63"/>
  <c r="AG337" i="63"/>
  <c r="AG336" i="63"/>
  <c r="AG335" i="63"/>
  <c r="AG334" i="63"/>
  <c r="AG333" i="63"/>
  <c r="AG332" i="63"/>
  <c r="AG331" i="63"/>
  <c r="AG330" i="63"/>
  <c r="AG329" i="63"/>
  <c r="AG328" i="63"/>
  <c r="AG327" i="63"/>
  <c r="AG326" i="63"/>
  <c r="AG325" i="63"/>
  <c r="AG324" i="63"/>
  <c r="AG323" i="63"/>
  <c r="AG322" i="63"/>
  <c r="AG321" i="63"/>
  <c r="AG320" i="63"/>
  <c r="AG319" i="63"/>
  <c r="AG318" i="63"/>
  <c r="AG317" i="63"/>
  <c r="AG316" i="63"/>
  <c r="AG315" i="63"/>
  <c r="AG314" i="63"/>
  <c r="AG313" i="63"/>
  <c r="AG312" i="63"/>
  <c r="AG311" i="63"/>
  <c r="AG310" i="63"/>
  <c r="AG309" i="63"/>
  <c r="AG308" i="63"/>
  <c r="AG307" i="63"/>
  <c r="AG306" i="63"/>
  <c r="AG305" i="63"/>
  <c r="AG304" i="63"/>
  <c r="AG303" i="63"/>
  <c r="AG302" i="63"/>
  <c r="AG301" i="63"/>
  <c r="AG300" i="63"/>
  <c r="AG299" i="63"/>
  <c r="AG298" i="63"/>
  <c r="AG297" i="63"/>
  <c r="AG296" i="63"/>
  <c r="AG295" i="63"/>
  <c r="AG294" i="63"/>
  <c r="AG293" i="63"/>
  <c r="AG292" i="63"/>
  <c r="AG291" i="63"/>
  <c r="AG290" i="63"/>
  <c r="AG289" i="63"/>
  <c r="AG288" i="63"/>
  <c r="AG287" i="63"/>
  <c r="AG286" i="63"/>
  <c r="AG285" i="63"/>
  <c r="AG284" i="63"/>
  <c r="AG283" i="63"/>
  <c r="AG282" i="63"/>
  <c r="AG281" i="63"/>
  <c r="AG280" i="63"/>
  <c r="AG279" i="63"/>
  <c r="AG278" i="63"/>
  <c r="AG277" i="63"/>
  <c r="AG276" i="63"/>
  <c r="AG275" i="63"/>
  <c r="AG274" i="63"/>
  <c r="AG273" i="63"/>
  <c r="AG272" i="63"/>
  <c r="AG271" i="63"/>
  <c r="AG270" i="63"/>
  <c r="AG269" i="63"/>
  <c r="AG268" i="63"/>
  <c r="AG267" i="63"/>
  <c r="AG266" i="63"/>
  <c r="AG265" i="63"/>
  <c r="AG264" i="63"/>
  <c r="AG263" i="63"/>
  <c r="AG262" i="63"/>
  <c r="AG261" i="63"/>
  <c r="AG260" i="63"/>
  <c r="AG259" i="63"/>
  <c r="AG258" i="63"/>
  <c r="AG257" i="63"/>
  <c r="AG256" i="63"/>
  <c r="AG255" i="63"/>
  <c r="AG254" i="63"/>
  <c r="AG253" i="63"/>
  <c r="AG252" i="63"/>
  <c r="AG251" i="63"/>
  <c r="AG250" i="63"/>
  <c r="AG249" i="63"/>
  <c r="AG248" i="63"/>
  <c r="AG247" i="63"/>
  <c r="AG246" i="63"/>
  <c r="AG245" i="63"/>
  <c r="AG244" i="63"/>
  <c r="AG243" i="63"/>
  <c r="AG242" i="63"/>
  <c r="AG241" i="63"/>
  <c r="AG240" i="63"/>
  <c r="AG239" i="63"/>
  <c r="AG238" i="63"/>
  <c r="AG237" i="63"/>
  <c r="AG236" i="63"/>
  <c r="AG235" i="63"/>
  <c r="AG234" i="63"/>
  <c r="AG233" i="63"/>
  <c r="AG232" i="63"/>
  <c r="AG231" i="63"/>
  <c r="AG230" i="63"/>
  <c r="AG229" i="63"/>
  <c r="AG228" i="63"/>
  <c r="AG227" i="63"/>
  <c r="AG226" i="63"/>
  <c r="AG225" i="63"/>
  <c r="AG224" i="63"/>
  <c r="AG223" i="63"/>
  <c r="AG222" i="63"/>
  <c r="AG221" i="63"/>
  <c r="AG220" i="63"/>
  <c r="AG219" i="63"/>
  <c r="AG218" i="63"/>
  <c r="AG217" i="63"/>
  <c r="AG216" i="63"/>
  <c r="AG215" i="63"/>
  <c r="AG214" i="63"/>
  <c r="AG213" i="63"/>
  <c r="AG212" i="63"/>
  <c r="AG211" i="63"/>
  <c r="AG210" i="63"/>
  <c r="AG209" i="63"/>
  <c r="AG208" i="63"/>
  <c r="AG207" i="63"/>
  <c r="AG206" i="63"/>
  <c r="AG205" i="63"/>
  <c r="AG204" i="63"/>
  <c r="AG203" i="63"/>
  <c r="AG202" i="63"/>
  <c r="AG201" i="63"/>
  <c r="AG200" i="63"/>
  <c r="AG199" i="63"/>
  <c r="AG198" i="63"/>
  <c r="AG197" i="63"/>
  <c r="AG196" i="63"/>
  <c r="AG195" i="63"/>
  <c r="AG194" i="63"/>
  <c r="AG193" i="63"/>
  <c r="AG192" i="63"/>
  <c r="AG191" i="63"/>
  <c r="AG190" i="63"/>
  <c r="AG189" i="63"/>
  <c r="AG188" i="63"/>
  <c r="AG187" i="63"/>
  <c r="AG186" i="63"/>
  <c r="AG185" i="63"/>
  <c r="AG184" i="63"/>
  <c r="AG183" i="63"/>
  <c r="AG182" i="63"/>
  <c r="AG181" i="63"/>
  <c r="AG180" i="63"/>
  <c r="AG179" i="63"/>
  <c r="AG178" i="63"/>
  <c r="AG177" i="63"/>
  <c r="AG176" i="63"/>
  <c r="AG175" i="63"/>
  <c r="AG174" i="63"/>
  <c r="AG173" i="63"/>
  <c r="AG172" i="63"/>
  <c r="AG171" i="63"/>
  <c r="AG170" i="63"/>
  <c r="AG169" i="63"/>
  <c r="AG168" i="63"/>
  <c r="AG167" i="63"/>
  <c r="AG166" i="63"/>
  <c r="AG165" i="63"/>
  <c r="AG164" i="63"/>
  <c r="AG163" i="63"/>
  <c r="AG162" i="63"/>
  <c r="AG161" i="63"/>
  <c r="AG160" i="63"/>
  <c r="AG159" i="63"/>
  <c r="AG158" i="63"/>
  <c r="AG157" i="63"/>
  <c r="AG156" i="63"/>
  <c r="AG155" i="63"/>
  <c r="AG154" i="63"/>
  <c r="AG153" i="63"/>
  <c r="AG152" i="63"/>
  <c r="AG151" i="63"/>
  <c r="AG150" i="63"/>
  <c r="AG149" i="63"/>
  <c r="AG148" i="63"/>
  <c r="AG147" i="63"/>
  <c r="AG146" i="63"/>
  <c r="AG145" i="63"/>
  <c r="AG144" i="63"/>
  <c r="AG143" i="63"/>
  <c r="AG142" i="63"/>
  <c r="AG141" i="63"/>
  <c r="AG140" i="63"/>
  <c r="AG139" i="63"/>
  <c r="AG138" i="63"/>
  <c r="AG137" i="63"/>
  <c r="AG136" i="63"/>
  <c r="AG135" i="63"/>
  <c r="AG134" i="63"/>
  <c r="AG133" i="63"/>
  <c r="AG132" i="63"/>
  <c r="AG131" i="63"/>
  <c r="AG130" i="63"/>
  <c r="AG129" i="63"/>
  <c r="AG128" i="63"/>
  <c r="AG127" i="63"/>
  <c r="AG126" i="63"/>
  <c r="AG125" i="63"/>
  <c r="AG124" i="63"/>
  <c r="AG123" i="63"/>
  <c r="AG122" i="63"/>
  <c r="AG121" i="63"/>
  <c r="AG120" i="63"/>
  <c r="AG119" i="63"/>
  <c r="AG118" i="63"/>
  <c r="AG117" i="63"/>
  <c r="AG116" i="63"/>
  <c r="AG115" i="63"/>
  <c r="AG114" i="63"/>
  <c r="AG113" i="63"/>
  <c r="AG112" i="63"/>
  <c r="AG111" i="63"/>
  <c r="AG110" i="63"/>
  <c r="AG109" i="63"/>
  <c r="AG108" i="63"/>
  <c r="AG107" i="63"/>
  <c r="AG106" i="63"/>
  <c r="AG105" i="63"/>
  <c r="AG104" i="63"/>
  <c r="AG103" i="63"/>
  <c r="AG102" i="63"/>
  <c r="AG101" i="63"/>
  <c r="AG100" i="63"/>
  <c r="AG99" i="63"/>
  <c r="AG98" i="63"/>
  <c r="AG97" i="63"/>
  <c r="AG96" i="63"/>
  <c r="AG95" i="63"/>
  <c r="AG94" i="63"/>
  <c r="AG93" i="63"/>
  <c r="AG92" i="63"/>
  <c r="AG91" i="63"/>
  <c r="AG90" i="63"/>
  <c r="AG89" i="63"/>
  <c r="AG88" i="63"/>
  <c r="AG87" i="63"/>
  <c r="AG86" i="63"/>
  <c r="AG85" i="63"/>
  <c r="AG84" i="63"/>
  <c r="AG83" i="63"/>
  <c r="AG82" i="63"/>
  <c r="AG81" i="63"/>
  <c r="AG80" i="63"/>
  <c r="AG79" i="63"/>
  <c r="AG78" i="63"/>
  <c r="AG77" i="63"/>
  <c r="AG76" i="63"/>
  <c r="AG75" i="63"/>
  <c r="AG74" i="63"/>
  <c r="AG73" i="63"/>
  <c r="AG72" i="63"/>
  <c r="AG71" i="63"/>
  <c r="AG70" i="63"/>
  <c r="AG69" i="63"/>
  <c r="AG68" i="63"/>
  <c r="AG67" i="63"/>
  <c r="AG66" i="63"/>
  <c r="AG65" i="63"/>
  <c r="AG64" i="63"/>
  <c r="AG63" i="63"/>
  <c r="AG62" i="63"/>
  <c r="AG61" i="63"/>
  <c r="AG60" i="63"/>
  <c r="AG59" i="63"/>
  <c r="AG58" i="63"/>
  <c r="AG57" i="63"/>
  <c r="AG56" i="63"/>
  <c r="AG55" i="63"/>
  <c r="AG54" i="63"/>
  <c r="AG53" i="63"/>
  <c r="AG52" i="63"/>
  <c r="AG51" i="63"/>
  <c r="AG50" i="63"/>
  <c r="AG49" i="63"/>
  <c r="AG48" i="63"/>
  <c r="AG47" i="63"/>
  <c r="AG46" i="63"/>
  <c r="AG45" i="63"/>
  <c r="AG44" i="63"/>
  <c r="AG43" i="63"/>
  <c r="AG42" i="63"/>
  <c r="AG41" i="63"/>
  <c r="AG40" i="63"/>
  <c r="AG39" i="63"/>
  <c r="AG38" i="63"/>
  <c r="AG37" i="63"/>
  <c r="AG36" i="63"/>
  <c r="AG35" i="63"/>
  <c r="AG34" i="63"/>
  <c r="AG33" i="63"/>
  <c r="AG32" i="63"/>
  <c r="AG31" i="63"/>
  <c r="AG30" i="63"/>
  <c r="AG29" i="63"/>
  <c r="AG28" i="63"/>
  <c r="AG27" i="63"/>
  <c r="AG26" i="63"/>
  <c r="AG25" i="63"/>
  <c r="AG24" i="63"/>
  <c r="AG23" i="63"/>
  <c r="AG22" i="63"/>
  <c r="AG21" i="63"/>
  <c r="AG20" i="63"/>
  <c r="AG19" i="63"/>
  <c r="AG18" i="63"/>
  <c r="AG17" i="63"/>
  <c r="AG16" i="63"/>
  <c r="AG15" i="63"/>
  <c r="AG14" i="63"/>
  <c r="AG13" i="63"/>
  <c r="AG12" i="63"/>
  <c r="AG11" i="63"/>
  <c r="AG10" i="63"/>
  <c r="AG9" i="63"/>
  <c r="AG8" i="63"/>
  <c r="AG7" i="63"/>
  <c r="AG6" i="63"/>
  <c r="AG5" i="63"/>
  <c r="AG4" i="63"/>
  <c r="AG3" i="63"/>
  <c r="CF36" i="67"/>
  <c r="CF3" i="67"/>
  <c r="CF4" i="67"/>
  <c r="CF5" i="67"/>
  <c r="CF6" i="67"/>
  <c r="CF7" i="67"/>
  <c r="CF8" i="67"/>
  <c r="CF9" i="67"/>
  <c r="CF10" i="67"/>
  <c r="CF11" i="67"/>
  <c r="CF12" i="67"/>
  <c r="CF13" i="67"/>
  <c r="CF14" i="67"/>
  <c r="CF15" i="67"/>
  <c r="CF16" i="67"/>
  <c r="CF17" i="67"/>
  <c r="CF18" i="67"/>
  <c r="CF19" i="67"/>
  <c r="CF20" i="67"/>
  <c r="CF21" i="67"/>
  <c r="CF22" i="67"/>
  <c r="CF23" i="67"/>
  <c r="CF24" i="67"/>
  <c r="CF25" i="67"/>
  <c r="CF26" i="67"/>
  <c r="CF27" i="67"/>
  <c r="CF28" i="67"/>
  <c r="CF29" i="67"/>
  <c r="CF30" i="67"/>
  <c r="CF31" i="67"/>
  <c r="CF32" i="67"/>
  <c r="CF33" i="67"/>
  <c r="CF34" i="67"/>
  <c r="CF35" i="67"/>
  <c r="CD3" i="67"/>
  <c r="CD36" i="67"/>
  <c r="CD4" i="67"/>
  <c r="CD5" i="67"/>
  <c r="CD6" i="67"/>
  <c r="CD7" i="67"/>
  <c r="CD8" i="67"/>
  <c r="CD9" i="67"/>
  <c r="CD10" i="67"/>
  <c r="CD11" i="67"/>
  <c r="CD12" i="67"/>
  <c r="CD13" i="67"/>
  <c r="CD14" i="67"/>
  <c r="CD15" i="67"/>
  <c r="CD16" i="67"/>
  <c r="CD17" i="67"/>
  <c r="CD18" i="67"/>
  <c r="CD19" i="67"/>
  <c r="CD20" i="67"/>
  <c r="CD21" i="67"/>
  <c r="CD22" i="67"/>
  <c r="CD23" i="67"/>
  <c r="CD24" i="67"/>
  <c r="CD25" i="67"/>
  <c r="CD26" i="67"/>
  <c r="CD27" i="67"/>
  <c r="CD28" i="67"/>
  <c r="CD29" i="67"/>
  <c r="CD30" i="67"/>
  <c r="CD31" i="67"/>
  <c r="CD32" i="67"/>
  <c r="CD33" i="67"/>
  <c r="CD34" i="67"/>
  <c r="CD35" i="67"/>
  <c r="CB3" i="67"/>
  <c r="CB35" i="67"/>
  <c r="CB4" i="67"/>
  <c r="CB5" i="67"/>
  <c r="CB6" i="67"/>
  <c r="CB7" i="67"/>
  <c r="CB8" i="67"/>
  <c r="CB9" i="67"/>
  <c r="CB10" i="67"/>
  <c r="CB11" i="67"/>
  <c r="CB12" i="67"/>
  <c r="CB13" i="67"/>
  <c r="CB14" i="67"/>
  <c r="CB15" i="67"/>
  <c r="CB16" i="67"/>
  <c r="CB17" i="67"/>
  <c r="CB18" i="67"/>
  <c r="CB19" i="67"/>
  <c r="CB20" i="67"/>
  <c r="CB21" i="67"/>
  <c r="CB22" i="67"/>
  <c r="CB23" i="67"/>
  <c r="CB24" i="67"/>
  <c r="CB25" i="67"/>
  <c r="CB26" i="67"/>
  <c r="CB27" i="67"/>
  <c r="CB28" i="67"/>
  <c r="CB29" i="67"/>
  <c r="CB30" i="67"/>
  <c r="CB31" i="67"/>
  <c r="CB32" i="67"/>
  <c r="CB33" i="67"/>
  <c r="CB34" i="67"/>
  <c r="CB36" i="67"/>
  <c r="BB3" i="67"/>
  <c r="BZ23" i="67"/>
  <c r="AN3" i="67"/>
  <c r="BY18" i="67"/>
  <c r="BZ38" i="67"/>
  <c r="BY38" i="67"/>
  <c r="BY43" i="67"/>
  <c r="BY45" i="67"/>
  <c r="BY35" i="67"/>
  <c r="BY39" i="67"/>
  <c r="BY40" i="67"/>
  <c r="BZ21" i="67"/>
  <c r="BZ20" i="67"/>
  <c r="AM3" i="67"/>
  <c r="AW3" i="67"/>
  <c r="AP3" i="67"/>
  <c r="AO3" i="67"/>
  <c r="BZ30" i="67"/>
  <c r="BZ32" i="67"/>
  <c r="BZ31" i="67"/>
  <c r="AR3" i="67"/>
  <c r="AQ3" i="67"/>
  <c r="AV3" i="67"/>
  <c r="AU3" i="67"/>
  <c r="AS3" i="67"/>
  <c r="AT3" i="67"/>
  <c r="BA3" i="67"/>
  <c r="AZ3" i="67"/>
  <c r="AY3" i="67"/>
  <c r="AX3" i="67"/>
  <c r="AL3" i="67"/>
  <c r="CC3" i="67" a="1"/>
  <c r="CC3" i="67"/>
  <c r="CC4" i="67"/>
  <c r="CC5" i="67"/>
  <c r="CC6" i="67"/>
  <c r="CC7" i="67"/>
  <c r="CC8" i="67"/>
  <c r="CC9" i="67"/>
  <c r="CC10" i="67"/>
  <c r="CC11" i="67"/>
  <c r="CC12" i="67"/>
  <c r="CC13" i="67"/>
  <c r="CC14" i="67"/>
  <c r="CC15" i="67"/>
  <c r="CC16" i="67"/>
  <c r="CC17" i="67"/>
  <c r="CC18" i="67"/>
  <c r="CC19" i="67"/>
  <c r="CC20" i="67"/>
  <c r="CC21" i="67"/>
  <c r="CC22" i="67"/>
  <c r="CC23" i="67"/>
  <c r="CC24" i="67"/>
  <c r="CC25" i="67"/>
  <c r="CC26" i="67"/>
  <c r="CC27" i="67"/>
  <c r="CC28" i="67"/>
  <c r="CC29" i="67"/>
  <c r="CC30" i="67"/>
  <c r="CC31" i="67"/>
  <c r="CC32" i="67"/>
  <c r="CC33" i="67"/>
  <c r="CC34" i="67"/>
  <c r="CC35" i="67"/>
  <c r="CC36" i="67"/>
  <c r="BY37" i="67"/>
  <c r="BZ37" i="67"/>
  <c r="BZ29" i="67"/>
  <c r="BZ18" i="67"/>
  <c r="BZ28" i="67"/>
  <c r="BZ27" i="67"/>
  <c r="BZ26" i="67"/>
  <c r="CG3" i="67" a="1"/>
  <c r="CG3" i="67"/>
  <c r="CG4" i="67"/>
  <c r="CG5" i="67"/>
  <c r="CG6" i="67"/>
  <c r="CG7" i="67"/>
  <c r="CG8" i="67"/>
  <c r="CG9" i="67"/>
  <c r="CG10" i="67"/>
  <c r="CG11" i="67"/>
  <c r="CG12" i="67"/>
  <c r="CG13" i="67"/>
  <c r="CG14" i="67"/>
  <c r="CG15" i="67"/>
  <c r="CG16" i="67"/>
  <c r="CG17" i="67"/>
  <c r="CG18" i="67"/>
  <c r="CG19" i="67"/>
  <c r="CG20" i="67"/>
  <c r="CG21" i="67"/>
  <c r="CG22" i="67"/>
  <c r="CG23" i="67"/>
  <c r="CG24" i="67"/>
  <c r="CG25" i="67"/>
  <c r="CG26" i="67"/>
  <c r="CG27" i="67"/>
  <c r="CG28" i="67"/>
  <c r="CG29" i="67"/>
  <c r="CG30" i="67"/>
  <c r="CG31" i="67"/>
  <c r="CG32" i="67"/>
  <c r="CG33" i="67"/>
  <c r="CG34" i="67"/>
  <c r="CG35" i="67"/>
  <c r="CG36" i="67"/>
  <c r="BZ19" i="67"/>
  <c r="BZ34" i="67"/>
  <c r="BZ33" i="67"/>
  <c r="BZ17" i="67"/>
  <c r="CE3" i="67" a="1"/>
  <c r="CE3" i="67"/>
  <c r="CE4" i="67"/>
  <c r="CE5" i="67"/>
  <c r="CE6" i="67"/>
  <c r="CE7" i="67"/>
  <c r="CE8" i="67"/>
  <c r="CE9" i="67"/>
  <c r="CE10" i="67"/>
  <c r="CE11" i="67"/>
  <c r="CE12" i="67"/>
  <c r="CE13" i="67"/>
  <c r="CE14" i="67"/>
  <c r="CE15" i="67"/>
  <c r="CE16" i="67"/>
  <c r="CE17" i="67"/>
  <c r="CE18" i="67"/>
  <c r="CE19" i="67"/>
  <c r="CE20" i="67"/>
  <c r="CE21" i="67"/>
  <c r="CE22" i="67"/>
  <c r="CE23" i="67"/>
  <c r="CE24" i="67"/>
  <c r="CE25" i="67"/>
  <c r="CE26" i="67"/>
  <c r="CE27" i="67"/>
  <c r="CE28" i="67"/>
  <c r="CE29" i="67"/>
  <c r="CE30" i="67"/>
  <c r="CE31" i="67"/>
  <c r="CE32" i="67"/>
  <c r="CE33" i="67"/>
  <c r="CE34" i="67"/>
  <c r="CE35" i="67"/>
  <c r="CE36" i="67"/>
  <c r="CI3" i="67" a="1"/>
  <c r="CI3" i="67"/>
  <c r="CI4" i="67"/>
  <c r="CI5" i="67"/>
  <c r="CI6" i="67"/>
  <c r="CI7" i="67"/>
  <c r="CI8" i="67"/>
  <c r="CI9" i="67"/>
  <c r="CI10" i="67"/>
  <c r="CI11" i="67"/>
  <c r="CI12" i="67"/>
  <c r="CI13" i="67"/>
  <c r="CI14" i="67"/>
  <c r="CI15" i="67"/>
  <c r="CI16" i="67"/>
  <c r="CI17" i="67"/>
  <c r="CI18" i="67"/>
  <c r="CI19" i="67"/>
  <c r="CI20" i="67"/>
  <c r="CI21" i="67"/>
  <c r="CI22" i="67"/>
  <c r="CI23" i="67"/>
  <c r="CI24" i="67"/>
  <c r="CI25" i="67"/>
  <c r="CI26" i="67"/>
  <c r="CI27" i="67"/>
  <c r="CI28" i="67"/>
  <c r="CI29" i="67"/>
  <c r="CI30" i="67"/>
  <c r="CI31" i="67"/>
  <c r="CI32" i="67"/>
  <c r="CI33" i="67"/>
  <c r="CI34" i="67"/>
  <c r="CI35" i="67"/>
  <c r="CI36" i="67"/>
  <c r="BU3" i="67"/>
  <c r="BY13" i="67"/>
  <c r="BT3" i="67"/>
  <c r="BY12" i="67"/>
  <c r="BR3" i="67"/>
  <c r="BY11" i="67"/>
  <c r="BY24" i="67"/>
  <c r="BQ3" i="67"/>
  <c r="BS3" i="67"/>
</calcChain>
</file>

<file path=xl/sharedStrings.xml><?xml version="1.0" encoding="utf-8"?>
<sst xmlns="http://schemas.openxmlformats.org/spreadsheetml/2006/main" count="127" uniqueCount="101">
  <si>
    <t>Trade Count</t>
  </si>
  <si>
    <t>Pair</t>
  </si>
  <si>
    <t>Balance</t>
  </si>
  <si>
    <t>Date</t>
  </si>
  <si>
    <t>Volume</t>
  </si>
  <si>
    <t>Time</t>
  </si>
  <si>
    <t>Profit Factor</t>
  </si>
  <si>
    <t>Normalized W.R.</t>
  </si>
  <si>
    <t>Mean Per Trade</t>
  </si>
  <si>
    <t>Mean Win</t>
  </si>
  <si>
    <t>Mean Loss</t>
  </si>
  <si>
    <t>Win Rate</t>
  </si>
  <si>
    <t>Type</t>
  </si>
  <si>
    <t>No. Of Days</t>
  </si>
  <si>
    <t>Ticket No.</t>
  </si>
  <si>
    <t>Direction</t>
  </si>
  <si>
    <t>Open Price</t>
  </si>
  <si>
    <t>Stop Loss</t>
  </si>
  <si>
    <t>Take Profit</t>
  </si>
  <si>
    <t>Close Price</t>
  </si>
  <si>
    <t>Swap</t>
  </si>
  <si>
    <t>Commission</t>
  </si>
  <si>
    <t>Profit / Loss</t>
  </si>
  <si>
    <t>Open Date</t>
  </si>
  <si>
    <t>Open Time</t>
  </si>
  <si>
    <t>Close Date</t>
  </si>
  <si>
    <t>Close Time</t>
  </si>
  <si>
    <t>Total P/L</t>
  </si>
  <si>
    <t>Percent P/L</t>
  </si>
  <si>
    <t>Cum. % P/L</t>
  </si>
  <si>
    <t>Mean Duration</t>
  </si>
  <si>
    <t>Duration Sec.</t>
  </si>
  <si>
    <t>Day No.</t>
  </si>
  <si>
    <t>Day's Trade Count</t>
  </si>
  <si>
    <t>Day's P/L</t>
  </si>
  <si>
    <t>Account  No.</t>
  </si>
  <si>
    <t>Day's Cum. P/L</t>
  </si>
  <si>
    <t>Day's Volume</t>
  </si>
  <si>
    <t>Day's Trade No.</t>
  </si>
  <si>
    <t>Day's Date</t>
  </si>
  <si>
    <t>Amount</t>
  </si>
  <si>
    <t>Clicked Price</t>
  </si>
  <si>
    <t>Filled Price</t>
  </si>
  <si>
    <t>Exe Time</t>
  </si>
  <si>
    <t>Mean Win Pips</t>
  </si>
  <si>
    <t>Mean Loss Pips</t>
  </si>
  <si>
    <t>Slippage Mrkt</t>
  </si>
  <si>
    <t>Slippage SL TP</t>
  </si>
  <si>
    <t>No. Of Mrkt Orders</t>
  </si>
  <si>
    <t>Duration Mins</t>
  </si>
  <si>
    <t>Frequency</t>
  </si>
  <si>
    <t>Sum</t>
  </si>
  <si>
    <t>Duration &lt;=</t>
  </si>
  <si>
    <t>Trade Size &lt;=</t>
  </si>
  <si>
    <t>Trade P/L &lt;=</t>
  </si>
  <si>
    <t>Max Win</t>
  </si>
  <si>
    <t>Max Loss</t>
  </si>
  <si>
    <t>Max Win Pips</t>
  </si>
  <si>
    <t>Max Loss Pips</t>
  </si>
  <si>
    <t>All</t>
  </si>
  <si>
    <t>No. SL TP Orders</t>
  </si>
  <si>
    <t>Mean Trade Size Pips</t>
  </si>
  <si>
    <t>Total Profit %</t>
  </si>
  <si>
    <t>Mean Size Pips</t>
  </si>
  <si>
    <t>Comment</t>
  </si>
  <si>
    <t>Mean Duration Mins</t>
  </si>
  <si>
    <t>Median Duration Mins</t>
  </si>
  <si>
    <t>Median Duration</t>
  </si>
  <si>
    <t>Total Profit $</t>
  </si>
  <si>
    <t>Duration =</t>
  </si>
  <si>
    <t>Cum. $ P/L</t>
  </si>
  <si>
    <t>Exposure Time</t>
  </si>
  <si>
    <t>Win Loss Ratio Pips</t>
  </si>
  <si>
    <t>Withdrawals</t>
  </si>
  <si>
    <t>Month's Volume</t>
  </si>
  <si>
    <t>Relative DD</t>
  </si>
  <si>
    <t>Mean / Trade P.</t>
  </si>
  <si>
    <t>Mean Dur. Win</t>
  </si>
  <si>
    <t>Mean Dur. Loss</t>
  </si>
  <si>
    <t>Day's Cum. Vol.</t>
  </si>
  <si>
    <t>Account No.</t>
  </si>
  <si>
    <t>Pip P/L</t>
  </si>
  <si>
    <t>Cum. Pip P/L</t>
  </si>
  <si>
    <t>Mean Trades / Day</t>
  </si>
  <si>
    <t>Current Relative D.D.</t>
  </si>
  <si>
    <t>Mean / Trade</t>
  </si>
  <si>
    <t>Mean % / Day</t>
  </si>
  <si>
    <t>Mean $ / Day</t>
  </si>
  <si>
    <t>Balance Inc. Rebate</t>
  </si>
  <si>
    <t>No. SL TP Orders Slip.</t>
  </si>
  <si>
    <t>%  SL TP Orders Slip.</t>
  </si>
  <si>
    <t>Mean Slip. SL TP</t>
  </si>
  <si>
    <t>Max Slip. SL TP</t>
  </si>
  <si>
    <t>Median Exe. Time</t>
  </si>
  <si>
    <t>No. Mrkt Orders Slip.</t>
  </si>
  <si>
    <t>% Mrkt Orders Slip.</t>
  </si>
  <si>
    <t>Mean / Trade Pips</t>
  </si>
  <si>
    <t>Mean Slip. Mrkt</t>
  </si>
  <si>
    <t>Max Slip. Mrkt</t>
  </si>
  <si>
    <t>Mean Duration Win</t>
  </si>
  <si>
    <t>Mean Duration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</si>
</sst>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0.0"/>
    <numFmt numFmtId="165" formatCode="0.00000"/>
    <numFmt numFmtId="166" formatCode="0.0%"/>
    <numFmt numFmtId="167" formatCode="&quot;$&quot;#,##0.00"/>
    <numFmt numFmtId="168" formatCode="dd\-mm\-yyyy"/>
    <numFmt numFmtId="169" formatCode="00"/>
    <numFmt numFmtId="170" formatCode="\+#,##0.0"/>
    <numFmt numFmtId="171" formatCode="0\ &quot;ms&quot;"/>
    <numFmt numFmtId="172" formatCode="0\ &quot;MA&quot;"/>
    <numFmt numFmtId="173" formatCode="&quot;&gt;&quot;#,##0"/>
    <numFmt numFmtId="174" formatCode="[$-F400]h:mm:ss\ AM/PM"/>
    <numFmt numFmtId="175" formatCode="0.000"/>
    <numFmt numFmtId="176" formatCode="#,##0.0&quot; Pips&quot;"/>
  </numFmts>
  <fonts count="26" x14ac:knownFonts="1"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</font>
    <font>
      <b/>
      <sz val="12"/>
      <name val="Arial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8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sz val="12"/>
      <color theme="0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4D79B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theme="6" tint="0.39997558519241921"/>
      </top>
      <bottom style="thin">
        <color auto="1"/>
      </bottom>
      <diagonal/>
    </border>
  </borders>
  <cellStyleXfs count="6232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18" applyNumberFormat="0" applyFill="0" applyAlignment="0" applyProtection="0"/>
    <xf numFmtId="0" fontId="13" fillId="0" borderId="19" applyNumberFormat="0" applyFill="0" applyAlignment="0" applyProtection="0"/>
    <xf numFmtId="0" fontId="14" fillId="0" borderId="20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6" fillId="8" borderId="0" applyNumberFormat="0" applyBorder="0" applyAlignment="0" applyProtection="0"/>
    <xf numFmtId="0" fontId="17" fillId="9" borderId="0" applyNumberFormat="0" applyBorder="0" applyAlignment="0" applyProtection="0"/>
    <xf numFmtId="0" fontId="18" fillId="10" borderId="21" applyNumberFormat="0" applyAlignment="0" applyProtection="0"/>
    <xf numFmtId="0" fontId="19" fillId="11" borderId="22" applyNumberFormat="0" applyAlignment="0" applyProtection="0"/>
    <xf numFmtId="0" fontId="20" fillId="11" borderId="21" applyNumberFormat="0" applyAlignment="0" applyProtection="0"/>
    <xf numFmtId="0" fontId="21" fillId="0" borderId="23" applyNumberFormat="0" applyFill="0" applyAlignment="0" applyProtection="0"/>
    <xf numFmtId="0" fontId="22" fillId="12" borderId="24" applyNumberFormat="0" applyAlignment="0" applyProtection="0"/>
    <xf numFmtId="0" fontId="23" fillId="0" borderId="0" applyNumberFormat="0" applyFill="0" applyBorder="0" applyAlignment="0" applyProtection="0"/>
    <xf numFmtId="0" fontId="1" fillId="13" borderId="25" applyNumberFormat="0" applyFont="0" applyAlignment="0" applyProtection="0"/>
    <xf numFmtId="0" fontId="24" fillId="0" borderId="0" applyNumberFormat="0" applyFill="0" applyBorder="0" applyAlignment="0" applyProtection="0"/>
    <xf numFmtId="0" fontId="8" fillId="0" borderId="26" applyNumberFormat="0" applyFill="0" applyAlignment="0" applyProtection="0"/>
    <xf numFmtId="0" fontId="2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5" fillId="35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5" fillId="5" borderId="2">
      <alignment horizontal="left" vertical="center"/>
    </xf>
    <xf numFmtId="0" fontId="4" fillId="4" borderId="2">
      <alignment horizontal="left" vertical="center"/>
    </xf>
    <xf numFmtId="0" fontId="5" fillId="5" borderId="6">
      <alignment horizont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185">
    <xf numFmtId="0" fontId="0" fillId="0" borderId="0" xfId="0"/>
    <xf numFmtId="0" fontId="0" fillId="2" borderId="2" xfId="0" applyFill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2" fontId="9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/>
    </xf>
    <xf numFmtId="165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10" fontId="4" fillId="0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10" fontId="4" fillId="0" borderId="0" xfId="0" applyNumberFormat="1" applyFont="1" applyBorder="1" applyAlignment="1">
      <alignment horizontal="center" vertical="center"/>
    </xf>
    <xf numFmtId="166" fontId="2" fillId="2" borderId="12" xfId="0" applyNumberFormat="1" applyFont="1" applyFill="1" applyBorder="1" applyAlignment="1">
      <alignment horizontal="center" vertical="center"/>
    </xf>
    <xf numFmtId="10" fontId="2" fillId="2" borderId="12" xfId="0" applyNumberFormat="1" applyFont="1" applyFill="1" applyBorder="1" applyAlignment="1">
      <alignment horizontal="center" vertical="center"/>
    </xf>
    <xf numFmtId="2" fontId="2" fillId="2" borderId="12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164" fontId="4" fillId="2" borderId="12" xfId="0" applyNumberFormat="1" applyFont="1" applyFill="1" applyBorder="1" applyAlignment="1">
      <alignment horizontal="center" vertical="center"/>
    </xf>
    <xf numFmtId="9" fontId="4" fillId="0" borderId="0" xfId="0" applyNumberFormat="1" applyFont="1" applyFill="1" applyBorder="1" applyAlignment="1">
      <alignment horizontal="center" vertical="center"/>
    </xf>
    <xf numFmtId="164" fontId="2" fillId="2" borderId="5" xfId="0" applyNumberFormat="1" applyFont="1" applyFill="1" applyBorder="1" applyAlignment="1">
      <alignment horizontal="center" vertical="center"/>
    </xf>
    <xf numFmtId="1" fontId="5" fillId="3" borderId="6" xfId="0" applyNumberFormat="1" applyFont="1" applyFill="1" applyBorder="1" applyAlignment="1">
      <alignment horizontal="center" textRotation="90"/>
    </xf>
    <xf numFmtId="164" fontId="5" fillId="3" borderId="6" xfId="0" applyNumberFormat="1" applyFont="1" applyFill="1" applyBorder="1" applyAlignment="1">
      <alignment horizontal="center" textRotation="90"/>
    </xf>
    <xf numFmtId="0" fontId="5" fillId="3" borderId="6" xfId="0" applyNumberFormat="1" applyFont="1" applyFill="1" applyBorder="1" applyAlignment="1">
      <alignment horizontal="center" textRotation="90"/>
    </xf>
    <xf numFmtId="2" fontId="5" fillId="3" borderId="6" xfId="0" applyNumberFormat="1" applyFont="1" applyFill="1" applyBorder="1" applyAlignment="1">
      <alignment horizontal="center" textRotation="90"/>
    </xf>
    <xf numFmtId="165" fontId="5" fillId="3" borderId="6" xfId="0" applyNumberFormat="1" applyFont="1" applyFill="1" applyBorder="1" applyAlignment="1">
      <alignment horizontal="center" textRotation="90"/>
    </xf>
    <xf numFmtId="2" fontId="5" fillId="3" borderId="10" xfId="0" applyNumberFormat="1" applyFont="1" applyFill="1" applyBorder="1" applyAlignment="1">
      <alignment horizontal="center" textRotation="90"/>
    </xf>
    <xf numFmtId="10" fontId="5" fillId="3" borderId="6" xfId="0" applyNumberFormat="1" applyFont="1" applyFill="1" applyBorder="1" applyAlignment="1">
      <alignment horizontal="center" textRotation="90"/>
    </xf>
    <xf numFmtId="166" fontId="5" fillId="3" borderId="6" xfId="0" applyNumberFormat="1" applyFont="1" applyFill="1" applyBorder="1" applyAlignment="1">
      <alignment horizontal="center" textRotation="90"/>
    </xf>
    <xf numFmtId="9" fontId="5" fillId="3" borderId="6" xfId="0" applyNumberFormat="1" applyFont="1" applyFill="1" applyBorder="1" applyAlignment="1">
      <alignment horizontal="center" textRotation="90"/>
    </xf>
    <xf numFmtId="164" fontId="5" fillId="3" borderId="13" xfId="0" applyNumberFormat="1" applyFont="1" applyFill="1" applyBorder="1" applyAlignment="1">
      <alignment horizontal="center" textRotation="90"/>
    </xf>
    <xf numFmtId="164" fontId="4" fillId="0" borderId="12" xfId="0" applyNumberFormat="1" applyFont="1" applyFill="1" applyBorder="1" applyAlignment="1">
      <alignment horizontal="center" vertical="center"/>
    </xf>
    <xf numFmtId="169" fontId="5" fillId="3" borderId="13" xfId="0" applyNumberFormat="1" applyFont="1" applyFill="1" applyBorder="1" applyAlignment="1">
      <alignment horizontal="center" textRotation="90"/>
    </xf>
    <xf numFmtId="10" fontId="4" fillId="0" borderId="12" xfId="0" applyNumberFormat="1" applyFont="1" applyFill="1" applyBorder="1" applyAlignment="1">
      <alignment horizontal="center" vertical="center"/>
    </xf>
    <xf numFmtId="0" fontId="5" fillId="3" borderId="2" xfId="0" applyNumberFormat="1" applyFont="1" applyFill="1" applyBorder="1" applyAlignment="1">
      <alignment horizontal="center" vertical="center"/>
    </xf>
    <xf numFmtId="0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/>
    </xf>
    <xf numFmtId="1" fontId="0" fillId="0" borderId="0" xfId="0" applyNumberFormat="1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165" fontId="0" fillId="0" borderId="0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5" fillId="3" borderId="14" xfId="0" applyNumberFormat="1" applyFont="1" applyFill="1" applyBorder="1" applyAlignment="1">
      <alignment horizontal="center" vertical="center"/>
    </xf>
    <xf numFmtId="164" fontId="2" fillId="2" borderId="12" xfId="0" applyNumberFormat="1" applyFont="1" applyFill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8" fillId="3" borderId="2" xfId="0" applyFont="1" applyFill="1" applyBorder="1" applyAlignment="1">
      <alignment horizontal="center" vertical="center"/>
    </xf>
    <xf numFmtId="1" fontId="5" fillId="3" borderId="7" xfId="0" applyNumberFormat="1" applyFont="1" applyFill="1" applyBorder="1" applyAlignment="1">
      <alignment horizontal="center" textRotation="90"/>
    </xf>
    <xf numFmtId="1" fontId="4" fillId="0" borderId="5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70" fontId="0" fillId="2" borderId="12" xfId="0" applyNumberFormat="1" applyFill="1" applyBorder="1" applyAlignment="1">
      <alignment horizontal="center" vertical="center"/>
    </xf>
    <xf numFmtId="0" fontId="5" fillId="3" borderId="15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1" fontId="8" fillId="3" borderId="6" xfId="0" applyNumberFormat="1" applyFont="1" applyFill="1" applyBorder="1" applyAlignment="1">
      <alignment horizontal="center" textRotation="90"/>
    </xf>
    <xf numFmtId="0" fontId="8" fillId="3" borderId="6" xfId="0" applyNumberFormat="1" applyFont="1" applyFill="1" applyBorder="1" applyAlignment="1">
      <alignment horizontal="center" textRotation="90"/>
    </xf>
    <xf numFmtId="2" fontId="8" fillId="3" borderId="6" xfId="0" applyNumberFormat="1" applyFont="1" applyFill="1" applyBorder="1" applyAlignment="1">
      <alignment horizontal="center" textRotation="90"/>
    </xf>
    <xf numFmtId="165" fontId="8" fillId="3" borderId="6" xfId="0" applyNumberFormat="1" applyFont="1" applyFill="1" applyBorder="1" applyAlignment="1">
      <alignment horizontal="center" textRotation="90"/>
    </xf>
    <xf numFmtId="164" fontId="8" fillId="3" borderId="6" xfId="0" applyNumberFormat="1" applyFont="1" applyFill="1" applyBorder="1" applyAlignment="1">
      <alignment horizontal="center" textRotation="90"/>
    </xf>
    <xf numFmtId="2" fontId="8" fillId="3" borderId="0" xfId="0" applyNumberFormat="1" applyFont="1" applyFill="1" applyAlignment="1">
      <alignment horizontal="center" textRotation="90"/>
    </xf>
    <xf numFmtId="10" fontId="4" fillId="0" borderId="0" xfId="0" applyNumberFormat="1" applyFont="1" applyBorder="1" applyAlignment="1">
      <alignment horizontal="center"/>
    </xf>
    <xf numFmtId="10" fontId="8" fillId="3" borderId="15" xfId="0" applyNumberFormat="1" applyFont="1" applyFill="1" applyBorder="1" applyAlignment="1">
      <alignment horizontal="center" vertical="center"/>
    </xf>
    <xf numFmtId="10" fontId="0" fillId="2" borderId="2" xfId="0" applyNumberFormat="1" applyFill="1" applyBorder="1" applyAlignment="1">
      <alignment horizontal="center" vertical="center"/>
    </xf>
    <xf numFmtId="10" fontId="0" fillId="2" borderId="14" xfId="0" applyNumberFormat="1" applyFill="1" applyBorder="1" applyAlignment="1">
      <alignment horizontal="center" vertical="center"/>
    </xf>
    <xf numFmtId="10" fontId="4" fillId="0" borderId="0" xfId="0" applyNumberFormat="1" applyFont="1" applyBorder="1" applyAlignment="1">
      <alignment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1" fontId="4" fillId="0" borderId="0" xfId="0" applyNumberFormat="1" applyFont="1" applyBorder="1" applyAlignment="1">
      <alignment vertical="center"/>
    </xf>
    <xf numFmtId="10" fontId="4" fillId="2" borderId="12" xfId="0" applyNumberFormat="1" applyFont="1" applyFill="1" applyBorder="1" applyAlignment="1">
      <alignment horizontal="center" vertical="center"/>
    </xf>
    <xf numFmtId="166" fontId="2" fillId="2" borderId="5" xfId="0" applyNumberFormat="1" applyFont="1" applyFill="1" applyBorder="1" applyAlignment="1">
      <alignment horizontal="center" vertical="center"/>
    </xf>
    <xf numFmtId="166" fontId="4" fillId="2" borderId="12" xfId="0" applyNumberFormat="1" applyFont="1" applyFill="1" applyBorder="1" applyAlignment="1">
      <alignment horizontal="center" vertical="center"/>
    </xf>
    <xf numFmtId="2" fontId="2" fillId="2" borderId="3" xfId="0" applyNumberFormat="1" applyFont="1" applyFill="1" applyBorder="1" applyAlignment="1">
      <alignment horizontal="center" vertical="center"/>
    </xf>
    <xf numFmtId="2" fontId="4" fillId="2" borderId="11" xfId="0" applyNumberFormat="1" applyFont="1" applyFill="1" applyBorder="1" applyAlignment="1">
      <alignment horizontal="center" vertical="center"/>
    </xf>
    <xf numFmtId="172" fontId="5" fillId="3" borderId="16" xfId="0" applyNumberFormat="1" applyFont="1" applyFill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2" fontId="0" fillId="0" borderId="0" xfId="0" applyNumberFormat="1" applyFont="1" applyFill="1" applyBorder="1" applyAlignment="1">
      <alignment horizontal="center" vertical="center"/>
    </xf>
    <xf numFmtId="2" fontId="2" fillId="2" borderId="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7" fontId="5" fillId="3" borderId="6" xfId="0" applyNumberFormat="1" applyFont="1" applyFill="1" applyBorder="1" applyAlignment="1">
      <alignment horizontal="center" textRotation="90"/>
    </xf>
    <xf numFmtId="167" fontId="4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Border="1" applyAlignment="1">
      <alignment horizontal="center" vertical="center"/>
    </xf>
    <xf numFmtId="167" fontId="4" fillId="0" borderId="11" xfId="5895" applyNumberFormat="1" applyFont="1" applyFill="1" applyBorder="1" applyAlignment="1">
      <alignment horizontal="center" vertical="center"/>
    </xf>
    <xf numFmtId="167" fontId="8" fillId="3" borderId="0" xfId="0" applyNumberFormat="1" applyFont="1" applyFill="1" applyAlignment="1">
      <alignment horizontal="center" textRotation="90"/>
    </xf>
    <xf numFmtId="167" fontId="4" fillId="0" borderId="4" xfId="0" applyNumberFormat="1" applyFont="1" applyBorder="1" applyAlignment="1">
      <alignment horizontal="center" vertical="center"/>
    </xf>
    <xf numFmtId="173" fontId="8" fillId="3" borderId="14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/>
    </xf>
    <xf numFmtId="164" fontId="8" fillId="3" borderId="15" xfId="0" applyNumberFormat="1" applyFont="1" applyFill="1" applyBorder="1" applyAlignment="1">
      <alignment horizontal="center" vertical="center"/>
    </xf>
    <xf numFmtId="164" fontId="4" fillId="0" borderId="0" xfId="0" applyNumberFormat="1" applyFont="1" applyBorder="1" applyAlignment="1">
      <alignment vertical="center"/>
    </xf>
    <xf numFmtId="1" fontId="4" fillId="0" borderId="0" xfId="0" applyNumberFormat="1" applyFont="1" applyBorder="1" applyAlignment="1">
      <alignment horizontal="center"/>
    </xf>
    <xf numFmtId="1" fontId="8" fillId="3" borderId="15" xfId="0" applyNumberFormat="1" applyFont="1" applyFill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166" fontId="8" fillId="3" borderId="2" xfId="0" applyNumberFormat="1" applyFont="1" applyFill="1" applyBorder="1" applyAlignment="1">
      <alignment horizontal="center" vertical="center"/>
    </xf>
    <xf numFmtId="166" fontId="8" fillId="3" borderId="14" xfId="0" applyNumberFormat="1" applyFont="1" applyFill="1" applyBorder="1" applyAlignment="1">
      <alignment horizontal="center" vertical="center"/>
    </xf>
    <xf numFmtId="1" fontId="8" fillId="3" borderId="14" xfId="0" applyNumberFormat="1" applyFont="1" applyFill="1" applyBorder="1" applyAlignment="1">
      <alignment horizontal="center" vertical="center"/>
    </xf>
    <xf numFmtId="9" fontId="5" fillId="3" borderId="13" xfId="0" applyNumberFormat="1" applyFont="1" applyFill="1" applyBorder="1" applyAlignment="1">
      <alignment horizontal="center" textRotation="90"/>
    </xf>
    <xf numFmtId="9" fontId="4" fillId="0" borderId="12" xfId="0" applyNumberFormat="1" applyFont="1" applyFill="1" applyBorder="1" applyAlignment="1">
      <alignment horizontal="center" vertical="center"/>
    </xf>
    <xf numFmtId="168" fontId="8" fillId="3" borderId="6" xfId="0" applyNumberFormat="1" applyFont="1" applyFill="1" applyBorder="1" applyAlignment="1">
      <alignment horizontal="center" textRotation="90"/>
    </xf>
    <xf numFmtId="168" fontId="3" fillId="0" borderId="0" xfId="0" applyNumberFormat="1" applyFont="1" applyBorder="1" applyAlignment="1">
      <alignment horizontal="center" vertical="center"/>
    </xf>
    <xf numFmtId="168" fontId="0" fillId="0" borderId="0" xfId="0" applyNumberFormat="1" applyBorder="1" applyAlignment="1">
      <alignment horizontal="center" vertical="center"/>
    </xf>
    <xf numFmtId="168" fontId="5" fillId="3" borderId="6" xfId="0" applyNumberFormat="1" applyFont="1" applyFill="1" applyBorder="1" applyAlignment="1">
      <alignment horizontal="center" textRotation="90"/>
    </xf>
    <xf numFmtId="168" fontId="4" fillId="0" borderId="0" xfId="0" applyNumberFormat="1" applyFont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74" fontId="8" fillId="3" borderId="6" xfId="0" applyNumberFormat="1" applyFont="1" applyFill="1" applyBorder="1" applyAlignment="1">
      <alignment horizontal="center" textRotation="90"/>
    </xf>
    <xf numFmtId="174" fontId="3" fillId="0" borderId="0" xfId="0" applyNumberFormat="1" applyFont="1" applyBorder="1" applyAlignment="1">
      <alignment horizontal="center" vertical="center"/>
    </xf>
    <xf numFmtId="174" fontId="0" fillId="0" borderId="0" xfId="0" applyNumberFormat="1" applyBorder="1" applyAlignment="1">
      <alignment horizontal="center" vertical="center"/>
    </xf>
    <xf numFmtId="174" fontId="5" fillId="3" borderId="6" xfId="0" applyNumberFormat="1" applyFont="1" applyFill="1" applyBorder="1" applyAlignment="1">
      <alignment horizontal="center" textRotation="90"/>
    </xf>
    <xf numFmtId="174" fontId="4" fillId="0" borderId="0" xfId="0" applyNumberFormat="1" applyFont="1" applyBorder="1" applyAlignment="1">
      <alignment horizontal="center" vertical="center"/>
    </xf>
    <xf numFmtId="174" fontId="9" fillId="0" borderId="0" xfId="0" applyNumberFormat="1" applyFont="1" applyAlignment="1">
      <alignment horizontal="center" vertical="center"/>
    </xf>
    <xf numFmtId="174" fontId="9" fillId="0" borderId="0" xfId="0" applyNumberFormat="1" applyFont="1" applyBorder="1" applyAlignment="1">
      <alignment horizontal="center" vertical="center"/>
    </xf>
    <xf numFmtId="168" fontId="4" fillId="0" borderId="4" xfId="0" applyNumberFormat="1" applyFont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1" fontId="8" fillId="3" borderId="27" xfId="0" applyNumberFormat="1" applyFont="1" applyFill="1" applyBorder="1" applyAlignment="1">
      <alignment horizontal="center" textRotation="90"/>
    </xf>
    <xf numFmtId="1" fontId="4" fillId="0" borderId="3" xfId="0" applyNumberFormat="1" applyFont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" fontId="8" fillId="3" borderId="0" xfId="0" applyNumberFormat="1" applyFont="1" applyFill="1" applyAlignment="1">
      <alignment horizontal="center" textRotation="90"/>
    </xf>
    <xf numFmtId="1" fontId="4" fillId="0" borderId="4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10" fontId="8" fillId="3" borderId="13" xfId="0" applyNumberFormat="1" applyFont="1" applyFill="1" applyBorder="1" applyAlignment="1">
      <alignment horizontal="center" textRotation="90"/>
    </xf>
    <xf numFmtId="10" fontId="4" fillId="0" borderId="11" xfId="0" applyNumberFormat="1" applyFont="1" applyBorder="1" applyAlignment="1">
      <alignment horizontal="center" vertical="center"/>
    </xf>
    <xf numFmtId="168" fontId="4" fillId="0" borderId="3" xfId="5895" applyNumberFormat="1" applyFont="1" applyFill="1" applyBorder="1" applyAlignment="1">
      <alignment horizontal="center" vertical="center"/>
    </xf>
    <xf numFmtId="168" fontId="4" fillId="0" borderId="5" xfId="5895" applyNumberFormat="1" applyFont="1" applyFill="1" applyBorder="1" applyAlignment="1">
      <alignment horizontal="center" vertical="center"/>
    </xf>
    <xf numFmtId="168" fontId="4" fillId="0" borderId="5" xfId="0" applyNumberFormat="1" applyFont="1" applyFill="1" applyBorder="1" applyAlignment="1">
      <alignment horizontal="center" vertical="center"/>
    </xf>
    <xf numFmtId="167" fontId="4" fillId="0" borderId="12" xfId="5895" applyNumberFormat="1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175" fontId="4" fillId="2" borderId="5" xfId="0" applyNumberFormat="1" applyFont="1" applyFill="1" applyBorder="1" applyAlignment="1">
      <alignment horizontal="center" vertical="center"/>
    </xf>
    <xf numFmtId="175" fontId="0" fillId="2" borderId="12" xfId="0" applyNumberFormat="1" applyFill="1" applyBorder="1" applyAlignment="1">
      <alignment horizontal="center" vertical="center"/>
    </xf>
    <xf numFmtId="167" fontId="0" fillId="2" borderId="7" xfId="0" applyNumberFormat="1" applyFill="1" applyBorder="1" applyAlignment="1">
      <alignment horizontal="center" vertical="center"/>
    </xf>
    <xf numFmtId="176" fontId="0" fillId="2" borderId="13" xfId="0" applyNumberFormat="1" applyFill="1" applyBorder="1" applyAlignment="1">
      <alignment horizontal="center" vertical="center"/>
    </xf>
    <xf numFmtId="0" fontId="6" fillId="3" borderId="14" xfId="6231" applyFill="1" applyBorder="1" applyAlignment="1">
      <alignment horizontal="center" vertical="center"/>
    </xf>
    <xf numFmtId="168" fontId="4" fillId="0" borderId="3" xfId="0" applyNumberFormat="1" applyFont="1" applyBorder="1" applyAlignment="1">
      <alignment horizontal="center" vertical="center"/>
    </xf>
    <xf numFmtId="168" fontId="4" fillId="0" borderId="5" xfId="0" applyNumberFormat="1" applyFont="1" applyBorder="1" applyAlignment="1">
      <alignment horizontal="center" vertical="center"/>
    </xf>
    <xf numFmtId="9" fontId="0" fillId="2" borderId="7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2" fillId="2" borderId="5" xfId="0" applyNumberFormat="1" applyFont="1" applyFill="1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1" fontId="2" fillId="2" borderId="5" xfId="0" applyNumberFormat="1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67" fontId="2" fillId="2" borderId="5" xfId="0" applyNumberFormat="1" applyFont="1" applyFill="1" applyBorder="1" applyAlignment="1">
      <alignment horizontal="center" vertical="center"/>
    </xf>
    <xf numFmtId="167" fontId="0" fillId="0" borderId="12" xfId="0" applyNumberFormat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167" fontId="4" fillId="2" borderId="5" xfId="0" applyNumberFormat="1" applyFont="1" applyFill="1" applyBorder="1" applyAlignment="1">
      <alignment horizontal="center" vertical="center"/>
    </xf>
    <xf numFmtId="1" fontId="0" fillId="2" borderId="5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" fontId="0" fillId="2" borderId="5" xfId="0" applyNumberFormat="1" applyFill="1" applyBorder="1" applyAlignment="1">
      <alignment horizontal="center" vertical="center"/>
    </xf>
    <xf numFmtId="175" fontId="4" fillId="2" borderId="3" xfId="0" applyNumberFormat="1" applyFont="1" applyFill="1" applyBorder="1" applyAlignment="1">
      <alignment horizontal="center" vertical="center"/>
    </xf>
    <xf numFmtId="175" fontId="4" fillId="2" borderId="11" xfId="0" applyNumberFormat="1" applyFont="1" applyFill="1" applyBorder="1" applyAlignment="1">
      <alignment horizontal="center" vertical="center"/>
    </xf>
    <xf numFmtId="1" fontId="4" fillId="2" borderId="5" xfId="0" applyNumberFormat="1" applyFont="1" applyFill="1" applyBorder="1" applyAlignment="1">
      <alignment horizontal="center" vertical="center"/>
    </xf>
    <xf numFmtId="166" fontId="0" fillId="2" borderId="7" xfId="0" applyNumberFormat="1" applyFont="1" applyFill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171" fontId="0" fillId="2" borderId="16" xfId="0" applyNumberFormat="1" applyFill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0" fontId="8" fillId="3" borderId="7" xfId="0" applyNumberFormat="1" applyFont="1" applyFill="1" applyBorder="1" applyAlignment="1">
      <alignment horizontal="center" textRotation="90"/>
    </xf>
    <xf numFmtId="0" fontId="0" fillId="0" borderId="13" xfId="0" applyBorder="1" applyAlignment="1">
      <alignment horizontal="center" textRotation="90"/>
    </xf>
    <xf numFmtId="166" fontId="2" fillId="2" borderId="5" xfId="0" applyNumberFormat="1" applyFont="1" applyFill="1" applyBorder="1" applyAlignment="1">
      <alignment horizontal="center" vertical="center"/>
    </xf>
    <xf numFmtId="166" fontId="0" fillId="0" borderId="12" xfId="0" applyNumberFormat="1" applyBorder="1" applyAlignment="1">
      <alignment horizontal="center" vertical="center"/>
    </xf>
  </cellXfs>
  <cellStyles count="6232">
    <cellStyle name="20% - Accent1" xfId="5825" builtinId="30" hidden="1"/>
    <cellStyle name="20% - Accent2" xfId="5829" builtinId="34" hidden="1"/>
    <cellStyle name="20% - Accent3" xfId="5833" builtinId="38" hidden="1"/>
    <cellStyle name="20% - Accent4" xfId="5837" builtinId="42" hidden="1"/>
    <cellStyle name="20% - Accent5" xfId="5841" builtinId="46" hidden="1"/>
    <cellStyle name="20% - Accent6" xfId="5845" builtinId="50" hidden="1"/>
    <cellStyle name="40% - Accent1" xfId="5826" builtinId="31" hidden="1"/>
    <cellStyle name="40% - Accent2" xfId="5830" builtinId="35" hidden="1"/>
    <cellStyle name="40% - Accent3" xfId="5834" builtinId="39" hidden="1"/>
    <cellStyle name="40% - Accent4" xfId="5838" builtinId="43" hidden="1"/>
    <cellStyle name="40% - Accent5" xfId="5842" builtinId="47" hidden="1"/>
    <cellStyle name="40% - Accent6" xfId="5846" builtinId="51" hidden="1"/>
    <cellStyle name="60% - Accent1" xfId="5827" builtinId="32" hidden="1"/>
    <cellStyle name="60% - Accent2" xfId="5831" builtinId="36" hidden="1"/>
    <cellStyle name="60% - Accent3" xfId="5835" builtinId="40" hidden="1"/>
    <cellStyle name="60% - Accent4" xfId="5839" builtinId="44" hidden="1"/>
    <cellStyle name="60% - Accent5" xfId="5843" builtinId="48" hidden="1"/>
    <cellStyle name="60% - Accent6" xfId="5847" builtinId="52" hidden="1"/>
    <cellStyle name="Accent1" xfId="5824" builtinId="29" hidden="1"/>
    <cellStyle name="Accent2" xfId="5828" builtinId="33" hidden="1"/>
    <cellStyle name="Accent3" xfId="5832" builtinId="37" hidden="1"/>
    <cellStyle name="Accent4" xfId="5836" builtinId="41" hidden="1"/>
    <cellStyle name="Accent5" xfId="5840" builtinId="45" hidden="1"/>
    <cellStyle name="Accent6" xfId="5844" builtinId="49" hidden="1"/>
    <cellStyle name="Bad" xfId="5813" builtinId="27" hidden="1"/>
    <cellStyle name="Calculation" xfId="5817" builtinId="22" hidden="1"/>
    <cellStyle name="Check Cell" xfId="5819" builtinId="23" hidden="1"/>
    <cellStyle name="Comma" xfId="5802" builtinId="3" hidden="1"/>
    <cellStyle name="Comma [0]" xfId="5803" builtinId="6" hidden="1"/>
    <cellStyle name="Currency" xfId="5804" builtinId="4" hidden="1"/>
    <cellStyle name="Currency [0]" xfId="5805" builtinId="7" hidden="1"/>
    <cellStyle name="Explanatory Text" xfId="5822" builtinId="53" hidden="1"/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Followed Hyperlink" xfId="2398" builtinId="9" hidden="1"/>
    <cellStyle name="Followed Hyperlink" xfId="2400" builtinId="9" hidden="1"/>
    <cellStyle name="Followed Hyperlink" xfId="2402" builtinId="9" hidden="1"/>
    <cellStyle name="Followed Hyperlink" xfId="2404" builtinId="9" hidden="1"/>
    <cellStyle name="Followed Hyperlink" xfId="2406" builtinId="9" hidden="1"/>
    <cellStyle name="Followed Hyperlink" xfId="2408" builtinId="9" hidden="1"/>
    <cellStyle name="Followed Hyperlink" xfId="2410" builtinId="9" hidden="1"/>
    <cellStyle name="Followed Hyperlink" xfId="2412" builtinId="9" hidden="1"/>
    <cellStyle name="Followed Hyperlink" xfId="2414" builtinId="9" hidden="1"/>
    <cellStyle name="Followed Hyperlink" xfId="2416" builtinId="9" hidden="1"/>
    <cellStyle name="Followed Hyperlink" xfId="2418" builtinId="9" hidden="1"/>
    <cellStyle name="Followed Hyperlink" xfId="2420" builtinId="9" hidden="1"/>
    <cellStyle name="Followed Hyperlink" xfId="2422" builtinId="9" hidden="1"/>
    <cellStyle name="Followed Hyperlink" xfId="2424" builtinId="9" hidden="1"/>
    <cellStyle name="Followed Hyperlink" xfId="2426" builtinId="9" hidden="1"/>
    <cellStyle name="Followed Hyperlink" xfId="2428" builtinId="9" hidden="1"/>
    <cellStyle name="Followed Hyperlink" xfId="2430" builtinId="9" hidden="1"/>
    <cellStyle name="Followed Hyperlink" xfId="2432" builtinId="9" hidden="1"/>
    <cellStyle name="Followed Hyperlink" xfId="2434" builtinId="9" hidden="1"/>
    <cellStyle name="Followed Hyperlink" xfId="2436" builtinId="9" hidden="1"/>
    <cellStyle name="Followed Hyperlink" xfId="2438" builtinId="9" hidden="1"/>
    <cellStyle name="Followed Hyperlink" xfId="2440" builtinId="9" hidden="1"/>
    <cellStyle name="Followed Hyperlink" xfId="2442" builtinId="9" hidden="1"/>
    <cellStyle name="Followed Hyperlink" xfId="2444" builtinId="9" hidden="1"/>
    <cellStyle name="Followed Hyperlink" xfId="2446" builtinId="9" hidden="1"/>
    <cellStyle name="Followed Hyperlink" xfId="2448" builtinId="9" hidden="1"/>
    <cellStyle name="Followed Hyperlink" xfId="2450" builtinId="9" hidden="1"/>
    <cellStyle name="Followed Hyperlink" xfId="2452" builtinId="9" hidden="1"/>
    <cellStyle name="Followed Hyperlink" xfId="2454" builtinId="9" hidden="1"/>
    <cellStyle name="Followed Hyperlink" xfId="2456" builtinId="9" hidden="1"/>
    <cellStyle name="Followed Hyperlink" xfId="2458" builtinId="9" hidden="1"/>
    <cellStyle name="Followed Hyperlink" xfId="2460" builtinId="9" hidden="1"/>
    <cellStyle name="Followed Hyperlink" xfId="2462" builtinId="9" hidden="1"/>
    <cellStyle name="Followed Hyperlink" xfId="2464" builtinId="9" hidden="1"/>
    <cellStyle name="Followed Hyperlink" xfId="2466" builtinId="9" hidden="1"/>
    <cellStyle name="Followed Hyperlink" xfId="2468" builtinId="9" hidden="1"/>
    <cellStyle name="Followed Hyperlink" xfId="2470" builtinId="9" hidden="1"/>
    <cellStyle name="Followed Hyperlink" xfId="2472" builtinId="9" hidden="1"/>
    <cellStyle name="Followed Hyperlink" xfId="2474" builtinId="9" hidden="1"/>
    <cellStyle name="Followed Hyperlink" xfId="2476" builtinId="9" hidden="1"/>
    <cellStyle name="Followed Hyperlink" xfId="2478" builtinId="9" hidden="1"/>
    <cellStyle name="Followed Hyperlink" xfId="2480" builtinId="9" hidden="1"/>
    <cellStyle name="Followed Hyperlink" xfId="2482" builtinId="9" hidden="1"/>
    <cellStyle name="Followed Hyperlink" xfId="2484" builtinId="9" hidden="1"/>
    <cellStyle name="Followed Hyperlink" xfId="2486" builtinId="9" hidden="1"/>
    <cellStyle name="Followed Hyperlink" xfId="2488" builtinId="9" hidden="1"/>
    <cellStyle name="Followed Hyperlink" xfId="2490" builtinId="9" hidden="1"/>
    <cellStyle name="Followed Hyperlink" xfId="2492" builtinId="9" hidden="1"/>
    <cellStyle name="Followed Hyperlink" xfId="2494" builtinId="9" hidden="1"/>
    <cellStyle name="Followed Hyperlink" xfId="2496" builtinId="9" hidden="1"/>
    <cellStyle name="Followed Hyperlink" xfId="2498" builtinId="9" hidden="1"/>
    <cellStyle name="Followed Hyperlink" xfId="2500" builtinId="9" hidden="1"/>
    <cellStyle name="Followed Hyperlink" xfId="2502" builtinId="9" hidden="1"/>
    <cellStyle name="Followed Hyperlink" xfId="2504" builtinId="9" hidden="1"/>
    <cellStyle name="Followed Hyperlink" xfId="2506" builtinId="9" hidden="1"/>
    <cellStyle name="Followed Hyperlink" xfId="2508" builtinId="9" hidden="1"/>
    <cellStyle name="Followed Hyperlink" xfId="2510" builtinId="9" hidden="1"/>
    <cellStyle name="Followed Hyperlink" xfId="2512" builtinId="9" hidden="1"/>
    <cellStyle name="Followed Hyperlink" xfId="2514" builtinId="9" hidden="1"/>
    <cellStyle name="Followed Hyperlink" xfId="2516" builtinId="9" hidden="1"/>
    <cellStyle name="Followed Hyperlink" xfId="2518" builtinId="9" hidden="1"/>
    <cellStyle name="Followed Hyperlink" xfId="2520" builtinId="9" hidden="1"/>
    <cellStyle name="Followed Hyperlink" xfId="2522" builtinId="9" hidden="1"/>
    <cellStyle name="Followed Hyperlink" xfId="2524" builtinId="9" hidden="1"/>
    <cellStyle name="Followed Hyperlink" xfId="2526" builtinId="9" hidden="1"/>
    <cellStyle name="Followed Hyperlink" xfId="2528" builtinId="9" hidden="1"/>
    <cellStyle name="Followed Hyperlink" xfId="2530" builtinId="9" hidden="1"/>
    <cellStyle name="Followed Hyperlink" xfId="2532" builtinId="9" hidden="1"/>
    <cellStyle name="Followed Hyperlink" xfId="2534" builtinId="9" hidden="1"/>
    <cellStyle name="Followed Hyperlink" xfId="2536" builtinId="9" hidden="1"/>
    <cellStyle name="Followed Hyperlink" xfId="2538" builtinId="9" hidden="1"/>
    <cellStyle name="Followed Hyperlink" xfId="2540" builtinId="9" hidden="1"/>
    <cellStyle name="Followed Hyperlink" xfId="2542" builtinId="9" hidden="1"/>
    <cellStyle name="Followed Hyperlink" xfId="2544" builtinId="9" hidden="1"/>
    <cellStyle name="Followed Hyperlink" xfId="2546" builtinId="9" hidden="1"/>
    <cellStyle name="Followed Hyperlink" xfId="2548" builtinId="9" hidden="1"/>
    <cellStyle name="Followed Hyperlink" xfId="2550" builtinId="9" hidden="1"/>
    <cellStyle name="Followed Hyperlink" xfId="2552" builtinId="9" hidden="1"/>
    <cellStyle name="Followed Hyperlink" xfId="2554" builtinId="9" hidden="1"/>
    <cellStyle name="Followed Hyperlink" xfId="2556" builtinId="9" hidden="1"/>
    <cellStyle name="Followed Hyperlink" xfId="2558" builtinId="9" hidden="1"/>
    <cellStyle name="Followed Hyperlink" xfId="2560" builtinId="9" hidden="1"/>
    <cellStyle name="Followed Hyperlink" xfId="2562" builtinId="9" hidden="1"/>
    <cellStyle name="Followed Hyperlink" xfId="2564" builtinId="9" hidden="1"/>
    <cellStyle name="Followed Hyperlink" xfId="2566" builtinId="9" hidden="1"/>
    <cellStyle name="Followed Hyperlink" xfId="2568" builtinId="9" hidden="1"/>
    <cellStyle name="Followed Hyperlink" xfId="2570" builtinId="9" hidden="1"/>
    <cellStyle name="Followed Hyperlink" xfId="2572" builtinId="9" hidden="1"/>
    <cellStyle name="Followed Hyperlink" xfId="2574" builtinId="9" hidden="1"/>
    <cellStyle name="Followed Hyperlink" xfId="2576" builtinId="9" hidden="1"/>
    <cellStyle name="Followed Hyperlink" xfId="2578" builtinId="9" hidden="1"/>
    <cellStyle name="Followed Hyperlink" xfId="2580" builtinId="9" hidden="1"/>
    <cellStyle name="Followed Hyperlink" xfId="2582" builtinId="9" hidden="1"/>
    <cellStyle name="Followed Hyperlink" xfId="2584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6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4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2840" builtinId="9" hidden="1"/>
    <cellStyle name="Followed Hyperlink" xfId="2842" builtinId="9" hidden="1"/>
    <cellStyle name="Followed Hyperlink" xfId="2844" builtinId="9" hidden="1"/>
    <cellStyle name="Followed Hyperlink" xfId="2846" builtinId="9" hidden="1"/>
    <cellStyle name="Followed Hyperlink" xfId="2848" builtinId="9" hidden="1"/>
    <cellStyle name="Followed Hyperlink" xfId="2850" builtinId="9" hidden="1"/>
    <cellStyle name="Followed Hyperlink" xfId="2852" builtinId="9" hidden="1"/>
    <cellStyle name="Followed Hyperlink" xfId="2854" builtinId="9" hidden="1"/>
    <cellStyle name="Followed Hyperlink" xfId="2856" builtinId="9" hidden="1"/>
    <cellStyle name="Followed Hyperlink" xfId="2858" builtinId="9" hidden="1"/>
    <cellStyle name="Followed Hyperlink" xfId="2860" builtinId="9" hidden="1"/>
    <cellStyle name="Followed Hyperlink" xfId="2862" builtinId="9" hidden="1"/>
    <cellStyle name="Followed Hyperlink" xfId="2864" builtinId="9" hidden="1"/>
    <cellStyle name="Followed Hyperlink" xfId="2866" builtinId="9" hidden="1"/>
    <cellStyle name="Followed Hyperlink" xfId="2868" builtinId="9" hidden="1"/>
    <cellStyle name="Followed Hyperlink" xfId="2870" builtinId="9" hidden="1"/>
    <cellStyle name="Followed Hyperlink" xfId="2872" builtinId="9" hidden="1"/>
    <cellStyle name="Followed Hyperlink" xfId="2874" builtinId="9" hidden="1"/>
    <cellStyle name="Followed Hyperlink" xfId="2876" builtinId="9" hidden="1"/>
    <cellStyle name="Followed Hyperlink" xfId="2878" builtinId="9" hidden="1"/>
    <cellStyle name="Followed Hyperlink" xfId="2880" builtinId="9" hidden="1"/>
    <cellStyle name="Followed Hyperlink" xfId="2882" builtinId="9" hidden="1"/>
    <cellStyle name="Followed Hyperlink" xfId="2884" builtinId="9" hidden="1"/>
    <cellStyle name="Followed Hyperlink" xfId="2886" builtinId="9" hidden="1"/>
    <cellStyle name="Followed Hyperlink" xfId="2888" builtinId="9" hidden="1"/>
    <cellStyle name="Followed Hyperlink" xfId="2890" builtinId="9" hidden="1"/>
    <cellStyle name="Followed Hyperlink" xfId="2892" builtinId="9" hidden="1"/>
    <cellStyle name="Followed Hyperlink" xfId="2894" builtinId="9" hidden="1"/>
    <cellStyle name="Followed Hyperlink" xfId="2896" builtinId="9" hidden="1"/>
    <cellStyle name="Followed Hyperlink" xfId="2898" builtinId="9" hidden="1"/>
    <cellStyle name="Followed Hyperlink" xfId="2900" builtinId="9" hidden="1"/>
    <cellStyle name="Followed Hyperlink" xfId="2902" builtinId="9" hidden="1"/>
    <cellStyle name="Followed Hyperlink" xfId="2904" builtinId="9" hidden="1"/>
    <cellStyle name="Followed Hyperlink" xfId="2906" builtinId="9" hidden="1"/>
    <cellStyle name="Followed Hyperlink" xfId="2908" builtinId="9" hidden="1"/>
    <cellStyle name="Followed Hyperlink" xfId="2910" builtinId="9" hidden="1"/>
    <cellStyle name="Followed Hyperlink" xfId="2912" builtinId="9" hidden="1"/>
    <cellStyle name="Followed Hyperlink" xfId="2914" builtinId="9" hidden="1"/>
    <cellStyle name="Followed Hyperlink" xfId="2916" builtinId="9" hidden="1"/>
    <cellStyle name="Followed Hyperlink" xfId="2918" builtinId="9" hidden="1"/>
    <cellStyle name="Followed Hyperlink" xfId="2920" builtinId="9" hidden="1"/>
    <cellStyle name="Followed Hyperlink" xfId="2922" builtinId="9" hidden="1"/>
    <cellStyle name="Followed Hyperlink" xfId="2924" builtinId="9" hidden="1"/>
    <cellStyle name="Followed Hyperlink" xfId="2926" builtinId="9" hidden="1"/>
    <cellStyle name="Followed Hyperlink" xfId="2928" builtinId="9" hidden="1"/>
    <cellStyle name="Followed Hyperlink" xfId="2930" builtinId="9" hidden="1"/>
    <cellStyle name="Followed Hyperlink" xfId="2932" builtinId="9" hidden="1"/>
    <cellStyle name="Followed Hyperlink" xfId="2934" builtinId="9" hidden="1"/>
    <cellStyle name="Followed Hyperlink" xfId="2936" builtinId="9" hidden="1"/>
    <cellStyle name="Followed Hyperlink" xfId="2938" builtinId="9" hidden="1"/>
    <cellStyle name="Followed Hyperlink" xfId="2940" builtinId="9" hidden="1"/>
    <cellStyle name="Followed Hyperlink" xfId="2942" builtinId="9" hidden="1"/>
    <cellStyle name="Followed Hyperlink" xfId="2944" builtinId="9" hidden="1"/>
    <cellStyle name="Followed Hyperlink" xfId="2946" builtinId="9" hidden="1"/>
    <cellStyle name="Followed Hyperlink" xfId="2948" builtinId="9" hidden="1"/>
    <cellStyle name="Followed Hyperlink" xfId="2950" builtinId="9" hidden="1"/>
    <cellStyle name="Followed Hyperlink" xfId="2952" builtinId="9" hidden="1"/>
    <cellStyle name="Followed Hyperlink" xfId="2954" builtinId="9" hidden="1"/>
    <cellStyle name="Followed Hyperlink" xfId="2956" builtinId="9" hidden="1"/>
    <cellStyle name="Followed Hyperlink" xfId="2958" builtinId="9" hidden="1"/>
    <cellStyle name="Followed Hyperlink" xfId="2960" builtinId="9" hidden="1"/>
    <cellStyle name="Followed Hyperlink" xfId="2962" builtinId="9" hidden="1"/>
    <cellStyle name="Followed Hyperlink" xfId="2964" builtinId="9" hidden="1"/>
    <cellStyle name="Followed Hyperlink" xfId="2966" builtinId="9" hidden="1"/>
    <cellStyle name="Followed Hyperlink" xfId="2968" builtinId="9" hidden="1"/>
    <cellStyle name="Followed Hyperlink" xfId="2970" builtinId="9" hidden="1"/>
    <cellStyle name="Followed Hyperlink" xfId="2972" builtinId="9" hidden="1"/>
    <cellStyle name="Followed Hyperlink" xfId="2974" builtinId="9" hidden="1"/>
    <cellStyle name="Followed Hyperlink" xfId="2976" builtinId="9" hidden="1"/>
    <cellStyle name="Followed Hyperlink" xfId="2978" builtinId="9" hidden="1"/>
    <cellStyle name="Followed Hyperlink" xfId="2980" builtinId="9" hidden="1"/>
    <cellStyle name="Followed Hyperlink" xfId="2982" builtinId="9" hidden="1"/>
    <cellStyle name="Followed Hyperlink" xfId="2984" builtinId="9" hidden="1"/>
    <cellStyle name="Followed Hyperlink" xfId="2986" builtinId="9" hidden="1"/>
    <cellStyle name="Followed Hyperlink" xfId="2988" builtinId="9" hidden="1"/>
    <cellStyle name="Followed Hyperlink" xfId="2990" builtinId="9" hidden="1"/>
    <cellStyle name="Followed Hyperlink" xfId="2992" builtinId="9" hidden="1"/>
    <cellStyle name="Followed Hyperlink" xfId="2994" builtinId="9" hidden="1"/>
    <cellStyle name="Followed Hyperlink" xfId="2996" builtinId="9" hidden="1"/>
    <cellStyle name="Followed Hyperlink" xfId="2998" builtinId="9" hidden="1"/>
    <cellStyle name="Followed Hyperlink" xfId="3000" builtinId="9" hidden="1"/>
    <cellStyle name="Followed Hyperlink" xfId="3002" builtinId="9" hidden="1"/>
    <cellStyle name="Followed Hyperlink" xfId="3004" builtinId="9" hidden="1"/>
    <cellStyle name="Followed Hyperlink" xfId="3006" builtinId="9" hidden="1"/>
    <cellStyle name="Followed Hyperlink" xfId="3008" builtinId="9" hidden="1"/>
    <cellStyle name="Followed Hyperlink" xfId="3010" builtinId="9" hidden="1"/>
    <cellStyle name="Followed Hyperlink" xfId="3012" builtinId="9" hidden="1"/>
    <cellStyle name="Followed Hyperlink" xfId="3014" builtinId="9" hidden="1"/>
    <cellStyle name="Followed Hyperlink" xfId="3016" builtinId="9" hidden="1"/>
    <cellStyle name="Followed Hyperlink" xfId="3018" builtinId="9" hidden="1"/>
    <cellStyle name="Followed Hyperlink" xfId="3020" builtinId="9" hidden="1"/>
    <cellStyle name="Followed Hyperlink" xfId="3022" builtinId="9" hidden="1"/>
    <cellStyle name="Followed Hyperlink" xfId="3024" builtinId="9" hidden="1"/>
    <cellStyle name="Followed Hyperlink" xfId="3026" builtinId="9" hidden="1"/>
    <cellStyle name="Followed Hyperlink" xfId="3028" builtinId="9" hidden="1"/>
    <cellStyle name="Followed Hyperlink" xfId="3030" builtinId="9" hidden="1"/>
    <cellStyle name="Followed Hyperlink" xfId="3032" builtinId="9" hidden="1"/>
    <cellStyle name="Followed Hyperlink" xfId="3034" builtinId="9" hidden="1"/>
    <cellStyle name="Followed Hyperlink" xfId="3036" builtinId="9" hidden="1"/>
    <cellStyle name="Followed Hyperlink" xfId="3038" builtinId="9" hidden="1"/>
    <cellStyle name="Followed Hyperlink" xfId="3040" builtinId="9" hidden="1"/>
    <cellStyle name="Followed Hyperlink" xfId="3042" builtinId="9" hidden="1"/>
    <cellStyle name="Followed Hyperlink" xfId="3044" builtinId="9" hidden="1"/>
    <cellStyle name="Followed Hyperlink" xfId="3046" builtinId="9" hidden="1"/>
    <cellStyle name="Followed Hyperlink" xfId="3048" builtinId="9" hidden="1"/>
    <cellStyle name="Followed Hyperlink" xfId="3050" builtinId="9" hidden="1"/>
    <cellStyle name="Followed Hyperlink" xfId="3052" builtinId="9" hidden="1"/>
    <cellStyle name="Followed Hyperlink" xfId="3054" builtinId="9" hidden="1"/>
    <cellStyle name="Followed Hyperlink" xfId="3056" builtinId="9" hidden="1"/>
    <cellStyle name="Followed Hyperlink" xfId="3058" builtinId="9" hidden="1"/>
    <cellStyle name="Followed Hyperlink" xfId="3060" builtinId="9" hidden="1"/>
    <cellStyle name="Followed Hyperlink" xfId="3062" builtinId="9" hidden="1"/>
    <cellStyle name="Followed Hyperlink" xfId="3064" builtinId="9" hidden="1"/>
    <cellStyle name="Followed Hyperlink" xfId="3066" builtinId="9" hidden="1"/>
    <cellStyle name="Followed Hyperlink" xfId="3068" builtinId="9" hidden="1"/>
    <cellStyle name="Followed Hyperlink" xfId="3070" builtinId="9" hidden="1"/>
    <cellStyle name="Followed Hyperlink" xfId="3072" builtinId="9" hidden="1"/>
    <cellStyle name="Followed Hyperlink" xfId="3074" builtinId="9" hidden="1"/>
    <cellStyle name="Followed Hyperlink" xfId="3076" builtinId="9" hidden="1"/>
    <cellStyle name="Followed Hyperlink" xfId="3078" builtinId="9" hidden="1"/>
    <cellStyle name="Followed Hyperlink" xfId="3080" builtinId="9" hidden="1"/>
    <cellStyle name="Followed Hyperlink" xfId="3082" builtinId="9" hidden="1"/>
    <cellStyle name="Followed Hyperlink" xfId="3084" builtinId="9" hidden="1"/>
    <cellStyle name="Followed Hyperlink" xfId="3086" builtinId="9" hidden="1"/>
    <cellStyle name="Followed Hyperlink" xfId="3088" builtinId="9" hidden="1"/>
    <cellStyle name="Followed Hyperlink" xfId="3090" builtinId="9" hidden="1"/>
    <cellStyle name="Followed Hyperlink" xfId="3092" builtinId="9" hidden="1"/>
    <cellStyle name="Followed Hyperlink" xfId="3094" builtinId="9" hidden="1"/>
    <cellStyle name="Followed Hyperlink" xfId="3096" builtinId="9" hidden="1"/>
    <cellStyle name="Followed Hyperlink" xfId="3098" builtinId="9" hidden="1"/>
    <cellStyle name="Followed Hyperlink" xfId="3100" builtinId="9" hidden="1"/>
    <cellStyle name="Followed Hyperlink" xfId="3102" builtinId="9" hidden="1"/>
    <cellStyle name="Followed Hyperlink" xfId="3104" builtinId="9" hidden="1"/>
    <cellStyle name="Followed Hyperlink" xfId="3106" builtinId="9" hidden="1"/>
    <cellStyle name="Followed Hyperlink" xfId="3108" builtinId="9" hidden="1"/>
    <cellStyle name="Followed Hyperlink" xfId="3110" builtinId="9" hidden="1"/>
    <cellStyle name="Followed Hyperlink" xfId="3112" builtinId="9" hidden="1"/>
    <cellStyle name="Followed Hyperlink" xfId="3114" builtinId="9" hidden="1"/>
    <cellStyle name="Followed Hyperlink" xfId="3116" builtinId="9" hidden="1"/>
    <cellStyle name="Followed Hyperlink" xfId="3118" builtinId="9" hidden="1"/>
    <cellStyle name="Followed Hyperlink" xfId="3120" builtinId="9" hidden="1"/>
    <cellStyle name="Followed Hyperlink" xfId="3122" builtinId="9" hidden="1"/>
    <cellStyle name="Followed Hyperlink" xfId="3124" builtinId="9" hidden="1"/>
    <cellStyle name="Followed Hyperlink" xfId="3126" builtinId="9" hidden="1"/>
    <cellStyle name="Followed Hyperlink" xfId="3128" builtinId="9" hidden="1"/>
    <cellStyle name="Followed Hyperlink" xfId="3130" builtinId="9" hidden="1"/>
    <cellStyle name="Followed Hyperlink" xfId="3132" builtinId="9" hidden="1"/>
    <cellStyle name="Followed Hyperlink" xfId="3134" builtinId="9" hidden="1"/>
    <cellStyle name="Followed Hyperlink" xfId="3136" builtinId="9" hidden="1"/>
    <cellStyle name="Followed Hyperlink" xfId="3138" builtinId="9" hidden="1"/>
    <cellStyle name="Followed Hyperlink" xfId="3140" builtinId="9" hidden="1"/>
    <cellStyle name="Followed Hyperlink" xfId="3142" builtinId="9" hidden="1"/>
    <cellStyle name="Followed Hyperlink" xfId="3144" builtinId="9" hidden="1"/>
    <cellStyle name="Followed Hyperlink" xfId="3146" builtinId="9" hidden="1"/>
    <cellStyle name="Followed Hyperlink" xfId="3148" builtinId="9" hidden="1"/>
    <cellStyle name="Followed Hyperlink" xfId="3150" builtinId="9" hidden="1"/>
    <cellStyle name="Followed Hyperlink" xfId="3152" builtinId="9" hidden="1"/>
    <cellStyle name="Followed Hyperlink" xfId="3154" builtinId="9" hidden="1"/>
    <cellStyle name="Followed Hyperlink" xfId="3156" builtinId="9" hidden="1"/>
    <cellStyle name="Followed Hyperlink" xfId="3158" builtinId="9" hidden="1"/>
    <cellStyle name="Followed Hyperlink" xfId="3160" builtinId="9" hidden="1"/>
    <cellStyle name="Followed Hyperlink" xfId="3162" builtinId="9" hidden="1"/>
    <cellStyle name="Followed Hyperlink" xfId="3164" builtinId="9" hidden="1"/>
    <cellStyle name="Followed Hyperlink" xfId="3166" builtinId="9" hidden="1"/>
    <cellStyle name="Followed Hyperlink" xfId="3168" builtinId="9" hidden="1"/>
    <cellStyle name="Followed Hyperlink" xfId="3170" builtinId="9" hidden="1"/>
    <cellStyle name="Followed Hyperlink" xfId="3172" builtinId="9" hidden="1"/>
    <cellStyle name="Followed Hyperlink" xfId="3174" builtinId="9" hidden="1"/>
    <cellStyle name="Followed Hyperlink" xfId="3176" builtinId="9" hidden="1"/>
    <cellStyle name="Followed Hyperlink" xfId="3178" builtinId="9" hidden="1"/>
    <cellStyle name="Followed Hyperlink" xfId="3180" builtinId="9" hidden="1"/>
    <cellStyle name="Followed Hyperlink" xfId="3182" builtinId="9" hidden="1"/>
    <cellStyle name="Followed Hyperlink" xfId="3184" builtinId="9" hidden="1"/>
    <cellStyle name="Followed Hyperlink" xfId="3186" builtinId="9" hidden="1"/>
    <cellStyle name="Followed Hyperlink" xfId="3188" builtinId="9" hidden="1"/>
    <cellStyle name="Followed Hyperlink" xfId="3190" builtinId="9" hidden="1"/>
    <cellStyle name="Followed Hyperlink" xfId="3192" builtinId="9" hidden="1"/>
    <cellStyle name="Followed Hyperlink" xfId="3194" builtinId="9" hidden="1"/>
    <cellStyle name="Followed Hyperlink" xfId="3196" builtinId="9" hidden="1"/>
    <cellStyle name="Followed Hyperlink" xfId="3198" builtinId="9" hidden="1"/>
    <cellStyle name="Followed Hyperlink" xfId="3200" builtinId="9" hidden="1"/>
    <cellStyle name="Followed Hyperlink" xfId="3202" builtinId="9" hidden="1"/>
    <cellStyle name="Followed Hyperlink" xfId="3204" builtinId="9" hidden="1"/>
    <cellStyle name="Followed Hyperlink" xfId="3206" builtinId="9" hidden="1"/>
    <cellStyle name="Followed Hyperlink" xfId="3208" builtinId="9" hidden="1"/>
    <cellStyle name="Followed Hyperlink" xfId="3210" builtinId="9" hidden="1"/>
    <cellStyle name="Followed Hyperlink" xfId="3212" builtinId="9" hidden="1"/>
    <cellStyle name="Followed Hyperlink" xfId="3214" builtinId="9" hidden="1"/>
    <cellStyle name="Followed Hyperlink" xfId="3216" builtinId="9" hidden="1"/>
    <cellStyle name="Followed Hyperlink" xfId="3218" builtinId="9" hidden="1"/>
    <cellStyle name="Followed Hyperlink" xfId="3220" builtinId="9" hidden="1"/>
    <cellStyle name="Followed Hyperlink" xfId="3222" builtinId="9" hidden="1"/>
    <cellStyle name="Followed Hyperlink" xfId="3224" builtinId="9" hidden="1"/>
    <cellStyle name="Followed Hyperlink" xfId="3226" builtinId="9" hidden="1"/>
    <cellStyle name="Followed Hyperlink" xfId="3228" builtinId="9" hidden="1"/>
    <cellStyle name="Followed Hyperlink" xfId="3230" builtinId="9" hidden="1"/>
    <cellStyle name="Followed Hyperlink" xfId="3232" builtinId="9" hidden="1"/>
    <cellStyle name="Followed Hyperlink" xfId="3234" builtinId="9" hidden="1"/>
    <cellStyle name="Followed Hyperlink" xfId="3236" builtinId="9" hidden="1"/>
    <cellStyle name="Followed Hyperlink" xfId="3238" builtinId="9" hidden="1"/>
    <cellStyle name="Followed Hyperlink" xfId="3240" builtinId="9" hidden="1"/>
    <cellStyle name="Followed Hyperlink" xfId="3242" builtinId="9" hidden="1"/>
    <cellStyle name="Followed Hyperlink" xfId="3244" builtinId="9" hidden="1"/>
    <cellStyle name="Followed Hyperlink" xfId="3246" builtinId="9" hidden="1"/>
    <cellStyle name="Followed Hyperlink" xfId="3248" builtinId="9" hidden="1"/>
    <cellStyle name="Followed Hyperlink" xfId="3250" builtinId="9" hidden="1"/>
    <cellStyle name="Followed Hyperlink" xfId="3252" builtinId="9" hidden="1"/>
    <cellStyle name="Followed Hyperlink" xfId="3254" builtinId="9" hidden="1"/>
    <cellStyle name="Followed Hyperlink" xfId="3256" builtinId="9" hidden="1"/>
    <cellStyle name="Followed Hyperlink" xfId="3258" builtinId="9" hidden="1"/>
    <cellStyle name="Followed Hyperlink" xfId="3260" builtinId="9" hidden="1"/>
    <cellStyle name="Followed Hyperlink" xfId="3262" builtinId="9" hidden="1"/>
    <cellStyle name="Followed Hyperlink" xfId="3264" builtinId="9" hidden="1"/>
    <cellStyle name="Followed Hyperlink" xfId="3266" builtinId="9" hidden="1"/>
    <cellStyle name="Followed Hyperlink" xfId="3268" builtinId="9" hidden="1"/>
    <cellStyle name="Followed Hyperlink" xfId="3270" builtinId="9" hidden="1"/>
    <cellStyle name="Followed Hyperlink" xfId="3272" builtinId="9" hidden="1"/>
    <cellStyle name="Followed Hyperlink" xfId="3274" builtinId="9" hidden="1"/>
    <cellStyle name="Followed Hyperlink" xfId="3276" builtinId="9" hidden="1"/>
    <cellStyle name="Followed Hyperlink" xfId="3278" builtinId="9" hidden="1"/>
    <cellStyle name="Followed Hyperlink" xfId="3280" builtinId="9" hidden="1"/>
    <cellStyle name="Followed Hyperlink" xfId="3282" builtinId="9" hidden="1"/>
    <cellStyle name="Followed Hyperlink" xfId="3284" builtinId="9" hidden="1"/>
    <cellStyle name="Followed Hyperlink" xfId="3286" builtinId="9" hidden="1"/>
    <cellStyle name="Followed Hyperlink" xfId="3288" builtinId="9" hidden="1"/>
    <cellStyle name="Followed Hyperlink" xfId="3290" builtinId="9" hidden="1"/>
    <cellStyle name="Followed Hyperlink" xfId="3292" builtinId="9" hidden="1"/>
    <cellStyle name="Followed Hyperlink" xfId="3294" builtinId="9" hidden="1"/>
    <cellStyle name="Followed Hyperlink" xfId="3296" builtinId="9" hidden="1"/>
    <cellStyle name="Followed Hyperlink" xfId="3298" builtinId="9" hidden="1"/>
    <cellStyle name="Followed Hyperlink" xfId="3300" builtinId="9" hidden="1"/>
    <cellStyle name="Followed Hyperlink" xfId="3302" builtinId="9" hidden="1"/>
    <cellStyle name="Followed Hyperlink" xfId="3304" builtinId="9" hidden="1"/>
    <cellStyle name="Followed Hyperlink" xfId="3306" builtinId="9" hidden="1"/>
    <cellStyle name="Followed Hyperlink" xfId="3308" builtinId="9" hidden="1"/>
    <cellStyle name="Followed Hyperlink" xfId="3310" builtinId="9" hidden="1"/>
    <cellStyle name="Followed Hyperlink" xfId="3312" builtinId="9" hidden="1"/>
    <cellStyle name="Followed Hyperlink" xfId="3314" builtinId="9" hidden="1"/>
    <cellStyle name="Followed Hyperlink" xfId="3316" builtinId="9" hidden="1"/>
    <cellStyle name="Followed Hyperlink" xfId="3318" builtinId="9" hidden="1"/>
    <cellStyle name="Followed Hyperlink" xfId="3320" builtinId="9" hidden="1"/>
    <cellStyle name="Followed Hyperlink" xfId="3322" builtinId="9" hidden="1"/>
    <cellStyle name="Followed Hyperlink" xfId="3324" builtinId="9" hidden="1"/>
    <cellStyle name="Followed Hyperlink" xfId="3326" builtinId="9" hidden="1"/>
    <cellStyle name="Followed Hyperlink" xfId="3328" builtinId="9" hidden="1"/>
    <cellStyle name="Followed Hyperlink" xfId="3330" builtinId="9" hidden="1"/>
    <cellStyle name="Followed Hyperlink" xfId="3332" builtinId="9" hidden="1"/>
    <cellStyle name="Followed Hyperlink" xfId="3334" builtinId="9" hidden="1"/>
    <cellStyle name="Followed Hyperlink" xfId="3336" builtinId="9" hidden="1"/>
    <cellStyle name="Followed Hyperlink" xfId="3338" builtinId="9" hidden="1"/>
    <cellStyle name="Followed Hyperlink" xfId="3340" builtinId="9" hidden="1"/>
    <cellStyle name="Followed Hyperlink" xfId="3342" builtinId="9" hidden="1"/>
    <cellStyle name="Followed Hyperlink" xfId="3344" builtinId="9" hidden="1"/>
    <cellStyle name="Followed Hyperlink" xfId="3346" builtinId="9" hidden="1"/>
    <cellStyle name="Followed Hyperlink" xfId="3348" builtinId="9" hidden="1"/>
    <cellStyle name="Followed Hyperlink" xfId="3350" builtinId="9" hidden="1"/>
    <cellStyle name="Followed Hyperlink" xfId="3352" builtinId="9" hidden="1"/>
    <cellStyle name="Followed Hyperlink" xfId="3354" builtinId="9" hidden="1"/>
    <cellStyle name="Followed Hyperlink" xfId="3356" builtinId="9" hidden="1"/>
    <cellStyle name="Followed Hyperlink" xfId="3358" builtinId="9" hidden="1"/>
    <cellStyle name="Followed Hyperlink" xfId="3360" builtinId="9" hidden="1"/>
    <cellStyle name="Followed Hyperlink" xfId="3362" builtinId="9" hidden="1"/>
    <cellStyle name="Followed Hyperlink" xfId="3364" builtinId="9" hidden="1"/>
    <cellStyle name="Followed Hyperlink" xfId="3366" builtinId="9" hidden="1"/>
    <cellStyle name="Followed Hyperlink" xfId="3368" builtinId="9" hidden="1"/>
    <cellStyle name="Followed Hyperlink" xfId="3370" builtinId="9" hidden="1"/>
    <cellStyle name="Followed Hyperlink" xfId="3372" builtinId="9" hidden="1"/>
    <cellStyle name="Followed Hyperlink" xfId="3374" builtinId="9" hidden="1"/>
    <cellStyle name="Followed Hyperlink" xfId="3376" builtinId="9" hidden="1"/>
    <cellStyle name="Followed Hyperlink" xfId="3378" builtinId="9" hidden="1"/>
    <cellStyle name="Followed Hyperlink" xfId="3380" builtinId="9" hidden="1"/>
    <cellStyle name="Followed Hyperlink" xfId="3382" builtinId="9" hidden="1"/>
    <cellStyle name="Followed Hyperlink" xfId="3384" builtinId="9" hidden="1"/>
    <cellStyle name="Followed Hyperlink" xfId="3386" builtinId="9" hidden="1"/>
    <cellStyle name="Followed Hyperlink" xfId="3388" builtinId="9" hidden="1"/>
    <cellStyle name="Followed Hyperlink" xfId="3390" builtinId="9" hidden="1"/>
    <cellStyle name="Followed Hyperlink" xfId="3392" builtinId="9" hidden="1"/>
    <cellStyle name="Followed Hyperlink" xfId="3394" builtinId="9" hidden="1"/>
    <cellStyle name="Followed Hyperlink" xfId="3396" builtinId="9" hidden="1"/>
    <cellStyle name="Followed Hyperlink" xfId="3398" builtinId="9" hidden="1"/>
    <cellStyle name="Followed Hyperlink" xfId="3400" builtinId="9" hidden="1"/>
    <cellStyle name="Followed Hyperlink" xfId="3402" builtinId="9" hidden="1"/>
    <cellStyle name="Followed Hyperlink" xfId="3404" builtinId="9" hidden="1"/>
    <cellStyle name="Followed Hyperlink" xfId="3406" builtinId="9" hidden="1"/>
    <cellStyle name="Followed Hyperlink" xfId="3408" builtinId="9" hidden="1"/>
    <cellStyle name="Followed Hyperlink" xfId="3410" builtinId="9" hidden="1"/>
    <cellStyle name="Followed Hyperlink" xfId="3412" builtinId="9" hidden="1"/>
    <cellStyle name="Followed Hyperlink" xfId="3414" builtinId="9" hidden="1"/>
    <cellStyle name="Followed Hyperlink" xfId="3416" builtinId="9" hidden="1"/>
    <cellStyle name="Followed Hyperlink" xfId="3418" builtinId="9" hidden="1"/>
    <cellStyle name="Followed Hyperlink" xfId="3420" builtinId="9" hidden="1"/>
    <cellStyle name="Followed Hyperlink" xfId="3422" builtinId="9" hidden="1"/>
    <cellStyle name="Followed Hyperlink" xfId="3424" builtinId="9" hidden="1"/>
    <cellStyle name="Followed Hyperlink" xfId="3426" builtinId="9" hidden="1"/>
    <cellStyle name="Followed Hyperlink" xfId="3428" builtinId="9" hidden="1"/>
    <cellStyle name="Followed Hyperlink" xfId="3430" builtinId="9" hidden="1"/>
    <cellStyle name="Followed Hyperlink" xfId="3432" builtinId="9" hidden="1"/>
    <cellStyle name="Followed Hyperlink" xfId="3434" builtinId="9" hidden="1"/>
    <cellStyle name="Followed Hyperlink" xfId="3436" builtinId="9" hidden="1"/>
    <cellStyle name="Followed Hyperlink" xfId="3438" builtinId="9" hidden="1"/>
    <cellStyle name="Followed Hyperlink" xfId="3440" builtinId="9" hidden="1"/>
    <cellStyle name="Followed Hyperlink" xfId="3442" builtinId="9" hidden="1"/>
    <cellStyle name="Followed Hyperlink" xfId="3444" builtinId="9" hidden="1"/>
    <cellStyle name="Followed Hyperlink" xfId="3446" builtinId="9" hidden="1"/>
    <cellStyle name="Followed Hyperlink" xfId="3448" builtinId="9" hidden="1"/>
    <cellStyle name="Followed Hyperlink" xfId="3450" builtinId="9" hidden="1"/>
    <cellStyle name="Followed Hyperlink" xfId="3452" builtinId="9" hidden="1"/>
    <cellStyle name="Followed Hyperlink" xfId="3454" builtinId="9" hidden="1"/>
    <cellStyle name="Followed Hyperlink" xfId="3456" builtinId="9" hidden="1"/>
    <cellStyle name="Followed Hyperlink" xfId="3458" builtinId="9" hidden="1"/>
    <cellStyle name="Followed Hyperlink" xfId="3460" builtinId="9" hidden="1"/>
    <cellStyle name="Followed Hyperlink" xfId="3462" builtinId="9" hidden="1"/>
    <cellStyle name="Followed Hyperlink" xfId="3464" builtinId="9" hidden="1"/>
    <cellStyle name="Followed Hyperlink" xfId="3466" builtinId="9" hidden="1"/>
    <cellStyle name="Followed Hyperlink" xfId="3468" builtinId="9" hidden="1"/>
    <cellStyle name="Followed Hyperlink" xfId="3470" builtinId="9" hidden="1"/>
    <cellStyle name="Followed Hyperlink" xfId="3472" builtinId="9" hidden="1"/>
    <cellStyle name="Followed Hyperlink" xfId="3474" builtinId="9" hidden="1"/>
    <cellStyle name="Followed Hyperlink" xfId="3476" builtinId="9" hidden="1"/>
    <cellStyle name="Followed Hyperlink" xfId="3478" builtinId="9" hidden="1"/>
    <cellStyle name="Followed Hyperlink" xfId="3480" builtinId="9" hidden="1"/>
    <cellStyle name="Followed Hyperlink" xfId="3482" builtinId="9" hidden="1"/>
    <cellStyle name="Followed Hyperlink" xfId="3484" builtinId="9" hidden="1"/>
    <cellStyle name="Followed Hyperlink" xfId="3486" builtinId="9" hidden="1"/>
    <cellStyle name="Followed Hyperlink" xfId="3488" builtinId="9" hidden="1"/>
    <cellStyle name="Followed Hyperlink" xfId="3490" builtinId="9" hidden="1"/>
    <cellStyle name="Followed Hyperlink" xfId="3492" builtinId="9" hidden="1"/>
    <cellStyle name="Followed Hyperlink" xfId="3494" builtinId="9" hidden="1"/>
    <cellStyle name="Followed Hyperlink" xfId="3496" builtinId="9" hidden="1"/>
    <cellStyle name="Followed Hyperlink" xfId="3498" builtinId="9" hidden="1"/>
    <cellStyle name="Followed Hyperlink" xfId="3500" builtinId="9" hidden="1"/>
    <cellStyle name="Followed Hyperlink" xfId="3502" builtinId="9" hidden="1"/>
    <cellStyle name="Followed Hyperlink" xfId="3504" builtinId="9" hidden="1"/>
    <cellStyle name="Followed Hyperlink" xfId="3506" builtinId="9" hidden="1"/>
    <cellStyle name="Followed Hyperlink" xfId="3508" builtinId="9" hidden="1"/>
    <cellStyle name="Followed Hyperlink" xfId="3510" builtinId="9" hidden="1"/>
    <cellStyle name="Followed Hyperlink" xfId="3512" builtinId="9" hidden="1"/>
    <cellStyle name="Followed Hyperlink" xfId="3514" builtinId="9" hidden="1"/>
    <cellStyle name="Followed Hyperlink" xfId="3516" builtinId="9" hidden="1"/>
    <cellStyle name="Followed Hyperlink" xfId="3518" builtinId="9" hidden="1"/>
    <cellStyle name="Followed Hyperlink" xfId="3520" builtinId="9" hidden="1"/>
    <cellStyle name="Followed Hyperlink" xfId="3522" builtinId="9" hidden="1"/>
    <cellStyle name="Followed Hyperlink" xfId="3524" builtinId="9" hidden="1"/>
    <cellStyle name="Followed Hyperlink" xfId="3526" builtinId="9" hidden="1"/>
    <cellStyle name="Followed Hyperlink" xfId="3528" builtinId="9" hidden="1"/>
    <cellStyle name="Followed Hyperlink" xfId="3530" builtinId="9" hidden="1"/>
    <cellStyle name="Followed Hyperlink" xfId="3532" builtinId="9" hidden="1"/>
    <cellStyle name="Followed Hyperlink" xfId="3534" builtinId="9" hidden="1"/>
    <cellStyle name="Followed Hyperlink" xfId="3536" builtinId="9" hidden="1"/>
    <cellStyle name="Followed Hyperlink" xfId="3538" builtinId="9" hidden="1"/>
    <cellStyle name="Followed Hyperlink" xfId="3540" builtinId="9" hidden="1"/>
    <cellStyle name="Followed Hyperlink" xfId="3542" builtinId="9" hidden="1"/>
    <cellStyle name="Followed Hyperlink" xfId="3544" builtinId="9" hidden="1"/>
    <cellStyle name="Followed Hyperlink" xfId="3546" builtinId="9" hidden="1"/>
    <cellStyle name="Followed Hyperlink" xfId="3548" builtinId="9" hidden="1"/>
    <cellStyle name="Followed Hyperlink" xfId="3550" builtinId="9" hidden="1"/>
    <cellStyle name="Followed Hyperlink" xfId="3552" builtinId="9" hidden="1"/>
    <cellStyle name="Followed Hyperlink" xfId="3554" builtinId="9" hidden="1"/>
    <cellStyle name="Followed Hyperlink" xfId="3556" builtinId="9" hidden="1"/>
    <cellStyle name="Followed Hyperlink" xfId="3558" builtinId="9" hidden="1"/>
    <cellStyle name="Followed Hyperlink" xfId="3560" builtinId="9" hidden="1"/>
    <cellStyle name="Followed Hyperlink" xfId="3562" builtinId="9" hidden="1"/>
    <cellStyle name="Followed Hyperlink" xfId="3564" builtinId="9" hidden="1"/>
    <cellStyle name="Followed Hyperlink" xfId="3566" builtinId="9" hidden="1"/>
    <cellStyle name="Followed Hyperlink" xfId="3568" builtinId="9" hidden="1"/>
    <cellStyle name="Followed Hyperlink" xfId="3570" builtinId="9" hidden="1"/>
    <cellStyle name="Followed Hyperlink" xfId="3572" builtinId="9" hidden="1"/>
    <cellStyle name="Followed Hyperlink" xfId="3574" builtinId="9" hidden="1"/>
    <cellStyle name="Followed Hyperlink" xfId="3576" builtinId="9" hidden="1"/>
    <cellStyle name="Followed Hyperlink" xfId="3578" builtinId="9" hidden="1"/>
    <cellStyle name="Followed Hyperlink" xfId="3580" builtinId="9" hidden="1"/>
    <cellStyle name="Followed Hyperlink" xfId="3582" builtinId="9" hidden="1"/>
    <cellStyle name="Followed Hyperlink" xfId="3584" builtinId="9" hidden="1"/>
    <cellStyle name="Followed Hyperlink" xfId="3586" builtinId="9" hidden="1"/>
    <cellStyle name="Followed Hyperlink" xfId="3588" builtinId="9" hidden="1"/>
    <cellStyle name="Followed Hyperlink" xfId="3590" builtinId="9" hidden="1"/>
    <cellStyle name="Followed Hyperlink" xfId="3592" builtinId="9" hidden="1"/>
    <cellStyle name="Followed Hyperlink" xfId="3594" builtinId="9" hidden="1"/>
    <cellStyle name="Followed Hyperlink" xfId="3596" builtinId="9" hidden="1"/>
    <cellStyle name="Followed Hyperlink" xfId="3598" builtinId="9" hidden="1"/>
    <cellStyle name="Followed Hyperlink" xfId="3600" builtinId="9" hidden="1"/>
    <cellStyle name="Followed Hyperlink" xfId="3602" builtinId="9" hidden="1"/>
    <cellStyle name="Followed Hyperlink" xfId="3604" builtinId="9" hidden="1"/>
    <cellStyle name="Followed Hyperlink" xfId="3606" builtinId="9" hidden="1"/>
    <cellStyle name="Followed Hyperlink" xfId="3608" builtinId="9" hidden="1"/>
    <cellStyle name="Followed Hyperlink" xfId="3610" builtinId="9" hidden="1"/>
    <cellStyle name="Followed Hyperlink" xfId="3612" builtinId="9" hidden="1"/>
    <cellStyle name="Followed Hyperlink" xfId="3614" builtinId="9" hidden="1"/>
    <cellStyle name="Followed Hyperlink" xfId="3616" builtinId="9" hidden="1"/>
    <cellStyle name="Followed Hyperlink" xfId="3618" builtinId="9" hidden="1"/>
    <cellStyle name="Followed Hyperlink" xfId="3620" builtinId="9" hidden="1"/>
    <cellStyle name="Followed Hyperlink" xfId="3622" builtinId="9" hidden="1"/>
    <cellStyle name="Followed Hyperlink" xfId="3624" builtinId="9" hidden="1"/>
    <cellStyle name="Followed Hyperlink" xfId="3626" builtinId="9" hidden="1"/>
    <cellStyle name="Followed Hyperlink" xfId="3628" builtinId="9" hidden="1"/>
    <cellStyle name="Followed Hyperlink" xfId="3630" builtinId="9" hidden="1"/>
    <cellStyle name="Followed Hyperlink" xfId="3632" builtinId="9" hidden="1"/>
    <cellStyle name="Followed Hyperlink" xfId="3634" builtinId="9" hidden="1"/>
    <cellStyle name="Followed Hyperlink" xfId="3636" builtinId="9" hidden="1"/>
    <cellStyle name="Followed Hyperlink" xfId="3638" builtinId="9" hidden="1"/>
    <cellStyle name="Followed Hyperlink" xfId="3640" builtinId="9" hidden="1"/>
    <cellStyle name="Followed Hyperlink" xfId="3642" builtinId="9" hidden="1"/>
    <cellStyle name="Followed Hyperlink" xfId="3644" builtinId="9" hidden="1"/>
    <cellStyle name="Followed Hyperlink" xfId="3646" builtinId="9" hidden="1"/>
    <cellStyle name="Followed Hyperlink" xfId="3648" builtinId="9" hidden="1"/>
    <cellStyle name="Followed Hyperlink" xfId="3650" builtinId="9" hidden="1"/>
    <cellStyle name="Followed Hyperlink" xfId="3652" builtinId="9" hidden="1"/>
    <cellStyle name="Followed Hyperlink" xfId="3654" builtinId="9" hidden="1"/>
    <cellStyle name="Followed Hyperlink" xfId="3656" builtinId="9" hidden="1"/>
    <cellStyle name="Followed Hyperlink" xfId="3658" builtinId="9" hidden="1"/>
    <cellStyle name="Followed Hyperlink" xfId="3660" builtinId="9" hidden="1"/>
    <cellStyle name="Followed Hyperlink" xfId="3662" builtinId="9" hidden="1"/>
    <cellStyle name="Followed Hyperlink" xfId="3664" builtinId="9" hidden="1"/>
    <cellStyle name="Followed Hyperlink" xfId="3666" builtinId="9" hidden="1"/>
    <cellStyle name="Followed Hyperlink" xfId="3668" builtinId="9" hidden="1"/>
    <cellStyle name="Followed Hyperlink" xfId="3670" builtinId="9" hidden="1"/>
    <cellStyle name="Followed Hyperlink" xfId="3672" builtinId="9" hidden="1"/>
    <cellStyle name="Followed Hyperlink" xfId="3674" builtinId="9" hidden="1"/>
    <cellStyle name="Followed Hyperlink" xfId="3676" builtinId="9" hidden="1"/>
    <cellStyle name="Followed Hyperlink" xfId="3678" builtinId="9" hidden="1"/>
    <cellStyle name="Followed Hyperlink" xfId="3680" builtinId="9" hidden="1"/>
    <cellStyle name="Followed Hyperlink" xfId="3682" builtinId="9" hidden="1"/>
    <cellStyle name="Followed Hyperlink" xfId="3684" builtinId="9" hidden="1"/>
    <cellStyle name="Followed Hyperlink" xfId="3686" builtinId="9" hidden="1"/>
    <cellStyle name="Followed Hyperlink" xfId="3688" builtinId="9" hidden="1"/>
    <cellStyle name="Followed Hyperlink" xfId="3690" builtinId="9" hidden="1"/>
    <cellStyle name="Followed Hyperlink" xfId="3692" builtinId="9" hidden="1"/>
    <cellStyle name="Followed Hyperlink" xfId="3694" builtinId="9" hidden="1"/>
    <cellStyle name="Followed Hyperlink" xfId="3696" builtinId="9" hidden="1"/>
    <cellStyle name="Followed Hyperlink" xfId="3698" builtinId="9" hidden="1"/>
    <cellStyle name="Followed Hyperlink" xfId="3700" builtinId="9" hidden="1"/>
    <cellStyle name="Followed Hyperlink" xfId="3702" builtinId="9" hidden="1"/>
    <cellStyle name="Followed Hyperlink" xfId="3704" builtinId="9" hidden="1"/>
    <cellStyle name="Followed Hyperlink" xfId="3706" builtinId="9" hidden="1"/>
    <cellStyle name="Followed Hyperlink" xfId="3708" builtinId="9" hidden="1"/>
    <cellStyle name="Followed Hyperlink" xfId="3710" builtinId="9" hidden="1"/>
    <cellStyle name="Followed Hyperlink" xfId="3712" builtinId="9" hidden="1"/>
    <cellStyle name="Followed Hyperlink" xfId="3714" builtinId="9" hidden="1"/>
    <cellStyle name="Followed Hyperlink" xfId="3716" builtinId="9" hidden="1"/>
    <cellStyle name="Followed Hyperlink" xfId="3718" builtinId="9" hidden="1"/>
    <cellStyle name="Followed Hyperlink" xfId="3720" builtinId="9" hidden="1"/>
    <cellStyle name="Followed Hyperlink" xfId="3722" builtinId="9" hidden="1"/>
    <cellStyle name="Followed Hyperlink" xfId="3724" builtinId="9" hidden="1"/>
    <cellStyle name="Followed Hyperlink" xfId="3726" builtinId="9" hidden="1"/>
    <cellStyle name="Followed Hyperlink" xfId="3728" builtinId="9" hidden="1"/>
    <cellStyle name="Followed Hyperlink" xfId="3730" builtinId="9" hidden="1"/>
    <cellStyle name="Followed Hyperlink" xfId="3732" builtinId="9" hidden="1"/>
    <cellStyle name="Followed Hyperlink" xfId="3734" builtinId="9" hidden="1"/>
    <cellStyle name="Followed Hyperlink" xfId="3736" builtinId="9" hidden="1"/>
    <cellStyle name="Followed Hyperlink" xfId="3738" builtinId="9" hidden="1"/>
    <cellStyle name="Followed Hyperlink" xfId="3740" builtinId="9" hidden="1"/>
    <cellStyle name="Followed Hyperlink" xfId="3742" builtinId="9" hidden="1"/>
    <cellStyle name="Followed Hyperlink" xfId="3744" builtinId="9" hidden="1"/>
    <cellStyle name="Followed Hyperlink" xfId="3746" builtinId="9" hidden="1"/>
    <cellStyle name="Followed Hyperlink" xfId="3748" builtinId="9" hidden="1"/>
    <cellStyle name="Followed Hyperlink" xfId="3750" builtinId="9" hidden="1"/>
    <cellStyle name="Followed Hyperlink" xfId="3752" builtinId="9" hidden="1"/>
    <cellStyle name="Followed Hyperlink" xfId="3754" builtinId="9" hidden="1"/>
    <cellStyle name="Followed Hyperlink" xfId="3756" builtinId="9" hidden="1"/>
    <cellStyle name="Followed Hyperlink" xfId="3758" builtinId="9" hidden="1"/>
    <cellStyle name="Followed Hyperlink" xfId="3760" builtinId="9" hidden="1"/>
    <cellStyle name="Followed Hyperlink" xfId="3762" builtinId="9" hidden="1"/>
    <cellStyle name="Followed Hyperlink" xfId="3764" builtinId="9" hidden="1"/>
    <cellStyle name="Followed Hyperlink" xfId="3766" builtinId="9" hidden="1"/>
    <cellStyle name="Followed Hyperlink" xfId="3768" builtinId="9" hidden="1"/>
    <cellStyle name="Followed Hyperlink" xfId="3770" builtinId="9" hidden="1"/>
    <cellStyle name="Followed Hyperlink" xfId="3772" builtinId="9" hidden="1"/>
    <cellStyle name="Followed Hyperlink" xfId="3774" builtinId="9" hidden="1"/>
    <cellStyle name="Followed Hyperlink" xfId="3776" builtinId="9" hidden="1"/>
    <cellStyle name="Followed Hyperlink" xfId="3778" builtinId="9" hidden="1"/>
    <cellStyle name="Followed Hyperlink" xfId="3780" builtinId="9" hidden="1"/>
    <cellStyle name="Followed Hyperlink" xfId="3782" builtinId="9" hidden="1"/>
    <cellStyle name="Followed Hyperlink" xfId="3784" builtinId="9" hidden="1"/>
    <cellStyle name="Followed Hyperlink" xfId="3786" builtinId="9" hidden="1"/>
    <cellStyle name="Followed Hyperlink" xfId="3788" builtinId="9" hidden="1"/>
    <cellStyle name="Followed Hyperlink" xfId="3790" builtinId="9" hidden="1"/>
    <cellStyle name="Followed Hyperlink" xfId="3792" builtinId="9" hidden="1"/>
    <cellStyle name="Followed Hyperlink" xfId="3794" builtinId="9" hidden="1"/>
    <cellStyle name="Followed Hyperlink" xfId="3796" builtinId="9" hidden="1"/>
    <cellStyle name="Followed Hyperlink" xfId="3798" builtinId="9" hidden="1"/>
    <cellStyle name="Followed Hyperlink" xfId="3800" builtinId="9" hidden="1"/>
    <cellStyle name="Followed Hyperlink" xfId="3802" builtinId="9" hidden="1"/>
    <cellStyle name="Followed Hyperlink" xfId="3804" builtinId="9" hidden="1"/>
    <cellStyle name="Followed Hyperlink" xfId="3806" builtinId="9" hidden="1"/>
    <cellStyle name="Followed Hyperlink" xfId="3808" builtinId="9" hidden="1"/>
    <cellStyle name="Followed Hyperlink" xfId="3810" builtinId="9" hidden="1"/>
    <cellStyle name="Followed Hyperlink" xfId="3812" builtinId="9" hidden="1"/>
    <cellStyle name="Followed Hyperlink" xfId="3814" builtinId="9" hidden="1"/>
    <cellStyle name="Followed Hyperlink" xfId="3816" builtinId="9" hidden="1"/>
    <cellStyle name="Followed Hyperlink" xfId="3818" builtinId="9" hidden="1"/>
    <cellStyle name="Followed Hyperlink" xfId="3820" builtinId="9" hidden="1"/>
    <cellStyle name="Followed Hyperlink" xfId="3822" builtinId="9" hidden="1"/>
    <cellStyle name="Followed Hyperlink" xfId="3824" builtinId="9" hidden="1"/>
    <cellStyle name="Followed Hyperlink" xfId="3826" builtinId="9" hidden="1"/>
    <cellStyle name="Followed Hyperlink" xfId="3828" builtinId="9" hidden="1"/>
    <cellStyle name="Followed Hyperlink" xfId="3830" builtinId="9" hidden="1"/>
    <cellStyle name="Followed Hyperlink" xfId="3832" builtinId="9" hidden="1"/>
    <cellStyle name="Followed Hyperlink" xfId="3834" builtinId="9" hidden="1"/>
    <cellStyle name="Followed Hyperlink" xfId="3836" builtinId="9" hidden="1"/>
    <cellStyle name="Followed Hyperlink" xfId="3838" builtinId="9" hidden="1"/>
    <cellStyle name="Followed Hyperlink" xfId="3840" builtinId="9" hidden="1"/>
    <cellStyle name="Followed Hyperlink" xfId="3842" builtinId="9" hidden="1"/>
    <cellStyle name="Followed Hyperlink" xfId="3844" builtinId="9" hidden="1"/>
    <cellStyle name="Followed Hyperlink" xfId="3846" builtinId="9" hidden="1"/>
    <cellStyle name="Followed Hyperlink" xfId="3848" builtinId="9" hidden="1"/>
    <cellStyle name="Followed Hyperlink" xfId="3850" builtinId="9" hidden="1"/>
    <cellStyle name="Followed Hyperlink" xfId="3852" builtinId="9" hidden="1"/>
    <cellStyle name="Followed Hyperlink" xfId="3854" builtinId="9" hidden="1"/>
    <cellStyle name="Followed Hyperlink" xfId="3856" builtinId="9" hidden="1"/>
    <cellStyle name="Followed Hyperlink" xfId="3858" builtinId="9" hidden="1"/>
    <cellStyle name="Followed Hyperlink" xfId="3860" builtinId="9" hidden="1"/>
    <cellStyle name="Followed Hyperlink" xfId="3862" builtinId="9" hidden="1"/>
    <cellStyle name="Followed Hyperlink" xfId="3864" builtinId="9" hidden="1"/>
    <cellStyle name="Followed Hyperlink" xfId="3866" builtinId="9" hidden="1"/>
    <cellStyle name="Followed Hyperlink" xfId="3868" builtinId="9" hidden="1"/>
    <cellStyle name="Followed Hyperlink" xfId="3870" builtinId="9" hidden="1"/>
    <cellStyle name="Followed Hyperlink" xfId="3872" builtinId="9" hidden="1"/>
    <cellStyle name="Followed Hyperlink" xfId="3874" builtinId="9" hidden="1"/>
    <cellStyle name="Followed Hyperlink" xfId="3876" builtinId="9" hidden="1"/>
    <cellStyle name="Followed Hyperlink" xfId="3878" builtinId="9" hidden="1"/>
    <cellStyle name="Followed Hyperlink" xfId="3880" builtinId="9" hidden="1"/>
    <cellStyle name="Followed Hyperlink" xfId="3882" builtinId="9" hidden="1"/>
    <cellStyle name="Followed Hyperlink" xfId="3884" builtinId="9" hidden="1"/>
    <cellStyle name="Followed Hyperlink" xfId="3886" builtinId="9" hidden="1"/>
    <cellStyle name="Followed Hyperlink" xfId="3888" builtinId="9" hidden="1"/>
    <cellStyle name="Followed Hyperlink" xfId="3890" builtinId="9" hidden="1"/>
    <cellStyle name="Followed Hyperlink" xfId="3892" builtinId="9" hidden="1"/>
    <cellStyle name="Followed Hyperlink" xfId="3894" builtinId="9" hidden="1"/>
    <cellStyle name="Followed Hyperlink" xfId="3896" builtinId="9" hidden="1"/>
    <cellStyle name="Followed Hyperlink" xfId="3898" builtinId="9" hidden="1"/>
    <cellStyle name="Followed Hyperlink" xfId="3900" builtinId="9" hidden="1"/>
    <cellStyle name="Followed Hyperlink" xfId="3902" builtinId="9" hidden="1"/>
    <cellStyle name="Followed Hyperlink" xfId="3904" builtinId="9" hidden="1"/>
    <cellStyle name="Followed Hyperlink" xfId="3906" builtinId="9" hidden="1"/>
    <cellStyle name="Followed Hyperlink" xfId="3908" builtinId="9" hidden="1"/>
    <cellStyle name="Followed Hyperlink" xfId="3910" builtinId="9" hidden="1"/>
    <cellStyle name="Followed Hyperlink" xfId="3912" builtinId="9" hidden="1"/>
    <cellStyle name="Followed Hyperlink" xfId="3914" builtinId="9" hidden="1"/>
    <cellStyle name="Followed Hyperlink" xfId="3916" builtinId="9" hidden="1"/>
    <cellStyle name="Followed Hyperlink" xfId="3918" builtinId="9" hidden="1"/>
    <cellStyle name="Followed Hyperlink" xfId="3920" builtinId="9" hidden="1"/>
    <cellStyle name="Followed Hyperlink" xfId="3922" builtinId="9" hidden="1"/>
    <cellStyle name="Followed Hyperlink" xfId="3924" builtinId="9" hidden="1"/>
    <cellStyle name="Followed Hyperlink" xfId="3926" builtinId="9" hidden="1"/>
    <cellStyle name="Followed Hyperlink" xfId="3928" builtinId="9" hidden="1"/>
    <cellStyle name="Followed Hyperlink" xfId="3930" builtinId="9" hidden="1"/>
    <cellStyle name="Followed Hyperlink" xfId="3932" builtinId="9" hidden="1"/>
    <cellStyle name="Followed Hyperlink" xfId="3934" builtinId="9" hidden="1"/>
    <cellStyle name="Followed Hyperlink" xfId="3936" builtinId="9" hidden="1"/>
    <cellStyle name="Followed Hyperlink" xfId="3938" builtinId="9" hidden="1"/>
    <cellStyle name="Followed Hyperlink" xfId="3940" builtinId="9" hidden="1"/>
    <cellStyle name="Followed Hyperlink" xfId="3942" builtinId="9" hidden="1"/>
    <cellStyle name="Followed Hyperlink" xfId="3944" builtinId="9" hidden="1"/>
    <cellStyle name="Followed Hyperlink" xfId="3946" builtinId="9" hidden="1"/>
    <cellStyle name="Followed Hyperlink" xfId="3948" builtinId="9" hidden="1"/>
    <cellStyle name="Followed Hyperlink" xfId="3950" builtinId="9" hidden="1"/>
    <cellStyle name="Followed Hyperlink" xfId="3952" builtinId="9" hidden="1"/>
    <cellStyle name="Followed Hyperlink" xfId="3954" builtinId="9" hidden="1"/>
    <cellStyle name="Followed Hyperlink" xfId="3956" builtinId="9" hidden="1"/>
    <cellStyle name="Followed Hyperlink" xfId="3958" builtinId="9" hidden="1"/>
    <cellStyle name="Followed Hyperlink" xfId="3960" builtinId="9" hidden="1"/>
    <cellStyle name="Followed Hyperlink" xfId="3962" builtinId="9" hidden="1"/>
    <cellStyle name="Followed Hyperlink" xfId="3964" builtinId="9" hidden="1"/>
    <cellStyle name="Followed Hyperlink" xfId="3966" builtinId="9" hidden="1"/>
    <cellStyle name="Followed Hyperlink" xfId="3968" builtinId="9" hidden="1"/>
    <cellStyle name="Followed Hyperlink" xfId="3970" builtinId="9" hidden="1"/>
    <cellStyle name="Followed Hyperlink" xfId="3972" builtinId="9" hidden="1"/>
    <cellStyle name="Followed Hyperlink" xfId="3974" builtinId="9" hidden="1"/>
    <cellStyle name="Followed Hyperlink" xfId="3976" builtinId="9" hidden="1"/>
    <cellStyle name="Followed Hyperlink" xfId="3978" builtinId="9" hidden="1"/>
    <cellStyle name="Followed Hyperlink" xfId="3980" builtinId="9" hidden="1"/>
    <cellStyle name="Followed Hyperlink" xfId="3982" builtinId="9" hidden="1"/>
    <cellStyle name="Followed Hyperlink" xfId="3984" builtinId="9" hidden="1"/>
    <cellStyle name="Followed Hyperlink" xfId="3986" builtinId="9" hidden="1"/>
    <cellStyle name="Followed Hyperlink" xfId="3988" builtinId="9" hidden="1"/>
    <cellStyle name="Followed Hyperlink" xfId="3990" builtinId="9" hidden="1"/>
    <cellStyle name="Followed Hyperlink" xfId="3992" builtinId="9" hidden="1"/>
    <cellStyle name="Followed Hyperlink" xfId="3994" builtinId="9" hidden="1"/>
    <cellStyle name="Followed Hyperlink" xfId="3996" builtinId="9" hidden="1"/>
    <cellStyle name="Followed Hyperlink" xfId="3998" builtinId="9" hidden="1"/>
    <cellStyle name="Followed Hyperlink" xfId="4000" builtinId="9" hidden="1"/>
    <cellStyle name="Followed Hyperlink" xfId="4002" builtinId="9" hidden="1"/>
    <cellStyle name="Followed Hyperlink" xfId="4004" builtinId="9" hidden="1"/>
    <cellStyle name="Followed Hyperlink" xfId="4006" builtinId="9" hidden="1"/>
    <cellStyle name="Followed Hyperlink" xfId="4008" builtinId="9" hidden="1"/>
    <cellStyle name="Followed Hyperlink" xfId="4010" builtinId="9" hidden="1"/>
    <cellStyle name="Followed Hyperlink" xfId="4012" builtinId="9" hidden="1"/>
    <cellStyle name="Followed Hyperlink" xfId="4014" builtinId="9" hidden="1"/>
    <cellStyle name="Followed Hyperlink" xfId="4016" builtinId="9" hidden="1"/>
    <cellStyle name="Followed Hyperlink" xfId="4018" builtinId="9" hidden="1"/>
    <cellStyle name="Followed Hyperlink" xfId="4020" builtinId="9" hidden="1"/>
    <cellStyle name="Followed Hyperlink" xfId="4022" builtinId="9" hidden="1"/>
    <cellStyle name="Followed Hyperlink" xfId="4024" builtinId="9" hidden="1"/>
    <cellStyle name="Followed Hyperlink" xfId="4026" builtinId="9" hidden="1"/>
    <cellStyle name="Followed Hyperlink" xfId="4028" builtinId="9" hidden="1"/>
    <cellStyle name="Followed Hyperlink" xfId="4030" builtinId="9" hidden="1"/>
    <cellStyle name="Followed Hyperlink" xfId="4032" builtinId="9" hidden="1"/>
    <cellStyle name="Followed Hyperlink" xfId="4034" builtinId="9" hidden="1"/>
    <cellStyle name="Followed Hyperlink" xfId="4036" builtinId="9" hidden="1"/>
    <cellStyle name="Followed Hyperlink" xfId="4038" builtinId="9" hidden="1"/>
    <cellStyle name="Followed Hyperlink" xfId="4040" builtinId="9" hidden="1"/>
    <cellStyle name="Followed Hyperlink" xfId="4042" builtinId="9" hidden="1"/>
    <cellStyle name="Followed Hyperlink" xfId="4044" builtinId="9" hidden="1"/>
    <cellStyle name="Followed Hyperlink" xfId="4046" builtinId="9" hidden="1"/>
    <cellStyle name="Followed Hyperlink" xfId="4048" builtinId="9" hidden="1"/>
    <cellStyle name="Followed Hyperlink" xfId="4050" builtinId="9" hidden="1"/>
    <cellStyle name="Followed Hyperlink" xfId="4052" builtinId="9" hidden="1"/>
    <cellStyle name="Followed Hyperlink" xfId="4054" builtinId="9" hidden="1"/>
    <cellStyle name="Followed Hyperlink" xfId="4056" builtinId="9" hidden="1"/>
    <cellStyle name="Followed Hyperlink" xfId="4058" builtinId="9" hidden="1"/>
    <cellStyle name="Followed Hyperlink" xfId="4060" builtinId="9" hidden="1"/>
    <cellStyle name="Followed Hyperlink" xfId="4062" builtinId="9" hidden="1"/>
    <cellStyle name="Followed Hyperlink" xfId="4064" builtinId="9" hidden="1"/>
    <cellStyle name="Followed Hyperlink" xfId="4066" builtinId="9" hidden="1"/>
    <cellStyle name="Followed Hyperlink" xfId="4068" builtinId="9" hidden="1"/>
    <cellStyle name="Followed Hyperlink" xfId="4070" builtinId="9" hidden="1"/>
    <cellStyle name="Followed Hyperlink" xfId="4072" builtinId="9" hidden="1"/>
    <cellStyle name="Followed Hyperlink" xfId="4074" builtinId="9" hidden="1"/>
    <cellStyle name="Followed Hyperlink" xfId="4076" builtinId="9" hidden="1"/>
    <cellStyle name="Followed Hyperlink" xfId="4078" builtinId="9" hidden="1"/>
    <cellStyle name="Followed Hyperlink" xfId="4080" builtinId="9" hidden="1"/>
    <cellStyle name="Followed Hyperlink" xfId="4082" builtinId="9" hidden="1"/>
    <cellStyle name="Followed Hyperlink" xfId="4084" builtinId="9" hidden="1"/>
    <cellStyle name="Followed Hyperlink" xfId="4086" builtinId="9" hidden="1"/>
    <cellStyle name="Followed Hyperlink" xfId="4088" builtinId="9" hidden="1"/>
    <cellStyle name="Followed Hyperlink" xfId="4090" builtinId="9" hidden="1"/>
    <cellStyle name="Followed Hyperlink" xfId="4092" builtinId="9" hidden="1"/>
    <cellStyle name="Followed Hyperlink" xfId="4094" builtinId="9" hidden="1"/>
    <cellStyle name="Followed Hyperlink" xfId="4096" builtinId="9" hidden="1"/>
    <cellStyle name="Followed Hyperlink" xfId="4098" builtinId="9" hidden="1"/>
    <cellStyle name="Followed Hyperlink" xfId="4100" builtinId="9" hidden="1"/>
    <cellStyle name="Followed Hyperlink" xfId="4102" builtinId="9" hidden="1"/>
    <cellStyle name="Followed Hyperlink" xfId="4104" builtinId="9" hidden="1"/>
    <cellStyle name="Followed Hyperlink" xfId="4106" builtinId="9" hidden="1"/>
    <cellStyle name="Followed Hyperlink" xfId="4108" builtinId="9" hidden="1"/>
    <cellStyle name="Followed Hyperlink" xfId="4110" builtinId="9" hidden="1"/>
    <cellStyle name="Followed Hyperlink" xfId="4112" builtinId="9" hidden="1"/>
    <cellStyle name="Followed Hyperlink" xfId="4114" builtinId="9" hidden="1"/>
    <cellStyle name="Followed Hyperlink" xfId="4116" builtinId="9" hidden="1"/>
    <cellStyle name="Followed Hyperlink" xfId="4118" builtinId="9" hidden="1"/>
    <cellStyle name="Followed Hyperlink" xfId="4120" builtinId="9" hidden="1"/>
    <cellStyle name="Followed Hyperlink" xfId="4122" builtinId="9" hidden="1"/>
    <cellStyle name="Followed Hyperlink" xfId="4124" builtinId="9" hidden="1"/>
    <cellStyle name="Followed Hyperlink" xfId="4126" builtinId="9" hidden="1"/>
    <cellStyle name="Followed Hyperlink" xfId="4128" builtinId="9" hidden="1"/>
    <cellStyle name="Followed Hyperlink" xfId="4130" builtinId="9" hidden="1"/>
    <cellStyle name="Followed Hyperlink" xfId="4132" builtinId="9" hidden="1"/>
    <cellStyle name="Followed Hyperlink" xfId="4134" builtinId="9" hidden="1"/>
    <cellStyle name="Followed Hyperlink" xfId="4136" builtinId="9" hidden="1"/>
    <cellStyle name="Followed Hyperlink" xfId="4138" builtinId="9" hidden="1"/>
    <cellStyle name="Followed Hyperlink" xfId="4140" builtinId="9" hidden="1"/>
    <cellStyle name="Followed Hyperlink" xfId="4142" builtinId="9" hidden="1"/>
    <cellStyle name="Followed Hyperlink" xfId="4144" builtinId="9" hidden="1"/>
    <cellStyle name="Followed Hyperlink" xfId="4146" builtinId="9" hidden="1"/>
    <cellStyle name="Followed Hyperlink" xfId="4148" builtinId="9" hidden="1"/>
    <cellStyle name="Followed Hyperlink" xfId="4150" builtinId="9" hidden="1"/>
    <cellStyle name="Followed Hyperlink" xfId="4152" builtinId="9" hidden="1"/>
    <cellStyle name="Followed Hyperlink" xfId="4154" builtinId="9" hidden="1"/>
    <cellStyle name="Followed Hyperlink" xfId="4156" builtinId="9" hidden="1"/>
    <cellStyle name="Followed Hyperlink" xfId="4158" builtinId="9" hidden="1"/>
    <cellStyle name="Followed Hyperlink" xfId="4160" builtinId="9" hidden="1"/>
    <cellStyle name="Followed Hyperlink" xfId="4162" builtinId="9" hidden="1"/>
    <cellStyle name="Followed Hyperlink" xfId="4164" builtinId="9" hidden="1"/>
    <cellStyle name="Followed Hyperlink" xfId="4166" builtinId="9" hidden="1"/>
    <cellStyle name="Followed Hyperlink" xfId="4168" builtinId="9" hidden="1"/>
    <cellStyle name="Followed Hyperlink" xfId="4170" builtinId="9" hidden="1"/>
    <cellStyle name="Followed Hyperlink" xfId="4172" builtinId="9" hidden="1"/>
    <cellStyle name="Followed Hyperlink" xfId="4174" builtinId="9" hidden="1"/>
    <cellStyle name="Followed Hyperlink" xfId="4176" builtinId="9" hidden="1"/>
    <cellStyle name="Followed Hyperlink" xfId="4178" builtinId="9" hidden="1"/>
    <cellStyle name="Followed Hyperlink" xfId="4180" builtinId="9" hidden="1"/>
    <cellStyle name="Followed Hyperlink" xfId="4182" builtinId="9" hidden="1"/>
    <cellStyle name="Followed Hyperlink" xfId="4184" builtinId="9" hidden="1"/>
    <cellStyle name="Followed Hyperlink" xfId="4186" builtinId="9" hidden="1"/>
    <cellStyle name="Followed Hyperlink" xfId="4188" builtinId="9" hidden="1"/>
    <cellStyle name="Followed Hyperlink" xfId="4190" builtinId="9" hidden="1"/>
    <cellStyle name="Followed Hyperlink" xfId="4192" builtinId="9" hidden="1"/>
    <cellStyle name="Followed Hyperlink" xfId="4194" builtinId="9" hidden="1"/>
    <cellStyle name="Followed Hyperlink" xfId="4196" builtinId="9" hidden="1"/>
    <cellStyle name="Followed Hyperlink" xfId="4198" builtinId="9" hidden="1"/>
    <cellStyle name="Followed Hyperlink" xfId="4200" builtinId="9" hidden="1"/>
    <cellStyle name="Followed Hyperlink" xfId="4202" builtinId="9" hidden="1"/>
    <cellStyle name="Followed Hyperlink" xfId="4204" builtinId="9" hidden="1"/>
    <cellStyle name="Followed Hyperlink" xfId="4206" builtinId="9" hidden="1"/>
    <cellStyle name="Followed Hyperlink" xfId="4208" builtinId="9" hidden="1"/>
    <cellStyle name="Followed Hyperlink" xfId="4210" builtinId="9" hidden="1"/>
    <cellStyle name="Followed Hyperlink" xfId="4212" builtinId="9" hidden="1"/>
    <cellStyle name="Followed Hyperlink" xfId="4214" builtinId="9" hidden="1"/>
    <cellStyle name="Followed Hyperlink" xfId="4216" builtinId="9" hidden="1"/>
    <cellStyle name="Followed Hyperlink" xfId="4218" builtinId="9" hidden="1"/>
    <cellStyle name="Followed Hyperlink" xfId="4220" builtinId="9" hidden="1"/>
    <cellStyle name="Followed Hyperlink" xfId="4222" builtinId="9" hidden="1"/>
    <cellStyle name="Followed Hyperlink" xfId="4224" builtinId="9" hidden="1"/>
    <cellStyle name="Followed Hyperlink" xfId="4226" builtinId="9" hidden="1"/>
    <cellStyle name="Followed Hyperlink" xfId="4228" builtinId="9" hidden="1"/>
    <cellStyle name="Followed Hyperlink" xfId="4230" builtinId="9" hidden="1"/>
    <cellStyle name="Followed Hyperlink" xfId="4232" builtinId="9" hidden="1"/>
    <cellStyle name="Followed Hyperlink" xfId="4234" builtinId="9" hidden="1"/>
    <cellStyle name="Followed Hyperlink" xfId="4236" builtinId="9" hidden="1"/>
    <cellStyle name="Followed Hyperlink" xfId="4238" builtinId="9" hidden="1"/>
    <cellStyle name="Followed Hyperlink" xfId="4240" builtinId="9" hidden="1"/>
    <cellStyle name="Followed Hyperlink" xfId="4242" builtinId="9" hidden="1"/>
    <cellStyle name="Followed Hyperlink" xfId="4244" builtinId="9" hidden="1"/>
    <cellStyle name="Followed Hyperlink" xfId="4246" builtinId="9" hidden="1"/>
    <cellStyle name="Followed Hyperlink" xfId="4248" builtinId="9" hidden="1"/>
    <cellStyle name="Followed Hyperlink" xfId="4250" builtinId="9" hidden="1"/>
    <cellStyle name="Followed Hyperlink" xfId="4252" builtinId="9" hidden="1"/>
    <cellStyle name="Followed Hyperlink" xfId="4254" builtinId="9" hidden="1"/>
    <cellStyle name="Followed Hyperlink" xfId="4256" builtinId="9" hidden="1"/>
    <cellStyle name="Followed Hyperlink" xfId="4258" builtinId="9" hidden="1"/>
    <cellStyle name="Followed Hyperlink" xfId="4260" builtinId="9" hidden="1"/>
    <cellStyle name="Followed Hyperlink" xfId="4262" builtinId="9" hidden="1"/>
    <cellStyle name="Followed Hyperlink" xfId="4264" builtinId="9" hidden="1"/>
    <cellStyle name="Followed Hyperlink" xfId="4266" builtinId="9" hidden="1"/>
    <cellStyle name="Followed Hyperlink" xfId="4268" builtinId="9" hidden="1"/>
    <cellStyle name="Followed Hyperlink" xfId="4270" builtinId="9" hidden="1"/>
    <cellStyle name="Followed Hyperlink" xfId="4272" builtinId="9" hidden="1"/>
    <cellStyle name="Followed Hyperlink" xfId="4274" builtinId="9" hidden="1"/>
    <cellStyle name="Followed Hyperlink" xfId="4276" builtinId="9" hidden="1"/>
    <cellStyle name="Followed Hyperlink" xfId="4278" builtinId="9" hidden="1"/>
    <cellStyle name="Followed Hyperlink" xfId="4280" builtinId="9" hidden="1"/>
    <cellStyle name="Followed Hyperlink" xfId="4282" builtinId="9" hidden="1"/>
    <cellStyle name="Followed Hyperlink" xfId="4284" builtinId="9" hidden="1"/>
    <cellStyle name="Followed Hyperlink" xfId="4286" builtinId="9" hidden="1"/>
    <cellStyle name="Followed Hyperlink" xfId="4288" builtinId="9" hidden="1"/>
    <cellStyle name="Followed Hyperlink" xfId="4290" builtinId="9" hidden="1"/>
    <cellStyle name="Followed Hyperlink" xfId="4292" builtinId="9" hidden="1"/>
    <cellStyle name="Followed Hyperlink" xfId="4294" builtinId="9" hidden="1"/>
    <cellStyle name="Followed Hyperlink" xfId="4296" builtinId="9" hidden="1"/>
    <cellStyle name="Followed Hyperlink" xfId="4298" builtinId="9" hidden="1"/>
    <cellStyle name="Followed Hyperlink" xfId="4300" builtinId="9" hidden="1"/>
    <cellStyle name="Followed Hyperlink" xfId="4302" builtinId="9" hidden="1"/>
    <cellStyle name="Followed Hyperlink" xfId="4304" builtinId="9" hidden="1"/>
    <cellStyle name="Followed Hyperlink" xfId="4306" builtinId="9" hidden="1"/>
    <cellStyle name="Followed Hyperlink" xfId="4308" builtinId="9" hidden="1"/>
    <cellStyle name="Followed Hyperlink" xfId="4310" builtinId="9" hidden="1"/>
    <cellStyle name="Followed Hyperlink" xfId="4312" builtinId="9" hidden="1"/>
    <cellStyle name="Followed Hyperlink" xfId="4314" builtinId="9" hidden="1"/>
    <cellStyle name="Followed Hyperlink" xfId="4316" builtinId="9" hidden="1"/>
    <cellStyle name="Followed Hyperlink" xfId="4318" builtinId="9" hidden="1"/>
    <cellStyle name="Followed Hyperlink" xfId="4320" builtinId="9" hidden="1"/>
    <cellStyle name="Followed Hyperlink" xfId="4322" builtinId="9" hidden="1"/>
    <cellStyle name="Followed Hyperlink" xfId="4324" builtinId="9" hidden="1"/>
    <cellStyle name="Followed Hyperlink" xfId="4326" builtinId="9" hidden="1"/>
    <cellStyle name="Followed Hyperlink" xfId="4328" builtinId="9" hidden="1"/>
    <cellStyle name="Followed Hyperlink" xfId="4330" builtinId="9" hidden="1"/>
    <cellStyle name="Followed Hyperlink" xfId="4332" builtinId="9" hidden="1"/>
    <cellStyle name="Followed Hyperlink" xfId="4334" builtinId="9" hidden="1"/>
    <cellStyle name="Followed Hyperlink" xfId="4336" builtinId="9" hidden="1"/>
    <cellStyle name="Followed Hyperlink" xfId="4338" builtinId="9" hidden="1"/>
    <cellStyle name="Followed Hyperlink" xfId="4340" builtinId="9" hidden="1"/>
    <cellStyle name="Followed Hyperlink" xfId="4342" builtinId="9" hidden="1"/>
    <cellStyle name="Followed Hyperlink" xfId="4344" builtinId="9" hidden="1"/>
    <cellStyle name="Followed Hyperlink" xfId="4346" builtinId="9" hidden="1"/>
    <cellStyle name="Followed Hyperlink" xfId="4348" builtinId="9" hidden="1"/>
    <cellStyle name="Followed Hyperlink" xfId="4350" builtinId="9" hidden="1"/>
    <cellStyle name="Followed Hyperlink" xfId="4352" builtinId="9" hidden="1"/>
    <cellStyle name="Followed Hyperlink" xfId="4354" builtinId="9" hidden="1"/>
    <cellStyle name="Followed Hyperlink" xfId="4356" builtinId="9" hidden="1"/>
    <cellStyle name="Followed Hyperlink" xfId="4358" builtinId="9" hidden="1"/>
    <cellStyle name="Followed Hyperlink" xfId="4360" builtinId="9" hidden="1"/>
    <cellStyle name="Followed Hyperlink" xfId="4362" builtinId="9" hidden="1"/>
    <cellStyle name="Followed Hyperlink" xfId="4364" builtinId="9" hidden="1"/>
    <cellStyle name="Followed Hyperlink" xfId="4366" builtinId="9" hidden="1"/>
    <cellStyle name="Followed Hyperlink" xfId="4368" builtinId="9" hidden="1"/>
    <cellStyle name="Followed Hyperlink" xfId="4370" builtinId="9" hidden="1"/>
    <cellStyle name="Followed Hyperlink" xfId="4372" builtinId="9" hidden="1"/>
    <cellStyle name="Followed Hyperlink" xfId="4374" builtinId="9" hidden="1"/>
    <cellStyle name="Followed Hyperlink" xfId="4376" builtinId="9" hidden="1"/>
    <cellStyle name="Followed Hyperlink" xfId="4378" builtinId="9" hidden="1"/>
    <cellStyle name="Followed Hyperlink" xfId="4380" builtinId="9" hidden="1"/>
    <cellStyle name="Followed Hyperlink" xfId="4382" builtinId="9" hidden="1"/>
    <cellStyle name="Followed Hyperlink" xfId="4384" builtinId="9" hidden="1"/>
    <cellStyle name="Followed Hyperlink" xfId="4386" builtinId="9" hidden="1"/>
    <cellStyle name="Followed Hyperlink" xfId="4388" builtinId="9" hidden="1"/>
    <cellStyle name="Followed Hyperlink" xfId="4390" builtinId="9" hidden="1"/>
    <cellStyle name="Followed Hyperlink" xfId="4392" builtinId="9" hidden="1"/>
    <cellStyle name="Followed Hyperlink" xfId="4394" builtinId="9" hidden="1"/>
    <cellStyle name="Followed Hyperlink" xfId="4396" builtinId="9" hidden="1"/>
    <cellStyle name="Followed Hyperlink" xfId="4398" builtinId="9" hidden="1"/>
    <cellStyle name="Followed Hyperlink" xfId="4400" builtinId="9" hidden="1"/>
    <cellStyle name="Followed Hyperlink" xfId="4402" builtinId="9" hidden="1"/>
    <cellStyle name="Followed Hyperlink" xfId="4404" builtinId="9" hidden="1"/>
    <cellStyle name="Followed Hyperlink" xfId="4406" builtinId="9" hidden="1"/>
    <cellStyle name="Followed Hyperlink" xfId="4408" builtinId="9" hidden="1"/>
    <cellStyle name="Followed Hyperlink" xfId="4410" builtinId="9" hidden="1"/>
    <cellStyle name="Followed Hyperlink" xfId="4412" builtinId="9" hidden="1"/>
    <cellStyle name="Followed Hyperlink" xfId="4414" builtinId="9" hidden="1"/>
    <cellStyle name="Followed Hyperlink" xfId="4416" builtinId="9" hidden="1"/>
    <cellStyle name="Followed Hyperlink" xfId="4418" builtinId="9" hidden="1"/>
    <cellStyle name="Followed Hyperlink" xfId="4420" builtinId="9" hidden="1"/>
    <cellStyle name="Followed Hyperlink" xfId="4422" builtinId="9" hidden="1"/>
    <cellStyle name="Followed Hyperlink" xfId="4424" builtinId="9" hidden="1"/>
    <cellStyle name="Followed Hyperlink" xfId="4426" builtinId="9" hidden="1"/>
    <cellStyle name="Followed Hyperlink" xfId="4428" builtinId="9" hidden="1"/>
    <cellStyle name="Followed Hyperlink" xfId="4430" builtinId="9" hidden="1"/>
    <cellStyle name="Followed Hyperlink" xfId="4432" builtinId="9" hidden="1"/>
    <cellStyle name="Followed Hyperlink" xfId="4434" builtinId="9" hidden="1"/>
    <cellStyle name="Followed Hyperlink" xfId="4436" builtinId="9" hidden="1"/>
    <cellStyle name="Followed Hyperlink" xfId="4438" builtinId="9" hidden="1"/>
    <cellStyle name="Followed Hyperlink" xfId="4440" builtinId="9" hidden="1"/>
    <cellStyle name="Followed Hyperlink" xfId="4442" builtinId="9" hidden="1"/>
    <cellStyle name="Followed Hyperlink" xfId="4444" builtinId="9" hidden="1"/>
    <cellStyle name="Followed Hyperlink" xfId="4446" builtinId="9" hidden="1"/>
    <cellStyle name="Followed Hyperlink" xfId="4448" builtinId="9" hidden="1"/>
    <cellStyle name="Followed Hyperlink" xfId="4450" builtinId="9" hidden="1"/>
    <cellStyle name="Followed Hyperlink" xfId="4452" builtinId="9" hidden="1"/>
    <cellStyle name="Followed Hyperlink" xfId="4454" builtinId="9" hidden="1"/>
    <cellStyle name="Followed Hyperlink" xfId="4456" builtinId="9" hidden="1"/>
    <cellStyle name="Followed Hyperlink" xfId="4458" builtinId="9" hidden="1"/>
    <cellStyle name="Followed Hyperlink" xfId="4460" builtinId="9" hidden="1"/>
    <cellStyle name="Followed Hyperlink" xfId="4462" builtinId="9" hidden="1"/>
    <cellStyle name="Followed Hyperlink" xfId="4464" builtinId="9" hidden="1"/>
    <cellStyle name="Followed Hyperlink" xfId="4466" builtinId="9" hidden="1"/>
    <cellStyle name="Followed Hyperlink" xfId="4468" builtinId="9" hidden="1"/>
    <cellStyle name="Followed Hyperlink" xfId="4470" builtinId="9" hidden="1"/>
    <cellStyle name="Followed Hyperlink" xfId="4472" builtinId="9" hidden="1"/>
    <cellStyle name="Followed Hyperlink" xfId="4474" builtinId="9" hidden="1"/>
    <cellStyle name="Followed Hyperlink" xfId="4476" builtinId="9" hidden="1"/>
    <cellStyle name="Followed Hyperlink" xfId="4478" builtinId="9" hidden="1"/>
    <cellStyle name="Followed Hyperlink" xfId="4480" builtinId="9" hidden="1"/>
    <cellStyle name="Followed Hyperlink" xfId="4482" builtinId="9" hidden="1"/>
    <cellStyle name="Followed Hyperlink" xfId="4484" builtinId="9" hidden="1"/>
    <cellStyle name="Followed Hyperlink" xfId="4486" builtinId="9" hidden="1"/>
    <cellStyle name="Followed Hyperlink" xfId="4488" builtinId="9" hidden="1"/>
    <cellStyle name="Followed Hyperlink" xfId="4490" builtinId="9" hidden="1"/>
    <cellStyle name="Followed Hyperlink" xfId="4492" builtinId="9" hidden="1"/>
    <cellStyle name="Followed Hyperlink" xfId="4494" builtinId="9" hidden="1"/>
    <cellStyle name="Followed Hyperlink" xfId="4496" builtinId="9" hidden="1"/>
    <cellStyle name="Followed Hyperlink" xfId="4498" builtinId="9" hidden="1"/>
    <cellStyle name="Followed Hyperlink" xfId="4500" builtinId="9" hidden="1"/>
    <cellStyle name="Followed Hyperlink" xfId="4502" builtinId="9" hidden="1"/>
    <cellStyle name="Followed Hyperlink" xfId="4504" builtinId="9" hidden="1"/>
    <cellStyle name="Followed Hyperlink" xfId="4506" builtinId="9" hidden="1"/>
    <cellStyle name="Followed Hyperlink" xfId="4508" builtinId="9" hidden="1"/>
    <cellStyle name="Followed Hyperlink" xfId="4510" builtinId="9" hidden="1"/>
    <cellStyle name="Followed Hyperlink" xfId="4512" builtinId="9" hidden="1"/>
    <cellStyle name="Followed Hyperlink" xfId="4514" builtinId="9" hidden="1"/>
    <cellStyle name="Followed Hyperlink" xfId="4516" builtinId="9" hidden="1"/>
    <cellStyle name="Followed Hyperlink" xfId="4518" builtinId="9" hidden="1"/>
    <cellStyle name="Followed Hyperlink" xfId="4520" builtinId="9" hidden="1"/>
    <cellStyle name="Followed Hyperlink" xfId="4522" builtinId="9" hidden="1"/>
    <cellStyle name="Followed Hyperlink" xfId="4524" builtinId="9" hidden="1"/>
    <cellStyle name="Followed Hyperlink" xfId="4526" builtinId="9" hidden="1"/>
    <cellStyle name="Followed Hyperlink" xfId="4528" builtinId="9" hidden="1"/>
    <cellStyle name="Followed Hyperlink" xfId="4530" builtinId="9" hidden="1"/>
    <cellStyle name="Followed Hyperlink" xfId="4532" builtinId="9" hidden="1"/>
    <cellStyle name="Followed Hyperlink" xfId="4534" builtinId="9" hidden="1"/>
    <cellStyle name="Followed Hyperlink" xfId="4536" builtinId="9" hidden="1"/>
    <cellStyle name="Followed Hyperlink" xfId="4538" builtinId="9" hidden="1"/>
    <cellStyle name="Followed Hyperlink" xfId="4540" builtinId="9" hidden="1"/>
    <cellStyle name="Followed Hyperlink" xfId="4542" builtinId="9" hidden="1"/>
    <cellStyle name="Followed Hyperlink" xfId="4544" builtinId="9" hidden="1"/>
    <cellStyle name="Followed Hyperlink" xfId="4546" builtinId="9" hidden="1"/>
    <cellStyle name="Followed Hyperlink" xfId="4548" builtinId="9" hidden="1"/>
    <cellStyle name="Followed Hyperlink" xfId="4550" builtinId="9" hidden="1"/>
    <cellStyle name="Followed Hyperlink" xfId="4552" builtinId="9" hidden="1"/>
    <cellStyle name="Followed Hyperlink" xfId="4554" builtinId="9" hidden="1"/>
    <cellStyle name="Followed Hyperlink" xfId="4556" builtinId="9" hidden="1"/>
    <cellStyle name="Followed Hyperlink" xfId="4558" builtinId="9" hidden="1"/>
    <cellStyle name="Followed Hyperlink" xfId="4560" builtinId="9" hidden="1"/>
    <cellStyle name="Followed Hyperlink" xfId="4562" builtinId="9" hidden="1"/>
    <cellStyle name="Followed Hyperlink" xfId="4564" builtinId="9" hidden="1"/>
    <cellStyle name="Followed Hyperlink" xfId="4566" builtinId="9" hidden="1"/>
    <cellStyle name="Followed Hyperlink" xfId="4568" builtinId="9" hidden="1"/>
    <cellStyle name="Followed Hyperlink" xfId="4570" builtinId="9" hidden="1"/>
    <cellStyle name="Followed Hyperlink" xfId="4572" builtinId="9" hidden="1"/>
    <cellStyle name="Followed Hyperlink" xfId="4574" builtinId="9" hidden="1"/>
    <cellStyle name="Followed Hyperlink" xfId="4576" builtinId="9" hidden="1"/>
    <cellStyle name="Followed Hyperlink" xfId="4578" builtinId="9" hidden="1"/>
    <cellStyle name="Followed Hyperlink" xfId="4580" builtinId="9" hidden="1"/>
    <cellStyle name="Followed Hyperlink" xfId="4582" builtinId="9" hidden="1"/>
    <cellStyle name="Followed Hyperlink" xfId="4584" builtinId="9" hidden="1"/>
    <cellStyle name="Followed Hyperlink" xfId="4586" builtinId="9" hidden="1"/>
    <cellStyle name="Followed Hyperlink" xfId="4588" builtinId="9" hidden="1"/>
    <cellStyle name="Followed Hyperlink" xfId="4590" builtinId="9" hidden="1"/>
    <cellStyle name="Followed Hyperlink" xfId="4592" builtinId="9" hidden="1"/>
    <cellStyle name="Followed Hyperlink" xfId="4594" builtinId="9" hidden="1"/>
    <cellStyle name="Followed Hyperlink" xfId="4596" builtinId="9" hidden="1"/>
    <cellStyle name="Followed Hyperlink" xfId="4598" builtinId="9" hidden="1"/>
    <cellStyle name="Followed Hyperlink" xfId="4600" builtinId="9" hidden="1"/>
    <cellStyle name="Followed Hyperlink" xfId="4602" builtinId="9" hidden="1"/>
    <cellStyle name="Followed Hyperlink" xfId="4604" builtinId="9" hidden="1"/>
    <cellStyle name="Followed Hyperlink" xfId="4606" builtinId="9" hidden="1"/>
    <cellStyle name="Followed Hyperlink" xfId="4608" builtinId="9" hidden="1"/>
    <cellStyle name="Followed Hyperlink" xfId="4610" builtinId="9" hidden="1"/>
    <cellStyle name="Followed Hyperlink" xfId="4612" builtinId="9" hidden="1"/>
    <cellStyle name="Followed Hyperlink" xfId="4614" builtinId="9" hidden="1"/>
    <cellStyle name="Followed Hyperlink" xfId="4616" builtinId="9" hidden="1"/>
    <cellStyle name="Followed Hyperlink" xfId="4618" builtinId="9" hidden="1"/>
    <cellStyle name="Followed Hyperlink" xfId="4620" builtinId="9" hidden="1"/>
    <cellStyle name="Followed Hyperlink" xfId="4622" builtinId="9" hidden="1"/>
    <cellStyle name="Followed Hyperlink" xfId="4624" builtinId="9" hidden="1"/>
    <cellStyle name="Followed Hyperlink" xfId="4626" builtinId="9" hidden="1"/>
    <cellStyle name="Followed Hyperlink" xfId="4628" builtinId="9" hidden="1"/>
    <cellStyle name="Followed Hyperlink" xfId="4630" builtinId="9" hidden="1"/>
    <cellStyle name="Followed Hyperlink" xfId="4632" builtinId="9" hidden="1"/>
    <cellStyle name="Followed Hyperlink" xfId="4634" builtinId="9" hidden="1"/>
    <cellStyle name="Followed Hyperlink" xfId="4636" builtinId="9" hidden="1"/>
    <cellStyle name="Followed Hyperlink" xfId="4638" builtinId="9" hidden="1"/>
    <cellStyle name="Followed Hyperlink" xfId="4640" builtinId="9" hidden="1"/>
    <cellStyle name="Followed Hyperlink" xfId="4642" builtinId="9" hidden="1"/>
    <cellStyle name="Followed Hyperlink" xfId="4644" builtinId="9" hidden="1"/>
    <cellStyle name="Followed Hyperlink" xfId="4646" builtinId="9" hidden="1"/>
    <cellStyle name="Followed Hyperlink" xfId="4648" builtinId="9" hidden="1"/>
    <cellStyle name="Followed Hyperlink" xfId="4650" builtinId="9" hidden="1"/>
    <cellStyle name="Followed Hyperlink" xfId="4652" builtinId="9" hidden="1"/>
    <cellStyle name="Followed Hyperlink" xfId="4654" builtinId="9" hidden="1"/>
    <cellStyle name="Followed Hyperlink" xfId="4656" builtinId="9" hidden="1"/>
    <cellStyle name="Followed Hyperlink" xfId="4658" builtinId="9" hidden="1"/>
    <cellStyle name="Followed Hyperlink" xfId="4660" builtinId="9" hidden="1"/>
    <cellStyle name="Followed Hyperlink" xfId="4662" builtinId="9" hidden="1"/>
    <cellStyle name="Followed Hyperlink" xfId="4664" builtinId="9" hidden="1"/>
    <cellStyle name="Followed Hyperlink" xfId="4666" builtinId="9" hidden="1"/>
    <cellStyle name="Followed Hyperlink" xfId="4668" builtinId="9" hidden="1"/>
    <cellStyle name="Followed Hyperlink" xfId="4670" builtinId="9" hidden="1"/>
    <cellStyle name="Followed Hyperlink" xfId="4672" builtinId="9" hidden="1"/>
    <cellStyle name="Followed Hyperlink" xfId="4674" builtinId="9" hidden="1"/>
    <cellStyle name="Followed Hyperlink" xfId="4676" builtinId="9" hidden="1"/>
    <cellStyle name="Followed Hyperlink" xfId="4678" builtinId="9" hidden="1"/>
    <cellStyle name="Followed Hyperlink" xfId="4680" builtinId="9" hidden="1"/>
    <cellStyle name="Followed Hyperlink" xfId="4682" builtinId="9" hidden="1"/>
    <cellStyle name="Followed Hyperlink" xfId="4684" builtinId="9" hidden="1"/>
    <cellStyle name="Followed Hyperlink" xfId="4686" builtinId="9" hidden="1"/>
    <cellStyle name="Followed Hyperlink" xfId="4688" builtinId="9" hidden="1"/>
    <cellStyle name="Followed Hyperlink" xfId="4690" builtinId="9" hidden="1"/>
    <cellStyle name="Followed Hyperlink" xfId="4692" builtinId="9" hidden="1"/>
    <cellStyle name="Followed Hyperlink" xfId="4694" builtinId="9" hidden="1"/>
    <cellStyle name="Followed Hyperlink" xfId="4696" builtinId="9" hidden="1"/>
    <cellStyle name="Followed Hyperlink" xfId="4698" builtinId="9" hidden="1"/>
    <cellStyle name="Followed Hyperlink" xfId="4700" builtinId="9" hidden="1"/>
    <cellStyle name="Followed Hyperlink" xfId="4702" builtinId="9" hidden="1"/>
    <cellStyle name="Followed Hyperlink" xfId="4704" builtinId="9" hidden="1"/>
    <cellStyle name="Followed Hyperlink" xfId="4706" builtinId="9" hidden="1"/>
    <cellStyle name="Followed Hyperlink" xfId="4708" builtinId="9" hidden="1"/>
    <cellStyle name="Followed Hyperlink" xfId="4710" builtinId="9" hidden="1"/>
    <cellStyle name="Followed Hyperlink" xfId="4712" builtinId="9" hidden="1"/>
    <cellStyle name="Followed Hyperlink" xfId="4714" builtinId="9" hidden="1"/>
    <cellStyle name="Followed Hyperlink" xfId="4716" builtinId="9" hidden="1"/>
    <cellStyle name="Followed Hyperlink" xfId="4718" builtinId="9" hidden="1"/>
    <cellStyle name="Followed Hyperlink" xfId="4720" builtinId="9" hidden="1"/>
    <cellStyle name="Followed Hyperlink" xfId="4722" builtinId="9" hidden="1"/>
    <cellStyle name="Followed Hyperlink" xfId="4724" builtinId="9" hidden="1"/>
    <cellStyle name="Followed Hyperlink" xfId="4726" builtinId="9" hidden="1"/>
    <cellStyle name="Followed Hyperlink" xfId="4728" builtinId="9" hidden="1"/>
    <cellStyle name="Followed Hyperlink" xfId="4730" builtinId="9" hidden="1"/>
    <cellStyle name="Followed Hyperlink" xfId="4732" builtinId="9" hidden="1"/>
    <cellStyle name="Followed Hyperlink" xfId="4734" builtinId="9" hidden="1"/>
    <cellStyle name="Followed Hyperlink" xfId="4736" builtinId="9" hidden="1"/>
    <cellStyle name="Followed Hyperlink" xfId="4738" builtinId="9" hidden="1"/>
    <cellStyle name="Followed Hyperlink" xfId="4740" builtinId="9" hidden="1"/>
    <cellStyle name="Followed Hyperlink" xfId="4742" builtinId="9" hidden="1"/>
    <cellStyle name="Followed Hyperlink" xfId="4744" builtinId="9" hidden="1"/>
    <cellStyle name="Followed Hyperlink" xfId="4746" builtinId="9" hidden="1"/>
    <cellStyle name="Followed Hyperlink" xfId="4748" builtinId="9" hidden="1"/>
    <cellStyle name="Followed Hyperlink" xfId="4750" builtinId="9" hidden="1"/>
    <cellStyle name="Followed Hyperlink" xfId="4752" builtinId="9" hidden="1"/>
    <cellStyle name="Followed Hyperlink" xfId="4754" builtinId="9" hidden="1"/>
    <cellStyle name="Followed Hyperlink" xfId="4756" builtinId="9" hidden="1"/>
    <cellStyle name="Followed Hyperlink" xfId="4758" builtinId="9" hidden="1"/>
    <cellStyle name="Followed Hyperlink" xfId="4760" builtinId="9" hidden="1"/>
    <cellStyle name="Followed Hyperlink" xfId="4762" builtinId="9" hidden="1"/>
    <cellStyle name="Followed Hyperlink" xfId="4764" builtinId="9" hidden="1"/>
    <cellStyle name="Followed Hyperlink" xfId="4766" builtinId="9" hidden="1"/>
    <cellStyle name="Followed Hyperlink" xfId="4768" builtinId="9" hidden="1"/>
    <cellStyle name="Followed Hyperlink" xfId="4770" builtinId="9" hidden="1"/>
    <cellStyle name="Followed Hyperlink" xfId="4772" builtinId="9" hidden="1"/>
    <cellStyle name="Followed Hyperlink" xfId="4774" builtinId="9" hidden="1"/>
    <cellStyle name="Followed Hyperlink" xfId="4776" builtinId="9" hidden="1"/>
    <cellStyle name="Followed Hyperlink" xfId="4778" builtinId="9" hidden="1"/>
    <cellStyle name="Followed Hyperlink" xfId="4780" builtinId="9" hidden="1"/>
    <cellStyle name="Followed Hyperlink" xfId="4782" builtinId="9" hidden="1"/>
    <cellStyle name="Followed Hyperlink" xfId="4784" builtinId="9" hidden="1"/>
    <cellStyle name="Followed Hyperlink" xfId="4786" builtinId="9" hidden="1"/>
    <cellStyle name="Followed Hyperlink" xfId="4788" builtinId="9" hidden="1"/>
    <cellStyle name="Followed Hyperlink" xfId="4790" builtinId="9" hidden="1"/>
    <cellStyle name="Followed Hyperlink" xfId="4792" builtinId="9" hidden="1"/>
    <cellStyle name="Followed Hyperlink" xfId="4794" builtinId="9" hidden="1"/>
    <cellStyle name="Followed Hyperlink" xfId="4796" builtinId="9" hidden="1"/>
    <cellStyle name="Followed Hyperlink" xfId="4798" builtinId="9" hidden="1"/>
    <cellStyle name="Followed Hyperlink" xfId="4800" builtinId="9" hidden="1"/>
    <cellStyle name="Followed Hyperlink" xfId="4802" builtinId="9" hidden="1"/>
    <cellStyle name="Followed Hyperlink" xfId="4804" builtinId="9" hidden="1"/>
    <cellStyle name="Followed Hyperlink" xfId="4806" builtinId="9" hidden="1"/>
    <cellStyle name="Followed Hyperlink" xfId="4808" builtinId="9" hidden="1"/>
    <cellStyle name="Followed Hyperlink" xfId="4810" builtinId="9" hidden="1"/>
    <cellStyle name="Followed Hyperlink" xfId="4812" builtinId="9" hidden="1"/>
    <cellStyle name="Followed Hyperlink" xfId="4814" builtinId="9" hidden="1"/>
    <cellStyle name="Followed Hyperlink" xfId="4816" builtinId="9" hidden="1"/>
    <cellStyle name="Followed Hyperlink" xfId="4818" builtinId="9" hidden="1"/>
    <cellStyle name="Followed Hyperlink" xfId="4820" builtinId="9" hidden="1"/>
    <cellStyle name="Followed Hyperlink" xfId="4822" builtinId="9" hidden="1"/>
    <cellStyle name="Followed Hyperlink" xfId="4824" builtinId="9" hidden="1"/>
    <cellStyle name="Followed Hyperlink" xfId="4826" builtinId="9" hidden="1"/>
    <cellStyle name="Followed Hyperlink" xfId="4828" builtinId="9" hidden="1"/>
    <cellStyle name="Followed Hyperlink" xfId="4830" builtinId="9" hidden="1"/>
    <cellStyle name="Followed Hyperlink" xfId="4832" builtinId="9" hidden="1"/>
    <cellStyle name="Followed Hyperlink" xfId="4834" builtinId="9" hidden="1"/>
    <cellStyle name="Followed Hyperlink" xfId="4836" builtinId="9" hidden="1"/>
    <cellStyle name="Followed Hyperlink" xfId="4838" builtinId="9" hidden="1"/>
    <cellStyle name="Followed Hyperlink" xfId="4840" builtinId="9" hidden="1"/>
    <cellStyle name="Followed Hyperlink" xfId="4842" builtinId="9" hidden="1"/>
    <cellStyle name="Followed Hyperlink" xfId="4844" builtinId="9" hidden="1"/>
    <cellStyle name="Followed Hyperlink" xfId="4846" builtinId="9" hidden="1"/>
    <cellStyle name="Followed Hyperlink" xfId="4848" builtinId="9" hidden="1"/>
    <cellStyle name="Followed Hyperlink" xfId="4850" builtinId="9" hidden="1"/>
    <cellStyle name="Followed Hyperlink" xfId="4852" builtinId="9" hidden="1"/>
    <cellStyle name="Followed Hyperlink" xfId="4854" builtinId="9" hidden="1"/>
    <cellStyle name="Followed Hyperlink" xfId="4856" builtinId="9" hidden="1"/>
    <cellStyle name="Followed Hyperlink" xfId="4858" builtinId="9" hidden="1"/>
    <cellStyle name="Followed Hyperlink" xfId="4860" builtinId="9" hidden="1"/>
    <cellStyle name="Followed Hyperlink" xfId="4862" builtinId="9" hidden="1"/>
    <cellStyle name="Followed Hyperlink" xfId="4864" builtinId="9" hidden="1"/>
    <cellStyle name="Followed Hyperlink" xfId="4866" builtinId="9" hidden="1"/>
    <cellStyle name="Followed Hyperlink" xfId="4868" builtinId="9" hidden="1"/>
    <cellStyle name="Followed Hyperlink" xfId="4870" builtinId="9" hidden="1"/>
    <cellStyle name="Followed Hyperlink" xfId="4872" builtinId="9" hidden="1"/>
    <cellStyle name="Followed Hyperlink" xfId="4874" builtinId="9" hidden="1"/>
    <cellStyle name="Followed Hyperlink" xfId="4876" builtinId="9" hidden="1"/>
    <cellStyle name="Followed Hyperlink" xfId="4878" builtinId="9" hidden="1"/>
    <cellStyle name="Followed Hyperlink" xfId="4880" builtinId="9" hidden="1"/>
    <cellStyle name="Followed Hyperlink" xfId="4882" builtinId="9" hidden="1"/>
    <cellStyle name="Followed Hyperlink" xfId="4884" builtinId="9" hidden="1"/>
    <cellStyle name="Followed Hyperlink" xfId="4886" builtinId="9" hidden="1"/>
    <cellStyle name="Followed Hyperlink" xfId="4888" builtinId="9" hidden="1"/>
    <cellStyle name="Followed Hyperlink" xfId="4890" builtinId="9" hidden="1"/>
    <cellStyle name="Followed Hyperlink" xfId="4892" builtinId="9" hidden="1"/>
    <cellStyle name="Followed Hyperlink" xfId="4894" builtinId="9" hidden="1"/>
    <cellStyle name="Followed Hyperlink" xfId="4896" builtinId="9" hidden="1"/>
    <cellStyle name="Followed Hyperlink" xfId="4898" builtinId="9" hidden="1"/>
    <cellStyle name="Followed Hyperlink" xfId="4900" builtinId="9" hidden="1"/>
    <cellStyle name="Followed Hyperlink" xfId="4902" builtinId="9" hidden="1"/>
    <cellStyle name="Followed Hyperlink" xfId="4904" builtinId="9" hidden="1"/>
    <cellStyle name="Followed Hyperlink" xfId="4906" builtinId="9" hidden="1"/>
    <cellStyle name="Followed Hyperlink" xfId="4908" builtinId="9" hidden="1"/>
    <cellStyle name="Followed Hyperlink" xfId="4910" builtinId="9" hidden="1"/>
    <cellStyle name="Followed Hyperlink" xfId="4912" builtinId="9" hidden="1"/>
    <cellStyle name="Followed Hyperlink" xfId="4914" builtinId="9" hidden="1"/>
    <cellStyle name="Followed Hyperlink" xfId="4916" builtinId="9" hidden="1"/>
    <cellStyle name="Followed Hyperlink" xfId="4918" builtinId="9" hidden="1"/>
    <cellStyle name="Followed Hyperlink" xfId="4920" builtinId="9" hidden="1"/>
    <cellStyle name="Followed Hyperlink" xfId="4922" builtinId="9" hidden="1"/>
    <cellStyle name="Followed Hyperlink" xfId="4924" builtinId="9" hidden="1"/>
    <cellStyle name="Followed Hyperlink" xfId="4926" builtinId="9" hidden="1"/>
    <cellStyle name="Followed Hyperlink" xfId="4928" builtinId="9" hidden="1"/>
    <cellStyle name="Followed Hyperlink" xfId="4930" builtinId="9" hidden="1"/>
    <cellStyle name="Followed Hyperlink" xfId="4932" builtinId="9" hidden="1"/>
    <cellStyle name="Followed Hyperlink" xfId="4934" builtinId="9" hidden="1"/>
    <cellStyle name="Followed Hyperlink" xfId="4936" builtinId="9" hidden="1"/>
    <cellStyle name="Followed Hyperlink" xfId="4938" builtinId="9" hidden="1"/>
    <cellStyle name="Followed Hyperlink" xfId="4940" builtinId="9" hidden="1"/>
    <cellStyle name="Followed Hyperlink" xfId="4942" builtinId="9" hidden="1"/>
    <cellStyle name="Followed Hyperlink" xfId="4944" builtinId="9" hidden="1"/>
    <cellStyle name="Followed Hyperlink" xfId="4946" builtinId="9" hidden="1"/>
    <cellStyle name="Followed Hyperlink" xfId="4948" builtinId="9" hidden="1"/>
    <cellStyle name="Followed Hyperlink" xfId="4950" builtinId="9" hidden="1"/>
    <cellStyle name="Followed Hyperlink" xfId="4952" builtinId="9" hidden="1"/>
    <cellStyle name="Followed Hyperlink" xfId="4954" builtinId="9" hidden="1"/>
    <cellStyle name="Followed Hyperlink" xfId="4956" builtinId="9" hidden="1"/>
    <cellStyle name="Followed Hyperlink" xfId="4958" builtinId="9" hidden="1"/>
    <cellStyle name="Followed Hyperlink" xfId="4960" builtinId="9" hidden="1"/>
    <cellStyle name="Followed Hyperlink" xfId="4962" builtinId="9" hidden="1"/>
    <cellStyle name="Followed Hyperlink" xfId="4964" builtinId="9" hidden="1"/>
    <cellStyle name="Followed Hyperlink" xfId="4966" builtinId="9" hidden="1"/>
    <cellStyle name="Followed Hyperlink" xfId="4968" builtinId="9" hidden="1"/>
    <cellStyle name="Followed Hyperlink" xfId="4970" builtinId="9" hidden="1"/>
    <cellStyle name="Followed Hyperlink" xfId="4972" builtinId="9" hidden="1"/>
    <cellStyle name="Followed Hyperlink" xfId="4974" builtinId="9" hidden="1"/>
    <cellStyle name="Followed Hyperlink" xfId="4976" builtinId="9" hidden="1"/>
    <cellStyle name="Followed Hyperlink" xfId="4978" builtinId="9" hidden="1"/>
    <cellStyle name="Followed Hyperlink" xfId="4980" builtinId="9" hidden="1"/>
    <cellStyle name="Followed Hyperlink" xfId="4982" builtinId="9" hidden="1"/>
    <cellStyle name="Followed Hyperlink" xfId="4984" builtinId="9" hidden="1"/>
    <cellStyle name="Followed Hyperlink" xfId="4986" builtinId="9" hidden="1"/>
    <cellStyle name="Followed Hyperlink" xfId="4988" builtinId="9" hidden="1"/>
    <cellStyle name="Followed Hyperlink" xfId="4990" builtinId="9" hidden="1"/>
    <cellStyle name="Followed Hyperlink" xfId="4992" builtinId="9" hidden="1"/>
    <cellStyle name="Followed Hyperlink" xfId="4994" builtinId="9" hidden="1"/>
    <cellStyle name="Followed Hyperlink" xfId="4996" builtinId="9" hidden="1"/>
    <cellStyle name="Followed Hyperlink" xfId="4998" builtinId="9" hidden="1"/>
    <cellStyle name="Followed Hyperlink" xfId="5000" builtinId="9" hidden="1"/>
    <cellStyle name="Followed Hyperlink" xfId="5002" builtinId="9" hidden="1"/>
    <cellStyle name="Followed Hyperlink" xfId="5004" builtinId="9" hidden="1"/>
    <cellStyle name="Followed Hyperlink" xfId="5006" builtinId="9" hidden="1"/>
    <cellStyle name="Followed Hyperlink" xfId="5008" builtinId="9" hidden="1"/>
    <cellStyle name="Followed Hyperlink" xfId="5010" builtinId="9" hidden="1"/>
    <cellStyle name="Followed Hyperlink" xfId="5012" builtinId="9" hidden="1"/>
    <cellStyle name="Followed Hyperlink" xfId="5014" builtinId="9" hidden="1"/>
    <cellStyle name="Followed Hyperlink" xfId="5016" builtinId="9" hidden="1"/>
    <cellStyle name="Followed Hyperlink" xfId="5018" builtinId="9" hidden="1"/>
    <cellStyle name="Followed Hyperlink" xfId="5020" builtinId="9" hidden="1"/>
    <cellStyle name="Followed Hyperlink" xfId="5022" builtinId="9" hidden="1"/>
    <cellStyle name="Followed Hyperlink" xfId="5024" builtinId="9" hidden="1"/>
    <cellStyle name="Followed Hyperlink" xfId="5026" builtinId="9" hidden="1"/>
    <cellStyle name="Followed Hyperlink" xfId="5028" builtinId="9" hidden="1"/>
    <cellStyle name="Followed Hyperlink" xfId="5030" builtinId="9" hidden="1"/>
    <cellStyle name="Followed Hyperlink" xfId="5032" builtinId="9" hidden="1"/>
    <cellStyle name="Followed Hyperlink" xfId="5034" builtinId="9" hidden="1"/>
    <cellStyle name="Followed Hyperlink" xfId="5036" builtinId="9" hidden="1"/>
    <cellStyle name="Followed Hyperlink" xfId="5038" builtinId="9" hidden="1"/>
    <cellStyle name="Followed Hyperlink" xfId="5040" builtinId="9" hidden="1"/>
    <cellStyle name="Followed Hyperlink" xfId="5042" builtinId="9" hidden="1"/>
    <cellStyle name="Followed Hyperlink" xfId="5044" builtinId="9" hidden="1"/>
    <cellStyle name="Followed Hyperlink" xfId="5046" builtinId="9" hidden="1"/>
    <cellStyle name="Followed Hyperlink" xfId="5048" builtinId="9" hidden="1"/>
    <cellStyle name="Followed Hyperlink" xfId="5050" builtinId="9" hidden="1"/>
    <cellStyle name="Followed Hyperlink" xfId="5052" builtinId="9" hidden="1"/>
    <cellStyle name="Followed Hyperlink" xfId="5054" builtinId="9" hidden="1"/>
    <cellStyle name="Followed Hyperlink" xfId="5056" builtinId="9" hidden="1"/>
    <cellStyle name="Followed Hyperlink" xfId="5058" builtinId="9" hidden="1"/>
    <cellStyle name="Followed Hyperlink" xfId="5060" builtinId="9" hidden="1"/>
    <cellStyle name="Followed Hyperlink" xfId="5062" builtinId="9" hidden="1"/>
    <cellStyle name="Followed Hyperlink" xfId="5064" builtinId="9" hidden="1"/>
    <cellStyle name="Followed Hyperlink" xfId="5066" builtinId="9" hidden="1"/>
    <cellStyle name="Followed Hyperlink" xfId="5068" builtinId="9" hidden="1"/>
    <cellStyle name="Followed Hyperlink" xfId="5070" builtinId="9" hidden="1"/>
    <cellStyle name="Followed Hyperlink" xfId="5072" builtinId="9" hidden="1"/>
    <cellStyle name="Followed Hyperlink" xfId="5074" builtinId="9" hidden="1"/>
    <cellStyle name="Followed Hyperlink" xfId="5076" builtinId="9" hidden="1"/>
    <cellStyle name="Followed Hyperlink" xfId="5078" builtinId="9" hidden="1"/>
    <cellStyle name="Followed Hyperlink" xfId="5080" builtinId="9" hidden="1"/>
    <cellStyle name="Followed Hyperlink" xfId="5082" builtinId="9" hidden="1"/>
    <cellStyle name="Followed Hyperlink" xfId="5084" builtinId="9" hidden="1"/>
    <cellStyle name="Followed Hyperlink" xfId="5086" builtinId="9" hidden="1"/>
    <cellStyle name="Followed Hyperlink" xfId="5088" builtinId="9" hidden="1"/>
    <cellStyle name="Followed Hyperlink" xfId="5090" builtinId="9" hidden="1"/>
    <cellStyle name="Followed Hyperlink" xfId="5092" builtinId="9" hidden="1"/>
    <cellStyle name="Followed Hyperlink" xfId="5094" builtinId="9" hidden="1"/>
    <cellStyle name="Followed Hyperlink" xfId="5096" builtinId="9" hidden="1"/>
    <cellStyle name="Followed Hyperlink" xfId="5098" builtinId="9" hidden="1"/>
    <cellStyle name="Followed Hyperlink" xfId="5100" builtinId="9" hidden="1"/>
    <cellStyle name="Followed Hyperlink" xfId="5102" builtinId="9" hidden="1"/>
    <cellStyle name="Followed Hyperlink" xfId="5104" builtinId="9" hidden="1"/>
    <cellStyle name="Followed Hyperlink" xfId="5106" builtinId="9" hidden="1"/>
    <cellStyle name="Followed Hyperlink" xfId="5108" builtinId="9" hidden="1"/>
    <cellStyle name="Followed Hyperlink" xfId="5110" builtinId="9" hidden="1"/>
    <cellStyle name="Followed Hyperlink" xfId="5112" builtinId="9" hidden="1"/>
    <cellStyle name="Followed Hyperlink" xfId="5114" builtinId="9" hidden="1"/>
    <cellStyle name="Followed Hyperlink" xfId="5116" builtinId="9" hidden="1"/>
    <cellStyle name="Followed Hyperlink" xfId="5118" builtinId="9" hidden="1"/>
    <cellStyle name="Followed Hyperlink" xfId="5120" builtinId="9" hidden="1"/>
    <cellStyle name="Followed Hyperlink" xfId="5122" builtinId="9" hidden="1"/>
    <cellStyle name="Followed Hyperlink" xfId="5124" builtinId="9" hidden="1"/>
    <cellStyle name="Followed Hyperlink" xfId="5126" builtinId="9" hidden="1"/>
    <cellStyle name="Followed Hyperlink" xfId="5128" builtinId="9" hidden="1"/>
    <cellStyle name="Followed Hyperlink" xfId="5130" builtinId="9" hidden="1"/>
    <cellStyle name="Followed Hyperlink" xfId="5132" builtinId="9" hidden="1"/>
    <cellStyle name="Followed Hyperlink" xfId="5134" builtinId="9" hidden="1"/>
    <cellStyle name="Followed Hyperlink" xfId="5136" builtinId="9" hidden="1"/>
    <cellStyle name="Followed Hyperlink" xfId="5138" builtinId="9" hidden="1"/>
    <cellStyle name="Followed Hyperlink" xfId="5140" builtinId="9" hidden="1"/>
    <cellStyle name="Followed Hyperlink" xfId="5142" builtinId="9" hidden="1"/>
    <cellStyle name="Followed Hyperlink" xfId="5144" builtinId="9" hidden="1"/>
    <cellStyle name="Followed Hyperlink" xfId="5146" builtinId="9" hidden="1"/>
    <cellStyle name="Followed Hyperlink" xfId="5148" builtinId="9" hidden="1"/>
    <cellStyle name="Followed Hyperlink" xfId="5150" builtinId="9" hidden="1"/>
    <cellStyle name="Followed Hyperlink" xfId="5152" builtinId="9" hidden="1"/>
    <cellStyle name="Followed Hyperlink" xfId="5154" builtinId="9" hidden="1"/>
    <cellStyle name="Followed Hyperlink" xfId="5156" builtinId="9" hidden="1"/>
    <cellStyle name="Followed Hyperlink" xfId="5158" builtinId="9" hidden="1"/>
    <cellStyle name="Followed Hyperlink" xfId="5160" builtinId="9" hidden="1"/>
    <cellStyle name="Followed Hyperlink" xfId="5162" builtinId="9" hidden="1"/>
    <cellStyle name="Followed Hyperlink" xfId="5164" builtinId="9" hidden="1"/>
    <cellStyle name="Followed Hyperlink" xfId="5166" builtinId="9" hidden="1"/>
    <cellStyle name="Followed Hyperlink" xfId="5168" builtinId="9" hidden="1"/>
    <cellStyle name="Followed Hyperlink" xfId="5170" builtinId="9" hidden="1"/>
    <cellStyle name="Followed Hyperlink" xfId="5172" builtinId="9" hidden="1"/>
    <cellStyle name="Followed Hyperlink" xfId="5174" builtinId="9" hidden="1"/>
    <cellStyle name="Followed Hyperlink" xfId="5176" builtinId="9" hidden="1"/>
    <cellStyle name="Followed Hyperlink" xfId="5178" builtinId="9" hidden="1"/>
    <cellStyle name="Followed Hyperlink" xfId="5180" builtinId="9" hidden="1"/>
    <cellStyle name="Followed Hyperlink" xfId="5182" builtinId="9" hidden="1"/>
    <cellStyle name="Followed Hyperlink" xfId="5184" builtinId="9" hidden="1"/>
    <cellStyle name="Followed Hyperlink" xfId="5186" builtinId="9" hidden="1"/>
    <cellStyle name="Followed Hyperlink" xfId="5188" builtinId="9" hidden="1"/>
    <cellStyle name="Followed Hyperlink" xfId="5190" builtinId="9" hidden="1"/>
    <cellStyle name="Followed Hyperlink" xfId="5192" builtinId="9" hidden="1"/>
    <cellStyle name="Followed Hyperlink" xfId="5194" builtinId="9" hidden="1"/>
    <cellStyle name="Followed Hyperlink" xfId="5196" builtinId="9" hidden="1"/>
    <cellStyle name="Followed Hyperlink" xfId="5198" builtinId="9" hidden="1"/>
    <cellStyle name="Followed Hyperlink" xfId="5200" builtinId="9" hidden="1"/>
    <cellStyle name="Followed Hyperlink" xfId="5202" builtinId="9" hidden="1"/>
    <cellStyle name="Followed Hyperlink" xfId="5204" builtinId="9" hidden="1"/>
    <cellStyle name="Followed Hyperlink" xfId="5206" builtinId="9" hidden="1"/>
    <cellStyle name="Followed Hyperlink" xfId="5208" builtinId="9" hidden="1"/>
    <cellStyle name="Followed Hyperlink" xfId="5210" builtinId="9" hidden="1"/>
    <cellStyle name="Followed Hyperlink" xfId="5212" builtinId="9" hidden="1"/>
    <cellStyle name="Followed Hyperlink" xfId="5214" builtinId="9" hidden="1"/>
    <cellStyle name="Followed Hyperlink" xfId="5216" builtinId="9" hidden="1"/>
    <cellStyle name="Followed Hyperlink" xfId="5218" builtinId="9" hidden="1"/>
    <cellStyle name="Followed Hyperlink" xfId="5220" builtinId="9" hidden="1"/>
    <cellStyle name="Followed Hyperlink" xfId="5222" builtinId="9" hidden="1"/>
    <cellStyle name="Followed Hyperlink" xfId="5224" builtinId="9" hidden="1"/>
    <cellStyle name="Followed Hyperlink" xfId="5226" builtinId="9" hidden="1"/>
    <cellStyle name="Followed Hyperlink" xfId="5228" builtinId="9" hidden="1"/>
    <cellStyle name="Followed Hyperlink" xfId="5230" builtinId="9" hidden="1"/>
    <cellStyle name="Followed Hyperlink" xfId="5232" builtinId="9" hidden="1"/>
    <cellStyle name="Followed Hyperlink" xfId="5234" builtinId="9" hidden="1"/>
    <cellStyle name="Followed Hyperlink" xfId="5236" builtinId="9" hidden="1"/>
    <cellStyle name="Followed Hyperlink" xfId="5238" builtinId="9" hidden="1"/>
    <cellStyle name="Followed Hyperlink" xfId="5240" builtinId="9" hidden="1"/>
    <cellStyle name="Followed Hyperlink" xfId="5242" builtinId="9" hidden="1"/>
    <cellStyle name="Followed Hyperlink" xfId="5244" builtinId="9" hidden="1"/>
    <cellStyle name="Followed Hyperlink" xfId="5246" builtinId="9" hidden="1"/>
    <cellStyle name="Followed Hyperlink" xfId="5248" builtinId="9" hidden="1"/>
    <cellStyle name="Followed Hyperlink" xfId="5250" builtinId="9" hidden="1"/>
    <cellStyle name="Followed Hyperlink" xfId="5252" builtinId="9" hidden="1"/>
    <cellStyle name="Followed Hyperlink" xfId="5254" builtinId="9" hidden="1"/>
    <cellStyle name="Followed Hyperlink" xfId="5256" builtinId="9" hidden="1"/>
    <cellStyle name="Followed Hyperlink" xfId="5258" builtinId="9" hidden="1"/>
    <cellStyle name="Followed Hyperlink" xfId="5260" builtinId="9" hidden="1"/>
    <cellStyle name="Followed Hyperlink" xfId="5262" builtinId="9" hidden="1"/>
    <cellStyle name="Followed Hyperlink" xfId="5264" builtinId="9" hidden="1"/>
    <cellStyle name="Followed Hyperlink" xfId="5266" builtinId="9" hidden="1"/>
    <cellStyle name="Followed Hyperlink" xfId="5268" builtinId="9" hidden="1"/>
    <cellStyle name="Followed Hyperlink" xfId="5270" builtinId="9" hidden="1"/>
    <cellStyle name="Followed Hyperlink" xfId="5272" builtinId="9" hidden="1"/>
    <cellStyle name="Followed Hyperlink" xfId="5274" builtinId="9" hidden="1"/>
    <cellStyle name="Followed Hyperlink" xfId="5276" builtinId="9" hidden="1"/>
    <cellStyle name="Followed Hyperlink" xfId="5278" builtinId="9" hidden="1"/>
    <cellStyle name="Followed Hyperlink" xfId="5280" builtinId="9" hidden="1"/>
    <cellStyle name="Followed Hyperlink" xfId="5282" builtinId="9" hidden="1"/>
    <cellStyle name="Followed Hyperlink" xfId="5284" builtinId="9" hidden="1"/>
    <cellStyle name="Followed Hyperlink" xfId="5286" builtinId="9" hidden="1"/>
    <cellStyle name="Followed Hyperlink" xfId="5288" builtinId="9" hidden="1"/>
    <cellStyle name="Followed Hyperlink" xfId="5290" builtinId="9" hidden="1"/>
    <cellStyle name="Followed Hyperlink" xfId="5292" builtinId="9" hidden="1"/>
    <cellStyle name="Followed Hyperlink" xfId="5294" builtinId="9" hidden="1"/>
    <cellStyle name="Followed Hyperlink" xfId="5296" builtinId="9" hidden="1"/>
    <cellStyle name="Followed Hyperlink" xfId="5298" builtinId="9" hidden="1"/>
    <cellStyle name="Followed Hyperlink" xfId="5300" builtinId="9" hidden="1"/>
    <cellStyle name="Followed Hyperlink" xfId="5302" builtinId="9" hidden="1"/>
    <cellStyle name="Followed Hyperlink" xfId="5304" builtinId="9" hidden="1"/>
    <cellStyle name="Followed Hyperlink" xfId="5306" builtinId="9" hidden="1"/>
    <cellStyle name="Followed Hyperlink" xfId="5308" builtinId="9" hidden="1"/>
    <cellStyle name="Followed Hyperlink" xfId="5310" builtinId="9" hidden="1"/>
    <cellStyle name="Followed Hyperlink" xfId="5312" builtinId="9" hidden="1"/>
    <cellStyle name="Followed Hyperlink" xfId="5314" builtinId="9" hidden="1"/>
    <cellStyle name="Followed Hyperlink" xfId="5316" builtinId="9" hidden="1"/>
    <cellStyle name="Followed Hyperlink" xfId="5318" builtinId="9" hidden="1"/>
    <cellStyle name="Followed Hyperlink" xfId="5320" builtinId="9" hidden="1"/>
    <cellStyle name="Followed Hyperlink" xfId="5322" builtinId="9" hidden="1"/>
    <cellStyle name="Followed Hyperlink" xfId="5324" builtinId="9" hidden="1"/>
    <cellStyle name="Followed Hyperlink" xfId="5326" builtinId="9" hidden="1"/>
    <cellStyle name="Followed Hyperlink" xfId="5328" builtinId="9" hidden="1"/>
    <cellStyle name="Followed Hyperlink" xfId="5330" builtinId="9" hidden="1"/>
    <cellStyle name="Followed Hyperlink" xfId="5332" builtinId="9" hidden="1"/>
    <cellStyle name="Followed Hyperlink" xfId="5334" builtinId="9" hidden="1"/>
    <cellStyle name="Followed Hyperlink" xfId="5336" builtinId="9" hidden="1"/>
    <cellStyle name="Followed Hyperlink" xfId="5338" builtinId="9" hidden="1"/>
    <cellStyle name="Followed Hyperlink" xfId="5340" builtinId="9" hidden="1"/>
    <cellStyle name="Followed Hyperlink" xfId="5342" builtinId="9" hidden="1"/>
    <cellStyle name="Followed Hyperlink" xfId="5344" builtinId="9" hidden="1"/>
    <cellStyle name="Followed Hyperlink" xfId="5346" builtinId="9" hidden="1"/>
    <cellStyle name="Followed Hyperlink" xfId="5348" builtinId="9" hidden="1"/>
    <cellStyle name="Followed Hyperlink" xfId="5350" builtinId="9" hidden="1"/>
    <cellStyle name="Followed Hyperlink" xfId="5352" builtinId="9" hidden="1"/>
    <cellStyle name="Followed Hyperlink" xfId="5354" builtinId="9" hidden="1"/>
    <cellStyle name="Followed Hyperlink" xfId="5356" builtinId="9" hidden="1"/>
    <cellStyle name="Followed Hyperlink" xfId="5358" builtinId="9" hidden="1"/>
    <cellStyle name="Followed Hyperlink" xfId="5360" builtinId="9" hidden="1"/>
    <cellStyle name="Followed Hyperlink" xfId="5362" builtinId="9" hidden="1"/>
    <cellStyle name="Followed Hyperlink" xfId="5364" builtinId="9" hidden="1"/>
    <cellStyle name="Followed Hyperlink" xfId="5366" builtinId="9" hidden="1"/>
    <cellStyle name="Followed Hyperlink" xfId="5368" builtinId="9" hidden="1"/>
    <cellStyle name="Followed Hyperlink" xfId="5370" builtinId="9" hidden="1"/>
    <cellStyle name="Followed Hyperlink" xfId="5372" builtinId="9" hidden="1"/>
    <cellStyle name="Followed Hyperlink" xfId="5374" builtinId="9" hidden="1"/>
    <cellStyle name="Followed Hyperlink" xfId="5376" builtinId="9" hidden="1"/>
    <cellStyle name="Followed Hyperlink" xfId="5378" builtinId="9" hidden="1"/>
    <cellStyle name="Followed Hyperlink" xfId="5380" builtinId="9" hidden="1"/>
    <cellStyle name="Followed Hyperlink" xfId="5382" builtinId="9" hidden="1"/>
    <cellStyle name="Followed Hyperlink" xfId="5384" builtinId="9" hidden="1"/>
    <cellStyle name="Followed Hyperlink" xfId="5386" builtinId="9" hidden="1"/>
    <cellStyle name="Followed Hyperlink" xfId="5388" builtinId="9" hidden="1"/>
    <cellStyle name="Followed Hyperlink" xfId="5390" builtinId="9" hidden="1"/>
    <cellStyle name="Followed Hyperlink" xfId="5392" builtinId="9" hidden="1"/>
    <cellStyle name="Followed Hyperlink" xfId="5394" builtinId="9" hidden="1"/>
    <cellStyle name="Followed Hyperlink" xfId="5396" builtinId="9" hidden="1"/>
    <cellStyle name="Followed Hyperlink" xfId="5398" builtinId="9" hidden="1"/>
    <cellStyle name="Followed Hyperlink" xfId="5400" builtinId="9" hidden="1"/>
    <cellStyle name="Followed Hyperlink" xfId="5402" builtinId="9" hidden="1"/>
    <cellStyle name="Followed Hyperlink" xfId="5404" builtinId="9" hidden="1"/>
    <cellStyle name="Followed Hyperlink" xfId="5406" builtinId="9" hidden="1"/>
    <cellStyle name="Followed Hyperlink" xfId="5408" builtinId="9" hidden="1"/>
    <cellStyle name="Followed Hyperlink" xfId="5410" builtinId="9" hidden="1"/>
    <cellStyle name="Followed Hyperlink" xfId="5412" builtinId="9" hidden="1"/>
    <cellStyle name="Followed Hyperlink" xfId="5414" builtinId="9" hidden="1"/>
    <cellStyle name="Followed Hyperlink" xfId="5416" builtinId="9" hidden="1"/>
    <cellStyle name="Followed Hyperlink" xfId="5418" builtinId="9" hidden="1"/>
    <cellStyle name="Followed Hyperlink" xfId="5420" builtinId="9" hidden="1"/>
    <cellStyle name="Followed Hyperlink" xfId="5422" builtinId="9" hidden="1"/>
    <cellStyle name="Followed Hyperlink" xfId="5424" builtinId="9" hidden="1"/>
    <cellStyle name="Followed Hyperlink" xfId="5426" builtinId="9" hidden="1"/>
    <cellStyle name="Followed Hyperlink" xfId="5428" builtinId="9" hidden="1"/>
    <cellStyle name="Followed Hyperlink" xfId="5430" builtinId="9" hidden="1"/>
    <cellStyle name="Followed Hyperlink" xfId="5432" builtinId="9" hidden="1"/>
    <cellStyle name="Followed Hyperlink" xfId="5434" builtinId="9" hidden="1"/>
    <cellStyle name="Followed Hyperlink" xfId="5436" builtinId="9" hidden="1"/>
    <cellStyle name="Followed Hyperlink" xfId="5438" builtinId="9" hidden="1"/>
    <cellStyle name="Followed Hyperlink" xfId="5440" builtinId="9" hidden="1"/>
    <cellStyle name="Followed Hyperlink" xfId="5442" builtinId="9" hidden="1"/>
    <cellStyle name="Followed Hyperlink" xfId="5444" builtinId="9" hidden="1"/>
    <cellStyle name="Followed Hyperlink" xfId="5446" builtinId="9" hidden="1"/>
    <cellStyle name="Followed Hyperlink" xfId="5448" builtinId="9" hidden="1"/>
    <cellStyle name="Followed Hyperlink" xfId="5450" builtinId="9" hidden="1"/>
    <cellStyle name="Followed Hyperlink" xfId="5452" builtinId="9" hidden="1"/>
    <cellStyle name="Followed Hyperlink" xfId="5454" builtinId="9" hidden="1"/>
    <cellStyle name="Followed Hyperlink" xfId="5456" builtinId="9" hidden="1"/>
    <cellStyle name="Followed Hyperlink" xfId="5458" builtinId="9" hidden="1"/>
    <cellStyle name="Followed Hyperlink" xfId="5460" builtinId="9" hidden="1"/>
    <cellStyle name="Followed Hyperlink" xfId="5462" builtinId="9" hidden="1"/>
    <cellStyle name="Followed Hyperlink" xfId="5464" builtinId="9" hidden="1"/>
    <cellStyle name="Followed Hyperlink" xfId="5466" builtinId="9" hidden="1"/>
    <cellStyle name="Followed Hyperlink" xfId="5468" builtinId="9" hidden="1"/>
    <cellStyle name="Followed Hyperlink" xfId="5470" builtinId="9" hidden="1"/>
    <cellStyle name="Followed Hyperlink" xfId="5472" builtinId="9" hidden="1"/>
    <cellStyle name="Followed Hyperlink" xfId="5474" builtinId="9" hidden="1"/>
    <cellStyle name="Followed Hyperlink" xfId="5476" builtinId="9" hidden="1"/>
    <cellStyle name="Followed Hyperlink" xfId="5478" builtinId="9" hidden="1"/>
    <cellStyle name="Followed Hyperlink" xfId="5480" builtinId="9" hidden="1"/>
    <cellStyle name="Followed Hyperlink" xfId="5482" builtinId="9" hidden="1"/>
    <cellStyle name="Followed Hyperlink" xfId="5484" builtinId="9" hidden="1"/>
    <cellStyle name="Followed Hyperlink" xfId="5486" builtinId="9" hidden="1"/>
    <cellStyle name="Followed Hyperlink" xfId="5488" builtinId="9" hidden="1"/>
    <cellStyle name="Followed Hyperlink" xfId="5490" builtinId="9" hidden="1"/>
    <cellStyle name="Followed Hyperlink" xfId="5492" builtinId="9" hidden="1"/>
    <cellStyle name="Followed Hyperlink" xfId="5494" builtinId="9" hidden="1"/>
    <cellStyle name="Followed Hyperlink" xfId="5496" builtinId="9" hidden="1"/>
    <cellStyle name="Followed Hyperlink" xfId="5498" builtinId="9" hidden="1"/>
    <cellStyle name="Followed Hyperlink" xfId="5500" builtinId="9" hidden="1"/>
    <cellStyle name="Followed Hyperlink" xfId="5502" builtinId="9" hidden="1"/>
    <cellStyle name="Followed Hyperlink" xfId="5504" builtinId="9" hidden="1"/>
    <cellStyle name="Followed Hyperlink" xfId="5506" builtinId="9" hidden="1"/>
    <cellStyle name="Followed Hyperlink" xfId="5508" builtinId="9" hidden="1"/>
    <cellStyle name="Followed Hyperlink" xfId="5510" builtinId="9" hidden="1"/>
    <cellStyle name="Followed Hyperlink" xfId="5512" builtinId="9" hidden="1"/>
    <cellStyle name="Followed Hyperlink" xfId="5514" builtinId="9" hidden="1"/>
    <cellStyle name="Followed Hyperlink" xfId="5516" builtinId="9" hidden="1"/>
    <cellStyle name="Followed Hyperlink" xfId="5518" builtinId="9" hidden="1"/>
    <cellStyle name="Followed Hyperlink" xfId="5520" builtinId="9" hidden="1"/>
    <cellStyle name="Followed Hyperlink" xfId="5522" builtinId="9" hidden="1"/>
    <cellStyle name="Followed Hyperlink" xfId="5524" builtinId="9" hidden="1"/>
    <cellStyle name="Followed Hyperlink" xfId="5526" builtinId="9" hidden="1"/>
    <cellStyle name="Followed Hyperlink" xfId="5528" builtinId="9" hidden="1"/>
    <cellStyle name="Followed Hyperlink" xfId="5530" builtinId="9" hidden="1"/>
    <cellStyle name="Followed Hyperlink" xfId="5532" builtinId="9" hidden="1"/>
    <cellStyle name="Followed Hyperlink" xfId="5534" builtinId="9" hidden="1"/>
    <cellStyle name="Followed Hyperlink" xfId="5536" builtinId="9" hidden="1"/>
    <cellStyle name="Followed Hyperlink" xfId="5538" builtinId="9" hidden="1"/>
    <cellStyle name="Followed Hyperlink" xfId="5540" builtinId="9" hidden="1"/>
    <cellStyle name="Followed Hyperlink" xfId="5542" builtinId="9" hidden="1"/>
    <cellStyle name="Followed Hyperlink" xfId="5544" builtinId="9" hidden="1"/>
    <cellStyle name="Followed Hyperlink" xfId="5546" builtinId="9" hidden="1"/>
    <cellStyle name="Followed Hyperlink" xfId="5548" builtinId="9" hidden="1"/>
    <cellStyle name="Followed Hyperlink" xfId="5550" builtinId="9" hidden="1"/>
    <cellStyle name="Followed Hyperlink" xfId="5552" builtinId="9" hidden="1"/>
    <cellStyle name="Followed Hyperlink" xfId="5554" builtinId="9" hidden="1"/>
    <cellStyle name="Followed Hyperlink" xfId="5556" builtinId="9" hidden="1"/>
    <cellStyle name="Followed Hyperlink" xfId="5558" builtinId="9" hidden="1"/>
    <cellStyle name="Followed Hyperlink" xfId="5560" builtinId="9" hidden="1"/>
    <cellStyle name="Followed Hyperlink" xfId="5562" builtinId="9" hidden="1"/>
    <cellStyle name="Followed Hyperlink" xfId="5564" builtinId="9" hidden="1"/>
    <cellStyle name="Followed Hyperlink" xfId="5566" builtinId="9" hidden="1"/>
    <cellStyle name="Followed Hyperlink" xfId="5568" builtinId="9" hidden="1"/>
    <cellStyle name="Followed Hyperlink" xfId="5570" builtinId="9" hidden="1"/>
    <cellStyle name="Followed Hyperlink" xfId="5572" builtinId="9" hidden="1"/>
    <cellStyle name="Followed Hyperlink" xfId="5574" builtinId="9" hidden="1"/>
    <cellStyle name="Followed Hyperlink" xfId="5576" builtinId="9" hidden="1"/>
    <cellStyle name="Followed Hyperlink" xfId="5578" builtinId="9" hidden="1"/>
    <cellStyle name="Followed Hyperlink" xfId="5580" builtinId="9" hidden="1"/>
    <cellStyle name="Followed Hyperlink" xfId="5582" builtinId="9" hidden="1"/>
    <cellStyle name="Followed Hyperlink" xfId="5584" builtinId="9" hidden="1"/>
    <cellStyle name="Followed Hyperlink" xfId="5586" builtinId="9" hidden="1"/>
    <cellStyle name="Followed Hyperlink" xfId="5588" builtinId="9" hidden="1"/>
    <cellStyle name="Followed Hyperlink" xfId="5590" builtinId="9" hidden="1"/>
    <cellStyle name="Followed Hyperlink" xfId="5592" builtinId="9" hidden="1"/>
    <cellStyle name="Followed Hyperlink" xfId="5594" builtinId="9" hidden="1"/>
    <cellStyle name="Followed Hyperlink" xfId="5596" builtinId="9" hidden="1"/>
    <cellStyle name="Followed Hyperlink" xfId="5598" builtinId="9" hidden="1"/>
    <cellStyle name="Followed Hyperlink" xfId="5600" builtinId="9" hidden="1"/>
    <cellStyle name="Followed Hyperlink" xfId="5602" builtinId="9" hidden="1"/>
    <cellStyle name="Followed Hyperlink" xfId="5604" builtinId="9" hidden="1"/>
    <cellStyle name="Followed Hyperlink" xfId="5606" builtinId="9" hidden="1"/>
    <cellStyle name="Followed Hyperlink" xfId="5608" builtinId="9" hidden="1"/>
    <cellStyle name="Followed Hyperlink" xfId="5610" builtinId="9" hidden="1"/>
    <cellStyle name="Followed Hyperlink" xfId="5612" builtinId="9" hidden="1"/>
    <cellStyle name="Followed Hyperlink" xfId="5614" builtinId="9" hidden="1"/>
    <cellStyle name="Followed Hyperlink" xfId="5616" builtinId="9" hidden="1"/>
    <cellStyle name="Followed Hyperlink" xfId="5618" builtinId="9" hidden="1"/>
    <cellStyle name="Followed Hyperlink" xfId="5620" builtinId="9" hidden="1"/>
    <cellStyle name="Followed Hyperlink" xfId="5622" builtinId="9" hidden="1"/>
    <cellStyle name="Followed Hyperlink" xfId="5624" builtinId="9" hidden="1"/>
    <cellStyle name="Followed Hyperlink" xfId="5626" builtinId="9" hidden="1"/>
    <cellStyle name="Followed Hyperlink" xfId="5628" builtinId="9" hidden="1"/>
    <cellStyle name="Followed Hyperlink" xfId="5630" builtinId="9" hidden="1"/>
    <cellStyle name="Followed Hyperlink" xfId="5632" builtinId="9" hidden="1"/>
    <cellStyle name="Followed Hyperlink" xfId="5634" builtinId="9" hidden="1"/>
    <cellStyle name="Followed Hyperlink" xfId="5636" builtinId="9" hidden="1"/>
    <cellStyle name="Followed Hyperlink" xfId="5638" builtinId="9" hidden="1"/>
    <cellStyle name="Followed Hyperlink" xfId="5640" builtinId="9" hidden="1"/>
    <cellStyle name="Followed Hyperlink" xfId="5642" builtinId="9" hidden="1"/>
    <cellStyle name="Followed Hyperlink" xfId="5644" builtinId="9" hidden="1"/>
    <cellStyle name="Followed Hyperlink" xfId="5646" builtinId="9" hidden="1"/>
    <cellStyle name="Followed Hyperlink" xfId="5648" builtinId="9" hidden="1"/>
    <cellStyle name="Followed Hyperlink" xfId="5650" builtinId="9" hidden="1"/>
    <cellStyle name="Followed Hyperlink" xfId="5652" builtinId="9" hidden="1"/>
    <cellStyle name="Followed Hyperlink" xfId="5654" builtinId="9" hidden="1"/>
    <cellStyle name="Followed Hyperlink" xfId="5655" builtinId="9" hidden="1"/>
    <cellStyle name="Followed Hyperlink" xfId="5656" builtinId="9" hidden="1"/>
    <cellStyle name="Followed Hyperlink" xfId="5657" builtinId="9" hidden="1"/>
    <cellStyle name="Followed Hyperlink" xfId="5658" builtinId="9" hidden="1"/>
    <cellStyle name="Followed Hyperlink" xfId="5659" builtinId="9" hidden="1"/>
    <cellStyle name="Followed Hyperlink" xfId="5660" builtinId="9" hidden="1"/>
    <cellStyle name="Followed Hyperlink" xfId="5661" builtinId="9" hidden="1"/>
    <cellStyle name="Followed Hyperlink" xfId="5662" builtinId="9" hidden="1"/>
    <cellStyle name="Followed Hyperlink" xfId="5663" builtinId="9" hidden="1"/>
    <cellStyle name="Followed Hyperlink" xfId="5664" builtinId="9" hidden="1"/>
    <cellStyle name="Followed Hyperlink" xfId="5665" builtinId="9" hidden="1"/>
    <cellStyle name="Followed Hyperlink" xfId="5666" builtinId="9" hidden="1"/>
    <cellStyle name="Followed Hyperlink" xfId="5667" builtinId="9" hidden="1"/>
    <cellStyle name="Followed Hyperlink" xfId="5668" builtinId="9" hidden="1"/>
    <cellStyle name="Followed Hyperlink" xfId="5669" builtinId="9" hidden="1"/>
    <cellStyle name="Followed Hyperlink" xfId="5670" builtinId="9" hidden="1"/>
    <cellStyle name="Followed Hyperlink" xfId="5671" builtinId="9" hidden="1"/>
    <cellStyle name="Followed Hyperlink" xfId="5672" builtinId="9" hidden="1"/>
    <cellStyle name="Followed Hyperlink" xfId="5673" builtinId="9" hidden="1"/>
    <cellStyle name="Followed Hyperlink" xfId="5674" builtinId="9" hidden="1"/>
    <cellStyle name="Followed Hyperlink" xfId="5675" builtinId="9" hidden="1"/>
    <cellStyle name="Followed Hyperlink" xfId="5676" builtinId="9" hidden="1"/>
    <cellStyle name="Followed Hyperlink" xfId="5677" builtinId="9" hidden="1"/>
    <cellStyle name="Followed Hyperlink" xfId="5678" builtinId="9" hidden="1"/>
    <cellStyle name="Followed Hyperlink" xfId="5679" builtinId="9" hidden="1"/>
    <cellStyle name="Followed Hyperlink" xfId="5680" builtinId="9" hidden="1"/>
    <cellStyle name="Followed Hyperlink" xfId="5681" builtinId="9" hidden="1"/>
    <cellStyle name="Followed Hyperlink" xfId="5682" builtinId="9" hidden="1"/>
    <cellStyle name="Followed Hyperlink" xfId="5683" builtinId="9" hidden="1"/>
    <cellStyle name="Followed Hyperlink" xfId="5684" builtinId="9" hidden="1"/>
    <cellStyle name="Followed Hyperlink" xfId="5685" builtinId="9" hidden="1"/>
    <cellStyle name="Followed Hyperlink" xfId="5686" builtinId="9" hidden="1"/>
    <cellStyle name="Followed Hyperlink" xfId="5687" builtinId="9" hidden="1"/>
    <cellStyle name="Followed Hyperlink" xfId="5688" builtinId="9" hidden="1"/>
    <cellStyle name="Followed Hyperlink" xfId="5689" builtinId="9" hidden="1"/>
    <cellStyle name="Followed Hyperlink" xfId="5690" builtinId="9" hidden="1"/>
    <cellStyle name="Followed Hyperlink" xfId="5691" builtinId="9" hidden="1"/>
    <cellStyle name="Followed Hyperlink" xfId="5692" builtinId="9" hidden="1"/>
    <cellStyle name="Followed Hyperlink" xfId="5693" builtinId="9" hidden="1"/>
    <cellStyle name="Followed Hyperlink" xfId="5694" builtinId="9" hidden="1"/>
    <cellStyle name="Followed Hyperlink" xfId="5695" builtinId="9" hidden="1"/>
    <cellStyle name="Followed Hyperlink" xfId="5696" builtinId="9" hidden="1"/>
    <cellStyle name="Followed Hyperlink" xfId="5697" builtinId="9" hidden="1"/>
    <cellStyle name="Followed Hyperlink" xfId="5698" builtinId="9" hidden="1"/>
    <cellStyle name="Followed Hyperlink" xfId="5699" builtinId="9" hidden="1"/>
    <cellStyle name="Followed Hyperlink" xfId="5700" builtinId="9" hidden="1"/>
    <cellStyle name="Followed Hyperlink" xfId="5701" builtinId="9" hidden="1"/>
    <cellStyle name="Followed Hyperlink" xfId="5702" builtinId="9" hidden="1"/>
    <cellStyle name="Followed Hyperlink" xfId="5703" builtinId="9" hidden="1"/>
    <cellStyle name="Followed Hyperlink" xfId="5704" builtinId="9" hidden="1"/>
    <cellStyle name="Followed Hyperlink" xfId="5705" builtinId="9" hidden="1"/>
    <cellStyle name="Followed Hyperlink" xfId="5706" builtinId="9" hidden="1"/>
    <cellStyle name="Followed Hyperlink" xfId="5707" builtinId="9" hidden="1"/>
    <cellStyle name="Followed Hyperlink" xfId="5708" builtinId="9" hidden="1"/>
    <cellStyle name="Followed Hyperlink" xfId="5709" builtinId="9" hidden="1"/>
    <cellStyle name="Followed Hyperlink" xfId="5710" builtinId="9" hidden="1"/>
    <cellStyle name="Followed Hyperlink" xfId="5711" builtinId="9" hidden="1"/>
    <cellStyle name="Followed Hyperlink" xfId="5712" builtinId="9" hidden="1"/>
    <cellStyle name="Followed Hyperlink" xfId="5713" builtinId="9" hidden="1"/>
    <cellStyle name="Followed Hyperlink" xfId="5714" builtinId="9" hidden="1"/>
    <cellStyle name="Followed Hyperlink" xfId="5715" builtinId="9" hidden="1"/>
    <cellStyle name="Followed Hyperlink" xfId="5716" builtinId="9" hidden="1"/>
    <cellStyle name="Followed Hyperlink" xfId="5717" builtinId="9" hidden="1"/>
    <cellStyle name="Followed Hyperlink" xfId="5718" builtinId="9" hidden="1"/>
    <cellStyle name="Followed Hyperlink" xfId="5719" builtinId="9" hidden="1"/>
    <cellStyle name="Followed Hyperlink" xfId="5720" builtinId="9" hidden="1"/>
    <cellStyle name="Followed Hyperlink" xfId="5721" builtinId="9" hidden="1"/>
    <cellStyle name="Followed Hyperlink" xfId="5722" builtinId="9" hidden="1"/>
    <cellStyle name="Followed Hyperlink" xfId="5723" builtinId="9" hidden="1"/>
    <cellStyle name="Followed Hyperlink" xfId="5724" builtinId="9" hidden="1"/>
    <cellStyle name="Followed Hyperlink" xfId="5725" builtinId="9" hidden="1"/>
    <cellStyle name="Followed Hyperlink" xfId="5726" builtinId="9" hidden="1"/>
    <cellStyle name="Followed Hyperlink" xfId="5727" builtinId="9" hidden="1"/>
    <cellStyle name="Followed Hyperlink" xfId="5728" builtinId="9" hidden="1"/>
    <cellStyle name="Followed Hyperlink" xfId="5729" builtinId="9" hidden="1"/>
    <cellStyle name="Followed Hyperlink" xfId="5730" builtinId="9" hidden="1"/>
    <cellStyle name="Followed Hyperlink" xfId="5731" builtinId="9" hidden="1"/>
    <cellStyle name="Followed Hyperlink" xfId="5732" builtinId="9" hidden="1"/>
    <cellStyle name="Followed Hyperlink" xfId="5733" builtinId="9" hidden="1"/>
    <cellStyle name="Followed Hyperlink" xfId="5734" builtinId="9" hidden="1"/>
    <cellStyle name="Followed Hyperlink" xfId="5735" builtinId="9" hidden="1"/>
    <cellStyle name="Followed Hyperlink" xfId="5736" builtinId="9" hidden="1"/>
    <cellStyle name="Followed Hyperlink" xfId="5737" builtinId="9" hidden="1"/>
    <cellStyle name="Followed Hyperlink" xfId="5738" builtinId="9" hidden="1"/>
    <cellStyle name="Followed Hyperlink" xfId="5739" builtinId="9" hidden="1"/>
    <cellStyle name="Followed Hyperlink" xfId="5740" builtinId="9" hidden="1"/>
    <cellStyle name="Followed Hyperlink" xfId="5741" builtinId="9" hidden="1"/>
    <cellStyle name="Followed Hyperlink" xfId="5742" builtinId="9" hidden="1"/>
    <cellStyle name="Followed Hyperlink" xfId="5743" builtinId="9" hidden="1"/>
    <cellStyle name="Followed Hyperlink" xfId="5744" builtinId="9" hidden="1"/>
    <cellStyle name="Followed Hyperlink" xfId="5745" builtinId="9" hidden="1"/>
    <cellStyle name="Followed Hyperlink" xfId="5746" builtinId="9" hidden="1"/>
    <cellStyle name="Followed Hyperlink" xfId="5747" builtinId="9" hidden="1"/>
    <cellStyle name="Followed Hyperlink" xfId="5748" builtinId="9" hidden="1"/>
    <cellStyle name="Followed Hyperlink" xfId="5749" builtinId="9" hidden="1"/>
    <cellStyle name="Followed Hyperlink" xfId="5750" builtinId="9" hidden="1"/>
    <cellStyle name="Followed Hyperlink" xfId="5751" builtinId="9" hidden="1"/>
    <cellStyle name="Followed Hyperlink" xfId="5752" builtinId="9" hidden="1"/>
    <cellStyle name="Followed Hyperlink" xfId="5753" builtinId="9" hidden="1"/>
    <cellStyle name="Followed Hyperlink" xfId="5754" builtinId="9" hidden="1"/>
    <cellStyle name="Followed Hyperlink" xfId="5755" builtinId="9" hidden="1"/>
    <cellStyle name="Followed Hyperlink" xfId="5756" builtinId="9" hidden="1"/>
    <cellStyle name="Followed Hyperlink" xfId="5757" builtinId="9" hidden="1"/>
    <cellStyle name="Followed Hyperlink" xfId="5758" builtinId="9" hidden="1"/>
    <cellStyle name="Followed Hyperlink" xfId="5759" builtinId="9" hidden="1"/>
    <cellStyle name="Followed Hyperlink" xfId="5760" builtinId="9" hidden="1"/>
    <cellStyle name="Followed Hyperlink" xfId="5761" builtinId="9" hidden="1"/>
    <cellStyle name="Followed Hyperlink" xfId="5762" builtinId="9" hidden="1"/>
    <cellStyle name="Followed Hyperlink" xfId="5763" builtinId="9" hidden="1"/>
    <cellStyle name="Followed Hyperlink" xfId="5764" builtinId="9" hidden="1"/>
    <cellStyle name="Followed Hyperlink" xfId="5765" builtinId="9" hidden="1"/>
    <cellStyle name="Followed Hyperlink" xfId="5766" builtinId="9" hidden="1"/>
    <cellStyle name="Followed Hyperlink" xfId="5767" builtinId="9" hidden="1"/>
    <cellStyle name="Followed Hyperlink" xfId="5768" builtinId="9" hidden="1"/>
    <cellStyle name="Followed Hyperlink" xfId="5769" builtinId="9" hidden="1"/>
    <cellStyle name="Followed Hyperlink" xfId="5770" builtinId="9" hidden="1"/>
    <cellStyle name="Followed Hyperlink" xfId="5771" builtinId="9" hidden="1"/>
    <cellStyle name="Followed Hyperlink" xfId="5772" builtinId="9" hidden="1"/>
    <cellStyle name="Followed Hyperlink" xfId="5773" builtinId="9" hidden="1"/>
    <cellStyle name="Followed Hyperlink" xfId="5774" builtinId="9" hidden="1"/>
    <cellStyle name="Followed Hyperlink" xfId="5775" builtinId="9" hidden="1"/>
    <cellStyle name="Followed Hyperlink" xfId="5776" builtinId="9" hidden="1"/>
    <cellStyle name="Followed Hyperlink" xfId="5777" builtinId="9" hidden="1"/>
    <cellStyle name="Followed Hyperlink" xfId="5778" builtinId="9" hidden="1"/>
    <cellStyle name="Followed Hyperlink" xfId="5779" builtinId="9" hidden="1"/>
    <cellStyle name="Followed Hyperlink" xfId="5780" builtinId="9" hidden="1"/>
    <cellStyle name="Followed Hyperlink" xfId="5781" builtinId="9" hidden="1"/>
    <cellStyle name="Followed Hyperlink" xfId="5782" builtinId="9" hidden="1"/>
    <cellStyle name="Followed Hyperlink" xfId="5783" builtinId="9" hidden="1"/>
    <cellStyle name="Followed Hyperlink" xfId="5784" builtinId="9" hidden="1"/>
    <cellStyle name="Followed Hyperlink" xfId="5785" builtinId="9" hidden="1"/>
    <cellStyle name="Followed Hyperlink" xfId="5786" builtinId="9" hidden="1"/>
    <cellStyle name="Followed Hyperlink" xfId="5787" builtinId="9" hidden="1"/>
    <cellStyle name="Followed Hyperlink" xfId="5788" builtinId="9" hidden="1"/>
    <cellStyle name="Followed Hyperlink" xfId="5789" builtinId="9" hidden="1"/>
    <cellStyle name="Followed Hyperlink" xfId="5790" builtinId="9" hidden="1"/>
    <cellStyle name="Followed Hyperlink" xfId="5791" builtinId="9" hidden="1"/>
    <cellStyle name="Followed Hyperlink" xfId="5792" builtinId="9" hidden="1"/>
    <cellStyle name="Followed Hyperlink" xfId="5793" builtinId="9" hidden="1"/>
    <cellStyle name="Followed Hyperlink" xfId="5794" builtinId="9" hidden="1"/>
    <cellStyle name="Followed Hyperlink" xfId="5795" builtinId="9" hidden="1"/>
    <cellStyle name="Followed Hyperlink" xfId="5796" builtinId="9" hidden="1"/>
    <cellStyle name="Followed Hyperlink" xfId="5797" builtinId="9" hidden="1"/>
    <cellStyle name="Followed Hyperlink" xfId="5798" builtinId="9" hidden="1"/>
    <cellStyle name="Followed Hyperlink" xfId="5799" builtinId="9" hidden="1"/>
    <cellStyle name="Followed Hyperlink" xfId="5800" builtinId="9" hidden="1"/>
    <cellStyle name="Followed Hyperlink" xfId="5801" builtinId="9" hidden="1"/>
    <cellStyle name="Followed Hyperlink" xfId="5848" builtinId="9" hidden="1"/>
    <cellStyle name="Followed Hyperlink" xfId="5849" builtinId="9" hidden="1"/>
    <cellStyle name="Followed Hyperlink" xfId="5850" builtinId="9" hidden="1"/>
    <cellStyle name="Followed Hyperlink" xfId="5851" builtinId="9" hidden="1"/>
    <cellStyle name="Followed Hyperlink" xfId="5852" builtinId="9" hidden="1"/>
    <cellStyle name="Followed Hyperlink" xfId="5853" builtinId="9" hidden="1"/>
    <cellStyle name="Followed Hyperlink" xfId="5854" builtinId="9" hidden="1"/>
    <cellStyle name="Followed Hyperlink" xfId="5855" builtinId="9" hidden="1"/>
    <cellStyle name="Followed Hyperlink" xfId="5856" builtinId="9" hidden="1"/>
    <cellStyle name="Followed Hyperlink" xfId="5857" builtinId="9" hidden="1"/>
    <cellStyle name="Followed Hyperlink" xfId="5858" builtinId="9" hidden="1"/>
    <cellStyle name="Followed Hyperlink" xfId="5860" builtinId="9" hidden="1"/>
    <cellStyle name="Followed Hyperlink" xfId="5862" builtinId="9" hidden="1"/>
    <cellStyle name="Followed Hyperlink" xfId="5864" builtinId="9" hidden="1"/>
    <cellStyle name="Followed Hyperlink" xfId="5866" builtinId="9" hidden="1"/>
    <cellStyle name="Followed Hyperlink" xfId="5868" builtinId="9" hidden="1"/>
    <cellStyle name="Followed Hyperlink" xfId="5870" builtinId="9" hidden="1"/>
    <cellStyle name="Followed Hyperlink" xfId="5872" builtinId="9" hidden="1"/>
    <cellStyle name="Followed Hyperlink" xfId="5874" builtinId="9" hidden="1"/>
    <cellStyle name="Followed Hyperlink" xfId="5876" builtinId="9" hidden="1"/>
    <cellStyle name="Followed Hyperlink" xfId="5878" builtinId="9" hidden="1"/>
    <cellStyle name="Followed Hyperlink" xfId="5880" builtinId="9" hidden="1"/>
    <cellStyle name="Followed Hyperlink" xfId="5882" builtinId="9" hidden="1"/>
    <cellStyle name="Followed Hyperlink" xfId="5884" builtinId="9" hidden="1"/>
    <cellStyle name="Followed Hyperlink" xfId="5886" builtinId="9" hidden="1"/>
    <cellStyle name="Followed Hyperlink" xfId="5888" builtinId="9" hidden="1"/>
    <cellStyle name="Followed Hyperlink" xfId="5890" builtinId="9" hidden="1"/>
    <cellStyle name="Followed Hyperlink" xfId="5892" builtinId="9" hidden="1"/>
    <cellStyle name="Followed Hyperlink" xfId="5894" builtinId="9" hidden="1"/>
    <cellStyle name="Followed Hyperlink" xfId="5896" builtinId="9" hidden="1"/>
    <cellStyle name="Followed Hyperlink" xfId="5897" builtinId="9" hidden="1"/>
    <cellStyle name="Followed Hyperlink" xfId="5898" builtinId="9" hidden="1"/>
    <cellStyle name="Followed Hyperlink" xfId="5899" builtinId="9" hidden="1"/>
    <cellStyle name="Followed Hyperlink" xfId="5900" builtinId="9" hidden="1"/>
    <cellStyle name="Followed Hyperlink" xfId="5901" builtinId="9" hidden="1"/>
    <cellStyle name="Followed Hyperlink" xfId="5902" builtinId="9" hidden="1"/>
    <cellStyle name="Followed Hyperlink" xfId="5903" builtinId="9" hidden="1"/>
    <cellStyle name="Followed Hyperlink" xfId="5904" builtinId="9" hidden="1"/>
    <cellStyle name="Followed Hyperlink" xfId="5905" builtinId="9" hidden="1"/>
    <cellStyle name="Followed Hyperlink" xfId="5906" builtinId="9" hidden="1"/>
    <cellStyle name="Followed Hyperlink" xfId="5907" builtinId="9" hidden="1"/>
    <cellStyle name="Followed Hyperlink" xfId="5908" builtinId="9" hidden="1"/>
    <cellStyle name="Followed Hyperlink" xfId="5909" builtinId="9" hidden="1"/>
    <cellStyle name="Followed Hyperlink" xfId="5913" builtinId="9" hidden="1"/>
    <cellStyle name="Followed Hyperlink" xfId="5914" builtinId="9" hidden="1"/>
    <cellStyle name="Followed Hyperlink" xfId="5915" builtinId="9" hidden="1"/>
    <cellStyle name="Followed Hyperlink" xfId="5916" builtinId="9" hidden="1"/>
    <cellStyle name="Followed Hyperlink" xfId="5917" builtinId="9" hidden="1"/>
    <cellStyle name="Followed Hyperlink" xfId="5918" builtinId="9" hidden="1"/>
    <cellStyle name="Followed Hyperlink" xfId="5919" builtinId="9" hidden="1"/>
    <cellStyle name="Followed Hyperlink" xfId="5920" builtinId="9" hidden="1"/>
    <cellStyle name="Followed Hyperlink" xfId="5921" builtinId="9" hidden="1"/>
    <cellStyle name="Followed Hyperlink" xfId="5922" builtinId="9" hidden="1"/>
    <cellStyle name="Followed Hyperlink" xfId="5923" builtinId="9" hidden="1"/>
    <cellStyle name="Followed Hyperlink" xfId="5924" builtinId="9" hidden="1"/>
    <cellStyle name="Followed Hyperlink" xfId="5925" builtinId="9" hidden="1"/>
    <cellStyle name="Followed Hyperlink" xfId="5926" builtinId="9" hidden="1"/>
    <cellStyle name="Followed Hyperlink" xfId="5927" builtinId="9" hidden="1"/>
    <cellStyle name="Followed Hyperlink" xfId="5928" builtinId="9" hidden="1"/>
    <cellStyle name="Followed Hyperlink" xfId="5929" builtinId="9" hidden="1"/>
    <cellStyle name="Followed Hyperlink" xfId="5930" builtinId="9" hidden="1"/>
    <cellStyle name="Followed Hyperlink" xfId="5931" builtinId="9" hidden="1"/>
    <cellStyle name="Followed Hyperlink" xfId="5932" builtinId="9" hidden="1"/>
    <cellStyle name="Followed Hyperlink" xfId="5933" builtinId="9" hidden="1"/>
    <cellStyle name="Followed Hyperlink" xfId="5934" builtinId="9" hidden="1"/>
    <cellStyle name="Followed Hyperlink" xfId="5935" builtinId="9" hidden="1"/>
    <cellStyle name="Followed Hyperlink" xfId="5936" builtinId="9" hidden="1"/>
    <cellStyle name="Followed Hyperlink" xfId="5937" builtinId="9" hidden="1"/>
    <cellStyle name="Followed Hyperlink" xfId="5938" builtinId="9" hidden="1"/>
    <cellStyle name="Followed Hyperlink" xfId="5939" builtinId="9" hidden="1"/>
    <cellStyle name="Followed Hyperlink" xfId="5940" builtinId="9" hidden="1"/>
    <cellStyle name="Followed Hyperlink" xfId="5941" builtinId="9" hidden="1"/>
    <cellStyle name="Followed Hyperlink" xfId="5942" builtinId="9" hidden="1"/>
    <cellStyle name="Followed Hyperlink" xfId="5943" builtinId="9" hidden="1"/>
    <cellStyle name="Followed Hyperlink" xfId="5944" builtinId="9" hidden="1"/>
    <cellStyle name="Followed Hyperlink" xfId="5945" builtinId="9" hidden="1"/>
    <cellStyle name="Followed Hyperlink" xfId="5946" builtinId="9" hidden="1"/>
    <cellStyle name="Followed Hyperlink" xfId="5947" builtinId="9" hidden="1"/>
    <cellStyle name="Followed Hyperlink" xfId="5948" builtinId="9" hidden="1"/>
    <cellStyle name="Followed Hyperlink" xfId="5949" builtinId="9" hidden="1"/>
    <cellStyle name="Followed Hyperlink" xfId="5950" builtinId="9" hidden="1"/>
    <cellStyle name="Followed Hyperlink" xfId="5951" builtinId="9" hidden="1"/>
    <cellStyle name="Followed Hyperlink" xfId="5952" builtinId="9" hidden="1"/>
    <cellStyle name="Followed Hyperlink" xfId="5953" builtinId="9" hidden="1"/>
    <cellStyle name="Followed Hyperlink" xfId="5954" builtinId="9" hidden="1"/>
    <cellStyle name="Followed Hyperlink" xfId="5955" builtinId="9" hidden="1"/>
    <cellStyle name="Followed Hyperlink" xfId="5956" builtinId="9" hidden="1"/>
    <cellStyle name="Followed Hyperlink" xfId="5957" builtinId="9" hidden="1"/>
    <cellStyle name="Followed Hyperlink" xfId="5958" builtinId="9" hidden="1"/>
    <cellStyle name="Followed Hyperlink" xfId="5959" builtinId="9" hidden="1"/>
    <cellStyle name="Followed Hyperlink" xfId="5960" builtinId="9" hidden="1"/>
    <cellStyle name="Followed Hyperlink" xfId="5961" builtinId="9" hidden="1"/>
    <cellStyle name="Followed Hyperlink" xfId="5962" builtinId="9" hidden="1"/>
    <cellStyle name="Followed Hyperlink" xfId="5963" builtinId="9" hidden="1"/>
    <cellStyle name="Followed Hyperlink" xfId="5964" builtinId="9" hidden="1"/>
    <cellStyle name="Followed Hyperlink" xfId="5965" builtinId="9" hidden="1"/>
    <cellStyle name="Followed Hyperlink" xfId="5966" builtinId="9" hidden="1"/>
    <cellStyle name="Followed Hyperlink" xfId="5967" builtinId="9" hidden="1"/>
    <cellStyle name="Followed Hyperlink" xfId="5968" builtinId="9" hidden="1"/>
    <cellStyle name="Followed Hyperlink" xfId="5969" builtinId="9" hidden="1"/>
    <cellStyle name="Followed Hyperlink" xfId="5970" builtinId="9" hidden="1"/>
    <cellStyle name="Followed Hyperlink" xfId="5971" builtinId="9" hidden="1"/>
    <cellStyle name="Followed Hyperlink" xfId="5972" builtinId="9" hidden="1"/>
    <cellStyle name="Followed Hyperlink" xfId="5973" builtinId="9" hidden="1"/>
    <cellStyle name="Followed Hyperlink" xfId="5974" builtinId="9" hidden="1"/>
    <cellStyle name="Followed Hyperlink" xfId="5975" builtinId="9" hidden="1"/>
    <cellStyle name="Followed Hyperlink" xfId="5976" builtinId="9" hidden="1"/>
    <cellStyle name="Followed Hyperlink" xfId="5977" builtinId="9" hidden="1"/>
    <cellStyle name="Followed Hyperlink" xfId="5978" builtinId="9" hidden="1"/>
    <cellStyle name="Followed Hyperlink" xfId="5979" builtinId="9" hidden="1"/>
    <cellStyle name="Followed Hyperlink" xfId="5980" builtinId="9" hidden="1"/>
    <cellStyle name="Followed Hyperlink" xfId="5981" builtinId="9" hidden="1"/>
    <cellStyle name="Followed Hyperlink" xfId="5982" builtinId="9" hidden="1"/>
    <cellStyle name="Followed Hyperlink" xfId="5983" builtinId="9" hidden="1"/>
    <cellStyle name="Followed Hyperlink" xfId="5984" builtinId="9" hidden="1"/>
    <cellStyle name="Followed Hyperlink" xfId="5985" builtinId="9" hidden="1"/>
    <cellStyle name="Followed Hyperlink" xfId="5986" builtinId="9" hidden="1"/>
    <cellStyle name="Followed Hyperlink" xfId="5987" builtinId="9" hidden="1"/>
    <cellStyle name="Followed Hyperlink" xfId="5988" builtinId="9" hidden="1"/>
    <cellStyle name="Followed Hyperlink" xfId="5989" builtinId="9" hidden="1"/>
    <cellStyle name="Followed Hyperlink" xfId="5990" builtinId="9" hidden="1"/>
    <cellStyle name="Followed Hyperlink" xfId="5991" builtinId="9" hidden="1"/>
    <cellStyle name="Followed Hyperlink" xfId="5992" builtinId="9" hidden="1"/>
    <cellStyle name="Followed Hyperlink" xfId="5993" builtinId="9" hidden="1"/>
    <cellStyle name="Followed Hyperlink" xfId="5994" builtinId="9" hidden="1"/>
    <cellStyle name="Followed Hyperlink" xfId="5995" builtinId="9" hidden="1"/>
    <cellStyle name="Followed Hyperlink" xfId="5996" builtinId="9" hidden="1"/>
    <cellStyle name="Followed Hyperlink" xfId="5997" builtinId="9" hidden="1"/>
    <cellStyle name="Followed Hyperlink" xfId="5998" builtinId="9" hidden="1"/>
    <cellStyle name="Followed Hyperlink" xfId="5999" builtinId="9" hidden="1"/>
    <cellStyle name="Followed Hyperlink" xfId="6000" builtinId="9" hidden="1"/>
    <cellStyle name="Followed Hyperlink" xfId="6001" builtinId="9" hidden="1"/>
    <cellStyle name="Followed Hyperlink" xfId="6002" builtinId="9" hidden="1"/>
    <cellStyle name="Followed Hyperlink" xfId="6003" builtinId="9" hidden="1"/>
    <cellStyle name="Followed Hyperlink" xfId="6004" builtinId="9" hidden="1"/>
    <cellStyle name="Followed Hyperlink" xfId="6005" builtinId="9" hidden="1"/>
    <cellStyle name="Followed Hyperlink" xfId="6006" builtinId="9" hidden="1"/>
    <cellStyle name="Followed Hyperlink" xfId="6007" builtinId="9" hidden="1"/>
    <cellStyle name="Followed Hyperlink" xfId="6008" builtinId="9" hidden="1"/>
    <cellStyle name="Followed Hyperlink" xfId="6009" builtinId="9" hidden="1"/>
    <cellStyle name="Followed Hyperlink" xfId="6010" builtinId="9" hidden="1"/>
    <cellStyle name="Followed Hyperlink" xfId="6011" builtinId="9" hidden="1"/>
    <cellStyle name="Followed Hyperlink" xfId="6012" builtinId="9" hidden="1"/>
    <cellStyle name="Followed Hyperlink" xfId="6013" builtinId="9" hidden="1"/>
    <cellStyle name="Followed Hyperlink" xfId="6014" builtinId="9" hidden="1"/>
    <cellStyle name="Followed Hyperlink" xfId="6015" builtinId="9" hidden="1"/>
    <cellStyle name="Followed Hyperlink" xfId="6016" builtinId="9" hidden="1"/>
    <cellStyle name="Followed Hyperlink" xfId="6017" builtinId="9" hidden="1"/>
    <cellStyle name="Followed Hyperlink" xfId="6018" builtinId="9" hidden="1"/>
    <cellStyle name="Followed Hyperlink" xfId="6019" builtinId="9" hidden="1"/>
    <cellStyle name="Followed Hyperlink" xfId="6020" builtinId="9" hidden="1"/>
    <cellStyle name="Followed Hyperlink" xfId="6021" builtinId="9" hidden="1"/>
    <cellStyle name="Followed Hyperlink" xfId="6022" builtinId="9" hidden="1"/>
    <cellStyle name="Followed Hyperlink" xfId="6023" builtinId="9" hidden="1"/>
    <cellStyle name="Followed Hyperlink" xfId="6024" builtinId="9" hidden="1"/>
    <cellStyle name="Followed Hyperlink" xfId="6025" builtinId="9" hidden="1"/>
    <cellStyle name="Followed Hyperlink" xfId="6026" builtinId="9" hidden="1"/>
    <cellStyle name="Followed Hyperlink" xfId="6027" builtinId="9" hidden="1"/>
    <cellStyle name="Followed Hyperlink" xfId="6028" builtinId="9" hidden="1"/>
    <cellStyle name="Followed Hyperlink" xfId="6029" builtinId="9" hidden="1"/>
    <cellStyle name="Followed Hyperlink" xfId="6030" builtinId="9" hidden="1"/>
    <cellStyle name="Followed Hyperlink" xfId="6031" builtinId="9" hidden="1"/>
    <cellStyle name="Followed Hyperlink" xfId="6032" builtinId="9" hidden="1"/>
    <cellStyle name="Followed Hyperlink" xfId="6033" builtinId="9" hidden="1"/>
    <cellStyle name="Followed Hyperlink" xfId="6034" builtinId="9" hidden="1"/>
    <cellStyle name="Followed Hyperlink" xfId="6035" builtinId="9" hidden="1"/>
    <cellStyle name="Followed Hyperlink" xfId="6036" builtinId="9" hidden="1"/>
    <cellStyle name="Followed Hyperlink" xfId="6037" builtinId="9" hidden="1"/>
    <cellStyle name="Followed Hyperlink" xfId="6038" builtinId="9" hidden="1"/>
    <cellStyle name="Followed Hyperlink" xfId="6039" builtinId="9" hidden="1"/>
    <cellStyle name="Followed Hyperlink" xfId="6040" builtinId="9" hidden="1"/>
    <cellStyle name="Followed Hyperlink" xfId="6041" builtinId="9" hidden="1"/>
    <cellStyle name="Followed Hyperlink" xfId="6042" builtinId="9" hidden="1"/>
    <cellStyle name="Followed Hyperlink" xfId="6043" builtinId="9" hidden="1"/>
    <cellStyle name="Followed Hyperlink" xfId="6044" builtinId="9" hidden="1"/>
    <cellStyle name="Followed Hyperlink" xfId="6045" builtinId="9" hidden="1"/>
    <cellStyle name="Followed Hyperlink" xfId="6046" builtinId="9" hidden="1"/>
    <cellStyle name="Followed Hyperlink" xfId="6047" builtinId="9" hidden="1"/>
    <cellStyle name="Followed Hyperlink" xfId="6048" builtinId="9" hidden="1"/>
    <cellStyle name="Followed Hyperlink" xfId="6049" builtinId="9" hidden="1"/>
    <cellStyle name="Followed Hyperlink" xfId="6050" builtinId="9" hidden="1"/>
    <cellStyle name="Followed Hyperlink" xfId="6051" builtinId="9" hidden="1"/>
    <cellStyle name="Followed Hyperlink" xfId="6052" builtinId="9" hidden="1"/>
    <cellStyle name="Followed Hyperlink" xfId="6053" builtinId="9" hidden="1"/>
    <cellStyle name="Followed Hyperlink" xfId="6054" builtinId="9" hidden="1"/>
    <cellStyle name="Followed Hyperlink" xfId="6055" builtinId="9" hidden="1"/>
    <cellStyle name="Followed Hyperlink" xfId="6056" builtinId="9" hidden="1"/>
    <cellStyle name="Followed Hyperlink" xfId="6057" builtinId="9" hidden="1"/>
    <cellStyle name="Followed Hyperlink" xfId="6058" builtinId="9" hidden="1"/>
    <cellStyle name="Followed Hyperlink" xfId="6059" builtinId="9" hidden="1"/>
    <cellStyle name="Followed Hyperlink" xfId="6060" builtinId="9" hidden="1"/>
    <cellStyle name="Followed Hyperlink" xfId="6061" builtinId="9" hidden="1"/>
    <cellStyle name="Followed Hyperlink" xfId="6062" builtinId="9" hidden="1"/>
    <cellStyle name="Followed Hyperlink" xfId="6063" builtinId="9" hidden="1"/>
    <cellStyle name="Followed Hyperlink" xfId="6064" builtinId="9" hidden="1"/>
    <cellStyle name="Followed Hyperlink" xfId="6065" builtinId="9" hidden="1"/>
    <cellStyle name="Followed Hyperlink" xfId="6066" builtinId="9" hidden="1"/>
    <cellStyle name="Followed Hyperlink" xfId="6067" builtinId="9" hidden="1"/>
    <cellStyle name="Followed Hyperlink" xfId="6068" builtinId="9" hidden="1"/>
    <cellStyle name="Followed Hyperlink" xfId="6069" builtinId="9" hidden="1"/>
    <cellStyle name="Followed Hyperlink" xfId="6070" builtinId="9" hidden="1"/>
    <cellStyle name="Followed Hyperlink" xfId="6071" builtinId="9" hidden="1"/>
    <cellStyle name="Followed Hyperlink" xfId="6072" builtinId="9" hidden="1"/>
    <cellStyle name="Followed Hyperlink" xfId="6073" builtinId="9" hidden="1"/>
    <cellStyle name="Followed Hyperlink" xfId="6074" builtinId="9" hidden="1"/>
    <cellStyle name="Followed Hyperlink" xfId="6075" builtinId="9" hidden="1"/>
    <cellStyle name="Followed Hyperlink" xfId="6076" builtinId="9" hidden="1"/>
    <cellStyle name="Followed Hyperlink" xfId="6077" builtinId="9" hidden="1"/>
    <cellStyle name="Followed Hyperlink" xfId="6078" builtinId="9" hidden="1"/>
    <cellStyle name="Followed Hyperlink" xfId="6079" builtinId="9" hidden="1"/>
    <cellStyle name="Followed Hyperlink" xfId="6080" builtinId="9" hidden="1"/>
    <cellStyle name="Followed Hyperlink" xfId="6081" builtinId="9" hidden="1"/>
    <cellStyle name="Followed Hyperlink" xfId="6082" builtinId="9" hidden="1"/>
    <cellStyle name="Followed Hyperlink" xfId="6083" builtinId="9" hidden="1"/>
    <cellStyle name="Followed Hyperlink" xfId="6084" builtinId="9" hidden="1"/>
    <cellStyle name="Followed Hyperlink" xfId="6085" builtinId="9" hidden="1"/>
    <cellStyle name="Followed Hyperlink" xfId="6086" builtinId="9" hidden="1"/>
    <cellStyle name="Followed Hyperlink" xfId="6087" builtinId="9" hidden="1"/>
    <cellStyle name="Followed Hyperlink" xfId="6088" builtinId="9" hidden="1"/>
    <cellStyle name="Followed Hyperlink" xfId="6089" builtinId="9" hidden="1"/>
    <cellStyle name="Followed Hyperlink" xfId="6090" builtinId="9" hidden="1"/>
    <cellStyle name="Followed Hyperlink" xfId="6091" builtinId="9" hidden="1"/>
    <cellStyle name="Followed Hyperlink" xfId="6092" builtinId="9" hidden="1"/>
    <cellStyle name="Followed Hyperlink" xfId="6093" builtinId="9" hidden="1"/>
    <cellStyle name="Followed Hyperlink" xfId="6094" builtinId="9" hidden="1"/>
    <cellStyle name="Followed Hyperlink" xfId="6095" builtinId="9" hidden="1"/>
    <cellStyle name="Followed Hyperlink" xfId="6096" builtinId="9" hidden="1"/>
    <cellStyle name="Followed Hyperlink" xfId="6097" builtinId="9" hidden="1"/>
    <cellStyle name="Followed Hyperlink" xfId="6098" builtinId="9" hidden="1"/>
    <cellStyle name="Followed Hyperlink" xfId="6099" builtinId="9" hidden="1"/>
    <cellStyle name="Followed Hyperlink" xfId="6100" builtinId="9" hidden="1"/>
    <cellStyle name="Followed Hyperlink" xfId="6101" builtinId="9" hidden="1"/>
    <cellStyle name="Followed Hyperlink" xfId="6102" builtinId="9" hidden="1"/>
    <cellStyle name="Followed Hyperlink" xfId="6103" builtinId="9" hidden="1"/>
    <cellStyle name="Followed Hyperlink" xfId="6104" builtinId="9" hidden="1"/>
    <cellStyle name="Followed Hyperlink" xfId="6105" builtinId="9" hidden="1"/>
    <cellStyle name="Followed Hyperlink" xfId="6106" builtinId="9" hidden="1"/>
    <cellStyle name="Followed Hyperlink" xfId="6107" builtinId="9" hidden="1"/>
    <cellStyle name="Followed Hyperlink" xfId="6108" builtinId="9" hidden="1"/>
    <cellStyle name="Followed Hyperlink" xfId="6109" builtinId="9" hidden="1"/>
    <cellStyle name="Followed Hyperlink" xfId="6110" builtinId="9" hidden="1"/>
    <cellStyle name="Followed Hyperlink" xfId="6111" builtinId="9" hidden="1"/>
    <cellStyle name="Followed Hyperlink" xfId="6112" builtinId="9" hidden="1"/>
    <cellStyle name="Followed Hyperlink" xfId="6113" builtinId="9" hidden="1"/>
    <cellStyle name="Followed Hyperlink" xfId="6114" builtinId="9" hidden="1"/>
    <cellStyle name="Followed Hyperlink" xfId="6115" builtinId="9" hidden="1"/>
    <cellStyle name="Followed Hyperlink" xfId="6116" builtinId="9" hidden="1"/>
    <cellStyle name="Followed Hyperlink" xfId="6117" builtinId="9" hidden="1"/>
    <cellStyle name="Followed Hyperlink" xfId="6118" builtinId="9" hidden="1"/>
    <cellStyle name="Followed Hyperlink" xfId="6119" builtinId="9" hidden="1"/>
    <cellStyle name="Followed Hyperlink" xfId="6120" builtinId="9" hidden="1"/>
    <cellStyle name="Followed Hyperlink" xfId="6121" builtinId="9" hidden="1"/>
    <cellStyle name="Followed Hyperlink" xfId="6122" builtinId="9" hidden="1"/>
    <cellStyle name="Followed Hyperlink" xfId="6123" builtinId="9" hidden="1"/>
    <cellStyle name="Followed Hyperlink" xfId="6124" builtinId="9" hidden="1"/>
    <cellStyle name="Followed Hyperlink" xfId="6125" builtinId="9" hidden="1"/>
    <cellStyle name="Followed Hyperlink" xfId="6126" builtinId="9" hidden="1"/>
    <cellStyle name="Followed Hyperlink" xfId="6127" builtinId="9" hidden="1"/>
    <cellStyle name="Followed Hyperlink" xfId="6128" builtinId="9" hidden="1"/>
    <cellStyle name="Followed Hyperlink" xfId="6129" builtinId="9" hidden="1"/>
    <cellStyle name="Followed Hyperlink" xfId="6130" builtinId="9" hidden="1"/>
    <cellStyle name="Followed Hyperlink" xfId="6131" builtinId="9" hidden="1"/>
    <cellStyle name="Followed Hyperlink" xfId="6132" builtinId="9" hidden="1"/>
    <cellStyle name="Followed Hyperlink" xfId="6133" builtinId="9" hidden="1"/>
    <cellStyle name="Followed Hyperlink" xfId="6134" builtinId="9" hidden="1"/>
    <cellStyle name="Followed Hyperlink" xfId="6135" builtinId="9" hidden="1"/>
    <cellStyle name="Followed Hyperlink" xfId="6136" builtinId="9" hidden="1"/>
    <cellStyle name="Followed Hyperlink" xfId="6137" builtinId="9" hidden="1"/>
    <cellStyle name="Followed Hyperlink" xfId="6138" builtinId="9" hidden="1"/>
    <cellStyle name="Followed Hyperlink" xfId="6139" builtinId="9" hidden="1"/>
    <cellStyle name="Followed Hyperlink" xfId="6140" builtinId="9" hidden="1"/>
    <cellStyle name="Followed Hyperlink" xfId="6141" builtinId="9" hidden="1"/>
    <cellStyle name="Followed Hyperlink" xfId="6142" builtinId="9" hidden="1"/>
    <cellStyle name="Followed Hyperlink" xfId="6143" builtinId="9" hidden="1"/>
    <cellStyle name="Followed Hyperlink" xfId="6144" builtinId="9" hidden="1"/>
    <cellStyle name="Followed Hyperlink" xfId="6145" builtinId="9" hidden="1"/>
    <cellStyle name="Followed Hyperlink" xfId="6146" builtinId="9" hidden="1"/>
    <cellStyle name="Followed Hyperlink" xfId="6147" builtinId="9" hidden="1"/>
    <cellStyle name="Followed Hyperlink" xfId="6148" builtinId="9" hidden="1"/>
    <cellStyle name="Followed Hyperlink" xfId="6149" builtinId="9" hidden="1"/>
    <cellStyle name="Followed Hyperlink" xfId="6150" builtinId="9" hidden="1"/>
    <cellStyle name="Followed Hyperlink" xfId="6151" builtinId="9" hidden="1"/>
    <cellStyle name="Followed Hyperlink" xfId="6152" builtinId="9" hidden="1"/>
    <cellStyle name="Followed Hyperlink" xfId="6153" builtinId="9" hidden="1"/>
    <cellStyle name="Followed Hyperlink" xfId="6154" builtinId="9" hidden="1"/>
    <cellStyle name="Followed Hyperlink" xfId="6155" builtinId="9" hidden="1"/>
    <cellStyle name="Followed Hyperlink" xfId="6156" builtinId="9" hidden="1"/>
    <cellStyle name="Followed Hyperlink" xfId="6157" builtinId="9" hidden="1"/>
    <cellStyle name="Followed Hyperlink" xfId="6158" builtinId="9" hidden="1"/>
    <cellStyle name="Followed Hyperlink" xfId="6159" builtinId="9" hidden="1"/>
    <cellStyle name="Followed Hyperlink" xfId="6160" builtinId="9" hidden="1"/>
    <cellStyle name="Followed Hyperlink" xfId="6161" builtinId="9" hidden="1"/>
    <cellStyle name="Followed Hyperlink" xfId="6162" builtinId="9" hidden="1"/>
    <cellStyle name="Followed Hyperlink" xfId="6163" builtinId="9" hidden="1"/>
    <cellStyle name="Followed Hyperlink" xfId="6164" builtinId="9" hidden="1"/>
    <cellStyle name="Followed Hyperlink" xfId="6165" builtinId="9" hidden="1"/>
    <cellStyle name="Followed Hyperlink" xfId="6166" builtinId="9" hidden="1"/>
    <cellStyle name="Followed Hyperlink" xfId="6167" builtinId="9" hidden="1"/>
    <cellStyle name="Followed Hyperlink" xfId="6168" builtinId="9" hidden="1"/>
    <cellStyle name="Followed Hyperlink" xfId="6169" builtinId="9" hidden="1"/>
    <cellStyle name="Followed Hyperlink" xfId="6170" builtinId="9" hidden="1"/>
    <cellStyle name="Followed Hyperlink" xfId="6171" builtinId="9" hidden="1"/>
    <cellStyle name="Followed Hyperlink" xfId="6172" builtinId="9" hidden="1"/>
    <cellStyle name="Followed Hyperlink" xfId="6173" builtinId="9" hidden="1"/>
    <cellStyle name="Followed Hyperlink" xfId="6174" builtinId="9" hidden="1"/>
    <cellStyle name="Followed Hyperlink" xfId="6175" builtinId="9" hidden="1"/>
    <cellStyle name="Followed Hyperlink" xfId="6176" builtinId="9" hidden="1"/>
    <cellStyle name="Followed Hyperlink" xfId="6177" builtinId="9" hidden="1"/>
    <cellStyle name="Followed Hyperlink" xfId="6178" builtinId="9" hidden="1"/>
    <cellStyle name="Followed Hyperlink" xfId="6179" builtinId="9" hidden="1"/>
    <cellStyle name="Followed Hyperlink" xfId="6180" builtinId="9" hidden="1"/>
    <cellStyle name="Followed Hyperlink" xfId="6181" builtinId="9" hidden="1"/>
    <cellStyle name="Followed Hyperlink" xfId="6182" builtinId="9" hidden="1"/>
    <cellStyle name="Followed Hyperlink" xfId="6183" builtinId="9" hidden="1"/>
    <cellStyle name="Followed Hyperlink" xfId="6184" builtinId="9" hidden="1"/>
    <cellStyle name="Followed Hyperlink" xfId="6185" builtinId="9" hidden="1"/>
    <cellStyle name="Followed Hyperlink" xfId="6186" builtinId="9" hidden="1"/>
    <cellStyle name="Followed Hyperlink" xfId="6187" builtinId="9" hidden="1"/>
    <cellStyle name="Followed Hyperlink" xfId="6188" builtinId="9" hidden="1"/>
    <cellStyle name="Followed Hyperlink" xfId="6189" builtinId="9" hidden="1"/>
    <cellStyle name="Followed Hyperlink" xfId="6190" builtinId="9" hidden="1"/>
    <cellStyle name="Followed Hyperlink" xfId="6191" builtinId="9" hidden="1"/>
    <cellStyle name="Followed Hyperlink" xfId="6192" builtinId="9" hidden="1"/>
    <cellStyle name="Followed Hyperlink" xfId="6193" builtinId="9" hidden="1"/>
    <cellStyle name="Followed Hyperlink" xfId="6194" builtinId="9" hidden="1"/>
    <cellStyle name="Followed Hyperlink" xfId="6195" builtinId="9" hidden="1"/>
    <cellStyle name="Followed Hyperlink" xfId="6196" builtinId="9" hidden="1"/>
    <cellStyle name="Followed Hyperlink" xfId="6197" builtinId="9" hidden="1"/>
    <cellStyle name="Followed Hyperlink" xfId="6198" builtinId="9" hidden="1"/>
    <cellStyle name="Followed Hyperlink" xfId="6199" builtinId="9" hidden="1"/>
    <cellStyle name="Followed Hyperlink" xfId="6200" builtinId="9" hidden="1"/>
    <cellStyle name="Followed Hyperlink" xfId="6201" builtinId="9" hidden="1"/>
    <cellStyle name="Followed Hyperlink" xfId="6202" builtinId="9" hidden="1"/>
    <cellStyle name="Followed Hyperlink" xfId="6203" builtinId="9" hidden="1"/>
    <cellStyle name="Followed Hyperlink" xfId="6204" builtinId="9" hidden="1"/>
    <cellStyle name="Followed Hyperlink" xfId="6205" builtinId="9" hidden="1"/>
    <cellStyle name="Followed Hyperlink" xfId="6206" builtinId="9" hidden="1"/>
    <cellStyle name="Followed Hyperlink" xfId="6207" builtinId="9" hidden="1"/>
    <cellStyle name="Followed Hyperlink" xfId="6208" builtinId="9" hidden="1"/>
    <cellStyle name="Followed Hyperlink" xfId="6209" builtinId="9" hidden="1"/>
    <cellStyle name="Followed Hyperlink" xfId="6210" builtinId="9" hidden="1"/>
    <cellStyle name="Followed Hyperlink" xfId="6211" builtinId="9" hidden="1"/>
    <cellStyle name="Followed Hyperlink" xfId="6212" builtinId="9" hidden="1"/>
    <cellStyle name="Followed Hyperlink" xfId="6213" builtinId="9" hidden="1"/>
    <cellStyle name="Followed Hyperlink" xfId="6214" builtinId="9" hidden="1"/>
    <cellStyle name="Followed Hyperlink" xfId="6215" builtinId="9" hidden="1"/>
    <cellStyle name="Followed Hyperlink" xfId="6216" builtinId="9" hidden="1"/>
    <cellStyle name="Followed Hyperlink" xfId="6217" builtinId="9" hidden="1"/>
    <cellStyle name="Followed Hyperlink" xfId="6218" builtinId="9" hidden="1"/>
    <cellStyle name="Followed Hyperlink" xfId="6219" builtinId="9" hidden="1"/>
    <cellStyle name="Followed Hyperlink" xfId="6220" builtinId="9" hidden="1"/>
    <cellStyle name="Followed Hyperlink" xfId="6221" builtinId="9" hidden="1"/>
    <cellStyle name="Followed Hyperlink" xfId="6222" builtinId="9" hidden="1"/>
    <cellStyle name="Followed Hyperlink" xfId="6223" builtinId="9" hidden="1"/>
    <cellStyle name="Followed Hyperlink" xfId="6224" builtinId="9" hidden="1"/>
    <cellStyle name="Followed Hyperlink" xfId="6225" builtinId="9" hidden="1"/>
    <cellStyle name="Followed Hyperlink" xfId="6226" builtinId="9" hidden="1"/>
    <cellStyle name="Followed Hyperlink" xfId="6227" builtinId="9" hidden="1"/>
    <cellStyle name="Followed Hyperlink" xfId="6228" builtinId="9" hidden="1"/>
    <cellStyle name="Followed Hyperlink" xfId="6229" builtinId="9" hidden="1"/>
    <cellStyle name="Followed Hyperlink" xfId="6230" builtinId="9" hidden="1"/>
    <cellStyle name="Good" xfId="5812" builtinId="26" hidden="1"/>
    <cellStyle name="Heading 1" xfId="5808" builtinId="16" hidden="1"/>
    <cellStyle name="Heading 2" xfId="5809" builtinId="17" hidden="1"/>
    <cellStyle name="Heading 3" xfId="5810" builtinId="18" hidden="1"/>
    <cellStyle name="Heading 4" xfId="5811" builtinId="1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1" builtinId="8" hidden="1"/>
    <cellStyle name="Hyperlink" xfId="2513" builtinId="8" hidden="1"/>
    <cellStyle name="Hyperlink" xfId="2515" builtinId="8" hidden="1"/>
    <cellStyle name="Hyperlink" xfId="2517" builtinId="8" hidden="1"/>
    <cellStyle name="Hyperlink" xfId="2519" builtinId="8" hidden="1"/>
    <cellStyle name="Hyperlink" xfId="2521" builtinId="8" hidden="1"/>
    <cellStyle name="Hyperlink" xfId="2523" builtinId="8" hidden="1"/>
    <cellStyle name="Hyperlink" xfId="2525" builtinId="8" hidden="1"/>
    <cellStyle name="Hyperlink" xfId="2527" builtinId="8" hidden="1"/>
    <cellStyle name="Hyperlink" xfId="2529" builtinId="8" hidden="1"/>
    <cellStyle name="Hyperlink" xfId="2531" builtinId="8" hidden="1"/>
    <cellStyle name="Hyperlink" xfId="2533" builtinId="8" hidden="1"/>
    <cellStyle name="Hyperlink" xfId="2535" builtinId="8" hidden="1"/>
    <cellStyle name="Hyperlink" xfId="2537" builtinId="8" hidden="1"/>
    <cellStyle name="Hyperlink" xfId="2539" builtinId="8" hidden="1"/>
    <cellStyle name="Hyperlink" xfId="2541" builtinId="8" hidden="1"/>
    <cellStyle name="Hyperlink" xfId="2543" builtinId="8" hidden="1"/>
    <cellStyle name="Hyperlink" xfId="2545" builtinId="8" hidden="1"/>
    <cellStyle name="Hyperlink" xfId="2547" builtinId="8" hidden="1"/>
    <cellStyle name="Hyperlink" xfId="2549" builtinId="8" hidden="1"/>
    <cellStyle name="Hyperlink" xfId="2551" builtinId="8" hidden="1"/>
    <cellStyle name="Hyperlink" xfId="2553" builtinId="8" hidden="1"/>
    <cellStyle name="Hyperlink" xfId="2555" builtinId="8" hidden="1"/>
    <cellStyle name="Hyperlink" xfId="2557" builtinId="8" hidden="1"/>
    <cellStyle name="Hyperlink" xfId="2559" builtinId="8" hidden="1"/>
    <cellStyle name="Hyperlink" xfId="2561" builtinId="8" hidden="1"/>
    <cellStyle name="Hyperlink" xfId="2563" builtinId="8" hidden="1"/>
    <cellStyle name="Hyperlink" xfId="2565" builtinId="8" hidden="1"/>
    <cellStyle name="Hyperlink" xfId="2567" builtinId="8" hidden="1"/>
    <cellStyle name="Hyperlink" xfId="2569" builtinId="8" hidden="1"/>
    <cellStyle name="Hyperlink" xfId="2571" builtinId="8" hidden="1"/>
    <cellStyle name="Hyperlink" xfId="2573" builtinId="8" hidden="1"/>
    <cellStyle name="Hyperlink" xfId="2575" builtinId="8" hidden="1"/>
    <cellStyle name="Hyperlink" xfId="2577" builtinId="8" hidden="1"/>
    <cellStyle name="Hyperlink" xfId="2579" builtinId="8" hidden="1"/>
    <cellStyle name="Hyperlink" xfId="2581" builtinId="8" hidden="1"/>
    <cellStyle name="Hyperlink" xfId="2583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05" builtinId="8" hidden="1"/>
    <cellStyle name="Hyperlink" xfId="2807" builtinId="8" hidden="1"/>
    <cellStyle name="Hyperlink" xfId="2809" builtinId="8" hidden="1"/>
    <cellStyle name="Hyperlink" xfId="2811" builtinId="8" hidden="1"/>
    <cellStyle name="Hyperlink" xfId="2813" builtinId="8" hidden="1"/>
    <cellStyle name="Hyperlink" xfId="2815" builtinId="8" hidden="1"/>
    <cellStyle name="Hyperlink" xfId="2817" builtinId="8" hidden="1"/>
    <cellStyle name="Hyperlink" xfId="2819" builtinId="8" hidden="1"/>
    <cellStyle name="Hyperlink" xfId="2821" builtinId="8" hidden="1"/>
    <cellStyle name="Hyperlink" xfId="2823" builtinId="8" hidden="1"/>
    <cellStyle name="Hyperlink" xfId="2825" builtinId="8" hidden="1"/>
    <cellStyle name="Hyperlink" xfId="2827" builtinId="8" hidden="1"/>
    <cellStyle name="Hyperlink" xfId="2829" builtinId="8" hidden="1"/>
    <cellStyle name="Hyperlink" xfId="2831" builtinId="8" hidden="1"/>
    <cellStyle name="Hyperlink" xfId="2833" builtinId="8" hidden="1"/>
    <cellStyle name="Hyperlink" xfId="2835" builtinId="8" hidden="1"/>
    <cellStyle name="Hyperlink" xfId="2837" builtinId="8" hidden="1"/>
    <cellStyle name="Hyperlink" xfId="2839" builtinId="8" hidden="1"/>
    <cellStyle name="Hyperlink" xfId="2841" builtinId="8" hidden="1"/>
    <cellStyle name="Hyperlink" xfId="2843" builtinId="8" hidden="1"/>
    <cellStyle name="Hyperlink" xfId="2845" builtinId="8" hidden="1"/>
    <cellStyle name="Hyperlink" xfId="2847" builtinId="8" hidden="1"/>
    <cellStyle name="Hyperlink" xfId="2849" builtinId="8" hidden="1"/>
    <cellStyle name="Hyperlink" xfId="2851" builtinId="8" hidden="1"/>
    <cellStyle name="Hyperlink" xfId="2853" builtinId="8" hidden="1"/>
    <cellStyle name="Hyperlink" xfId="2855" builtinId="8" hidden="1"/>
    <cellStyle name="Hyperlink" xfId="2857" builtinId="8" hidden="1"/>
    <cellStyle name="Hyperlink" xfId="2859" builtinId="8" hidden="1"/>
    <cellStyle name="Hyperlink" xfId="2861" builtinId="8" hidden="1"/>
    <cellStyle name="Hyperlink" xfId="2863" builtinId="8" hidden="1"/>
    <cellStyle name="Hyperlink" xfId="2865" builtinId="8" hidden="1"/>
    <cellStyle name="Hyperlink" xfId="2867" builtinId="8" hidden="1"/>
    <cellStyle name="Hyperlink" xfId="2869" builtinId="8" hidden="1"/>
    <cellStyle name="Hyperlink" xfId="2871" builtinId="8" hidden="1"/>
    <cellStyle name="Hyperlink" xfId="2873" builtinId="8" hidden="1"/>
    <cellStyle name="Hyperlink" xfId="2875" builtinId="8" hidden="1"/>
    <cellStyle name="Hyperlink" xfId="2877" builtinId="8" hidden="1"/>
    <cellStyle name="Hyperlink" xfId="2879" builtinId="8" hidden="1"/>
    <cellStyle name="Hyperlink" xfId="2881" builtinId="8" hidden="1"/>
    <cellStyle name="Hyperlink" xfId="2883" builtinId="8" hidden="1"/>
    <cellStyle name="Hyperlink" xfId="2885" builtinId="8" hidden="1"/>
    <cellStyle name="Hyperlink" xfId="2887" builtinId="8" hidden="1"/>
    <cellStyle name="Hyperlink" xfId="2889" builtinId="8" hidden="1"/>
    <cellStyle name="Hyperlink" xfId="2891" builtinId="8" hidden="1"/>
    <cellStyle name="Hyperlink" xfId="2893" builtinId="8" hidden="1"/>
    <cellStyle name="Hyperlink" xfId="2895" builtinId="8" hidden="1"/>
    <cellStyle name="Hyperlink" xfId="2897" builtinId="8" hidden="1"/>
    <cellStyle name="Hyperlink" xfId="2899" builtinId="8" hidden="1"/>
    <cellStyle name="Hyperlink" xfId="2901" builtinId="8" hidden="1"/>
    <cellStyle name="Hyperlink" xfId="2903" builtinId="8" hidden="1"/>
    <cellStyle name="Hyperlink" xfId="2905" builtinId="8" hidden="1"/>
    <cellStyle name="Hyperlink" xfId="2907" builtinId="8" hidden="1"/>
    <cellStyle name="Hyperlink" xfId="2909" builtinId="8" hidden="1"/>
    <cellStyle name="Hyperlink" xfId="2911" builtinId="8" hidden="1"/>
    <cellStyle name="Hyperlink" xfId="2913" builtinId="8" hidden="1"/>
    <cellStyle name="Hyperlink" xfId="2915" builtinId="8" hidden="1"/>
    <cellStyle name="Hyperlink" xfId="2917" builtinId="8" hidden="1"/>
    <cellStyle name="Hyperlink" xfId="2919" builtinId="8" hidden="1"/>
    <cellStyle name="Hyperlink" xfId="2921" builtinId="8" hidden="1"/>
    <cellStyle name="Hyperlink" xfId="2923" builtinId="8" hidden="1"/>
    <cellStyle name="Hyperlink" xfId="2925" builtinId="8" hidden="1"/>
    <cellStyle name="Hyperlink" xfId="2927" builtinId="8" hidden="1"/>
    <cellStyle name="Hyperlink" xfId="2929" builtinId="8" hidden="1"/>
    <cellStyle name="Hyperlink" xfId="2931" builtinId="8" hidden="1"/>
    <cellStyle name="Hyperlink" xfId="2933" builtinId="8" hidden="1"/>
    <cellStyle name="Hyperlink" xfId="2935" builtinId="8" hidden="1"/>
    <cellStyle name="Hyperlink" xfId="2937" builtinId="8" hidden="1"/>
    <cellStyle name="Hyperlink" xfId="2939" builtinId="8" hidden="1"/>
    <cellStyle name="Hyperlink" xfId="2941" builtinId="8" hidden="1"/>
    <cellStyle name="Hyperlink" xfId="2943" builtinId="8" hidden="1"/>
    <cellStyle name="Hyperlink" xfId="2945" builtinId="8" hidden="1"/>
    <cellStyle name="Hyperlink" xfId="2947" builtinId="8" hidden="1"/>
    <cellStyle name="Hyperlink" xfId="2949" builtinId="8" hidden="1"/>
    <cellStyle name="Hyperlink" xfId="2951" builtinId="8" hidden="1"/>
    <cellStyle name="Hyperlink" xfId="2953" builtinId="8" hidden="1"/>
    <cellStyle name="Hyperlink" xfId="2955" builtinId="8" hidden="1"/>
    <cellStyle name="Hyperlink" xfId="2957" builtinId="8" hidden="1"/>
    <cellStyle name="Hyperlink" xfId="2959" builtinId="8" hidden="1"/>
    <cellStyle name="Hyperlink" xfId="2961" builtinId="8" hidden="1"/>
    <cellStyle name="Hyperlink" xfId="2963" builtinId="8" hidden="1"/>
    <cellStyle name="Hyperlink" xfId="2965" builtinId="8" hidden="1"/>
    <cellStyle name="Hyperlink" xfId="2967" builtinId="8" hidden="1"/>
    <cellStyle name="Hyperlink" xfId="2969" builtinId="8" hidden="1"/>
    <cellStyle name="Hyperlink" xfId="2971" builtinId="8" hidden="1"/>
    <cellStyle name="Hyperlink" xfId="2973" builtinId="8" hidden="1"/>
    <cellStyle name="Hyperlink" xfId="2975" builtinId="8" hidden="1"/>
    <cellStyle name="Hyperlink" xfId="2977" builtinId="8" hidden="1"/>
    <cellStyle name="Hyperlink" xfId="2979" builtinId="8" hidden="1"/>
    <cellStyle name="Hyperlink" xfId="2981" builtinId="8" hidden="1"/>
    <cellStyle name="Hyperlink" xfId="2983" builtinId="8" hidden="1"/>
    <cellStyle name="Hyperlink" xfId="2985" builtinId="8" hidden="1"/>
    <cellStyle name="Hyperlink" xfId="2987" builtinId="8" hidden="1"/>
    <cellStyle name="Hyperlink" xfId="2989" builtinId="8" hidden="1"/>
    <cellStyle name="Hyperlink" xfId="2991" builtinId="8" hidden="1"/>
    <cellStyle name="Hyperlink" xfId="2993" builtinId="8" hidden="1"/>
    <cellStyle name="Hyperlink" xfId="2995" builtinId="8" hidden="1"/>
    <cellStyle name="Hyperlink" xfId="2997" builtinId="8" hidden="1"/>
    <cellStyle name="Hyperlink" xfId="2999" builtinId="8" hidden="1"/>
    <cellStyle name="Hyperlink" xfId="3001" builtinId="8" hidden="1"/>
    <cellStyle name="Hyperlink" xfId="3003" builtinId="8" hidden="1"/>
    <cellStyle name="Hyperlink" xfId="3005" builtinId="8" hidden="1"/>
    <cellStyle name="Hyperlink" xfId="3007" builtinId="8" hidden="1"/>
    <cellStyle name="Hyperlink" xfId="3009" builtinId="8" hidden="1"/>
    <cellStyle name="Hyperlink" xfId="3011" builtinId="8" hidden="1"/>
    <cellStyle name="Hyperlink" xfId="3013" builtinId="8" hidden="1"/>
    <cellStyle name="Hyperlink" xfId="3015" builtinId="8" hidden="1"/>
    <cellStyle name="Hyperlink" xfId="3017" builtinId="8" hidden="1"/>
    <cellStyle name="Hyperlink" xfId="3019" builtinId="8" hidden="1"/>
    <cellStyle name="Hyperlink" xfId="3021" builtinId="8" hidden="1"/>
    <cellStyle name="Hyperlink" xfId="3023" builtinId="8" hidden="1"/>
    <cellStyle name="Hyperlink" xfId="3025" builtinId="8" hidden="1"/>
    <cellStyle name="Hyperlink" xfId="3027" builtinId="8" hidden="1"/>
    <cellStyle name="Hyperlink" xfId="3029" builtinId="8" hidden="1"/>
    <cellStyle name="Hyperlink" xfId="3031" builtinId="8" hidden="1"/>
    <cellStyle name="Hyperlink" xfId="3033" builtinId="8" hidden="1"/>
    <cellStyle name="Hyperlink" xfId="3035" builtinId="8" hidden="1"/>
    <cellStyle name="Hyperlink" xfId="3037" builtinId="8" hidden="1"/>
    <cellStyle name="Hyperlink" xfId="3039" builtinId="8" hidden="1"/>
    <cellStyle name="Hyperlink" xfId="3041" builtinId="8" hidden="1"/>
    <cellStyle name="Hyperlink" xfId="3043" builtinId="8" hidden="1"/>
    <cellStyle name="Hyperlink" xfId="3045" builtinId="8" hidden="1"/>
    <cellStyle name="Hyperlink" xfId="3047" builtinId="8" hidden="1"/>
    <cellStyle name="Hyperlink" xfId="3049" builtinId="8" hidden="1"/>
    <cellStyle name="Hyperlink" xfId="3051" builtinId="8" hidden="1"/>
    <cellStyle name="Hyperlink" xfId="3053" builtinId="8" hidden="1"/>
    <cellStyle name="Hyperlink" xfId="3055" builtinId="8" hidden="1"/>
    <cellStyle name="Hyperlink" xfId="3057" builtinId="8" hidden="1"/>
    <cellStyle name="Hyperlink" xfId="3059" builtinId="8" hidden="1"/>
    <cellStyle name="Hyperlink" xfId="3061" builtinId="8" hidden="1"/>
    <cellStyle name="Hyperlink" xfId="3063" builtinId="8" hidden="1"/>
    <cellStyle name="Hyperlink" xfId="3065" builtinId="8" hidden="1"/>
    <cellStyle name="Hyperlink" xfId="3067" builtinId="8" hidden="1"/>
    <cellStyle name="Hyperlink" xfId="3069" builtinId="8" hidden="1"/>
    <cellStyle name="Hyperlink" xfId="3071" builtinId="8" hidden="1"/>
    <cellStyle name="Hyperlink" xfId="3073" builtinId="8" hidden="1"/>
    <cellStyle name="Hyperlink" xfId="3075" builtinId="8" hidden="1"/>
    <cellStyle name="Hyperlink" xfId="3077" builtinId="8" hidden="1"/>
    <cellStyle name="Hyperlink" xfId="3079" builtinId="8" hidden="1"/>
    <cellStyle name="Hyperlink" xfId="3081" builtinId="8" hidden="1"/>
    <cellStyle name="Hyperlink" xfId="3083" builtinId="8" hidden="1"/>
    <cellStyle name="Hyperlink" xfId="3085" builtinId="8" hidden="1"/>
    <cellStyle name="Hyperlink" xfId="3087" builtinId="8" hidden="1"/>
    <cellStyle name="Hyperlink" xfId="3089" builtinId="8" hidden="1"/>
    <cellStyle name="Hyperlink" xfId="3091" builtinId="8" hidden="1"/>
    <cellStyle name="Hyperlink" xfId="3093" builtinId="8" hidden="1"/>
    <cellStyle name="Hyperlink" xfId="3095" builtinId="8" hidden="1"/>
    <cellStyle name="Hyperlink" xfId="3097" builtinId="8" hidden="1"/>
    <cellStyle name="Hyperlink" xfId="3099" builtinId="8" hidden="1"/>
    <cellStyle name="Hyperlink" xfId="3101" builtinId="8" hidden="1"/>
    <cellStyle name="Hyperlink" xfId="3103" builtinId="8" hidden="1"/>
    <cellStyle name="Hyperlink" xfId="3105" builtinId="8" hidden="1"/>
    <cellStyle name="Hyperlink" xfId="3107" builtinId="8" hidden="1"/>
    <cellStyle name="Hyperlink" xfId="3109" builtinId="8" hidden="1"/>
    <cellStyle name="Hyperlink" xfId="3111" builtinId="8" hidden="1"/>
    <cellStyle name="Hyperlink" xfId="3113" builtinId="8" hidden="1"/>
    <cellStyle name="Hyperlink" xfId="3115" builtinId="8" hidden="1"/>
    <cellStyle name="Hyperlink" xfId="3117" builtinId="8" hidden="1"/>
    <cellStyle name="Hyperlink" xfId="3119" builtinId="8" hidden="1"/>
    <cellStyle name="Hyperlink" xfId="3121" builtinId="8" hidden="1"/>
    <cellStyle name="Hyperlink" xfId="3123" builtinId="8" hidden="1"/>
    <cellStyle name="Hyperlink" xfId="3125" builtinId="8" hidden="1"/>
    <cellStyle name="Hyperlink" xfId="3127" builtinId="8" hidden="1"/>
    <cellStyle name="Hyperlink" xfId="3129" builtinId="8" hidden="1"/>
    <cellStyle name="Hyperlink" xfId="3131" builtinId="8" hidden="1"/>
    <cellStyle name="Hyperlink" xfId="3133" builtinId="8" hidden="1"/>
    <cellStyle name="Hyperlink" xfId="3135" builtinId="8" hidden="1"/>
    <cellStyle name="Hyperlink" xfId="3137" builtinId="8" hidden="1"/>
    <cellStyle name="Hyperlink" xfId="3139" builtinId="8" hidden="1"/>
    <cellStyle name="Hyperlink" xfId="3141" builtinId="8" hidden="1"/>
    <cellStyle name="Hyperlink" xfId="3143" builtinId="8" hidden="1"/>
    <cellStyle name="Hyperlink" xfId="3145" builtinId="8" hidden="1"/>
    <cellStyle name="Hyperlink" xfId="3147" builtinId="8" hidden="1"/>
    <cellStyle name="Hyperlink" xfId="3149" builtinId="8" hidden="1"/>
    <cellStyle name="Hyperlink" xfId="3151" builtinId="8" hidden="1"/>
    <cellStyle name="Hyperlink" xfId="3153" builtinId="8" hidden="1"/>
    <cellStyle name="Hyperlink" xfId="3155" builtinId="8" hidden="1"/>
    <cellStyle name="Hyperlink" xfId="3157" builtinId="8" hidden="1"/>
    <cellStyle name="Hyperlink" xfId="3159" builtinId="8" hidden="1"/>
    <cellStyle name="Hyperlink" xfId="3161" builtinId="8" hidden="1"/>
    <cellStyle name="Hyperlink" xfId="3163" builtinId="8" hidden="1"/>
    <cellStyle name="Hyperlink" xfId="3165" builtinId="8" hidden="1"/>
    <cellStyle name="Hyperlink" xfId="3167" builtinId="8" hidden="1"/>
    <cellStyle name="Hyperlink" xfId="3169" builtinId="8" hidden="1"/>
    <cellStyle name="Hyperlink" xfId="3171" builtinId="8" hidden="1"/>
    <cellStyle name="Hyperlink" xfId="3173" builtinId="8" hidden="1"/>
    <cellStyle name="Hyperlink" xfId="3175" builtinId="8" hidden="1"/>
    <cellStyle name="Hyperlink" xfId="3177" builtinId="8" hidden="1"/>
    <cellStyle name="Hyperlink" xfId="3179" builtinId="8" hidden="1"/>
    <cellStyle name="Hyperlink" xfId="3181" builtinId="8" hidden="1"/>
    <cellStyle name="Hyperlink" xfId="3183" builtinId="8" hidden="1"/>
    <cellStyle name="Hyperlink" xfId="3185" builtinId="8" hidden="1"/>
    <cellStyle name="Hyperlink" xfId="3187" builtinId="8" hidden="1"/>
    <cellStyle name="Hyperlink" xfId="3189" builtinId="8" hidden="1"/>
    <cellStyle name="Hyperlink" xfId="3191" builtinId="8" hidden="1"/>
    <cellStyle name="Hyperlink" xfId="3193" builtinId="8" hidden="1"/>
    <cellStyle name="Hyperlink" xfId="3195" builtinId="8" hidden="1"/>
    <cellStyle name="Hyperlink" xfId="3197" builtinId="8" hidden="1"/>
    <cellStyle name="Hyperlink" xfId="3199" builtinId="8" hidden="1"/>
    <cellStyle name="Hyperlink" xfId="3201" builtinId="8" hidden="1"/>
    <cellStyle name="Hyperlink" xfId="3203" builtinId="8" hidden="1"/>
    <cellStyle name="Hyperlink" xfId="3205" builtinId="8" hidden="1"/>
    <cellStyle name="Hyperlink" xfId="3207" builtinId="8" hidden="1"/>
    <cellStyle name="Hyperlink" xfId="3209" builtinId="8" hidden="1"/>
    <cellStyle name="Hyperlink" xfId="3211" builtinId="8" hidden="1"/>
    <cellStyle name="Hyperlink" xfId="3213" builtinId="8" hidden="1"/>
    <cellStyle name="Hyperlink" xfId="3215" builtinId="8" hidden="1"/>
    <cellStyle name="Hyperlink" xfId="3217" builtinId="8" hidden="1"/>
    <cellStyle name="Hyperlink" xfId="3219" builtinId="8" hidden="1"/>
    <cellStyle name="Hyperlink" xfId="3221" builtinId="8" hidden="1"/>
    <cellStyle name="Hyperlink" xfId="3223" builtinId="8" hidden="1"/>
    <cellStyle name="Hyperlink" xfId="3225" builtinId="8" hidden="1"/>
    <cellStyle name="Hyperlink" xfId="3227" builtinId="8" hidden="1"/>
    <cellStyle name="Hyperlink" xfId="3229" builtinId="8" hidden="1"/>
    <cellStyle name="Hyperlink" xfId="3231" builtinId="8" hidden="1"/>
    <cellStyle name="Hyperlink" xfId="3233" builtinId="8" hidden="1"/>
    <cellStyle name="Hyperlink" xfId="3235" builtinId="8" hidden="1"/>
    <cellStyle name="Hyperlink" xfId="3237" builtinId="8" hidden="1"/>
    <cellStyle name="Hyperlink" xfId="3239" builtinId="8" hidden="1"/>
    <cellStyle name="Hyperlink" xfId="3241" builtinId="8" hidden="1"/>
    <cellStyle name="Hyperlink" xfId="3243" builtinId="8" hidden="1"/>
    <cellStyle name="Hyperlink" xfId="3245" builtinId="8" hidden="1"/>
    <cellStyle name="Hyperlink" xfId="3247" builtinId="8" hidden="1"/>
    <cellStyle name="Hyperlink" xfId="3249" builtinId="8" hidden="1"/>
    <cellStyle name="Hyperlink" xfId="3251" builtinId="8" hidden="1"/>
    <cellStyle name="Hyperlink" xfId="3253" builtinId="8" hidden="1"/>
    <cellStyle name="Hyperlink" xfId="3255" builtinId="8" hidden="1"/>
    <cellStyle name="Hyperlink" xfId="3257" builtinId="8" hidden="1"/>
    <cellStyle name="Hyperlink" xfId="3259" builtinId="8" hidden="1"/>
    <cellStyle name="Hyperlink" xfId="3261" builtinId="8" hidden="1"/>
    <cellStyle name="Hyperlink" xfId="3263" builtinId="8" hidden="1"/>
    <cellStyle name="Hyperlink" xfId="3265" builtinId="8" hidden="1"/>
    <cellStyle name="Hyperlink" xfId="3267" builtinId="8" hidden="1"/>
    <cellStyle name="Hyperlink" xfId="3269" builtinId="8" hidden="1"/>
    <cellStyle name="Hyperlink" xfId="3271" builtinId="8" hidden="1"/>
    <cellStyle name="Hyperlink" xfId="3273" builtinId="8" hidden="1"/>
    <cellStyle name="Hyperlink" xfId="3275" builtinId="8" hidden="1"/>
    <cellStyle name="Hyperlink" xfId="3277" builtinId="8" hidden="1"/>
    <cellStyle name="Hyperlink" xfId="3279" builtinId="8" hidden="1"/>
    <cellStyle name="Hyperlink" xfId="3281" builtinId="8" hidden="1"/>
    <cellStyle name="Hyperlink" xfId="3283" builtinId="8" hidden="1"/>
    <cellStyle name="Hyperlink" xfId="3285" builtinId="8" hidden="1"/>
    <cellStyle name="Hyperlink" xfId="3287" builtinId="8" hidden="1"/>
    <cellStyle name="Hyperlink" xfId="3289" builtinId="8" hidden="1"/>
    <cellStyle name="Hyperlink" xfId="3291" builtinId="8" hidden="1"/>
    <cellStyle name="Hyperlink" xfId="3293" builtinId="8" hidden="1"/>
    <cellStyle name="Hyperlink" xfId="3295" builtinId="8" hidden="1"/>
    <cellStyle name="Hyperlink" xfId="3297" builtinId="8" hidden="1"/>
    <cellStyle name="Hyperlink" xfId="3299" builtinId="8" hidden="1"/>
    <cellStyle name="Hyperlink" xfId="3301" builtinId="8" hidden="1"/>
    <cellStyle name="Hyperlink" xfId="3303" builtinId="8" hidden="1"/>
    <cellStyle name="Hyperlink" xfId="3305" builtinId="8" hidden="1"/>
    <cellStyle name="Hyperlink" xfId="3307" builtinId="8" hidden="1"/>
    <cellStyle name="Hyperlink" xfId="3309" builtinId="8" hidden="1"/>
    <cellStyle name="Hyperlink" xfId="3311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59" builtinId="8" hidden="1"/>
    <cellStyle name="Hyperlink" xfId="3661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19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3999" builtinId="8" hidden="1"/>
    <cellStyle name="Hyperlink" xfId="4001" builtinId="8" hidden="1"/>
    <cellStyle name="Hyperlink" xfId="4003" builtinId="8" hidden="1"/>
    <cellStyle name="Hyperlink" xfId="4005" builtinId="8" hidden="1"/>
    <cellStyle name="Hyperlink" xfId="4007" builtinId="8" hidden="1"/>
    <cellStyle name="Hyperlink" xfId="4009" builtinId="8" hidden="1"/>
    <cellStyle name="Hyperlink" xfId="4011" builtinId="8" hidden="1"/>
    <cellStyle name="Hyperlink" xfId="4013" builtinId="8" hidden="1"/>
    <cellStyle name="Hyperlink" xfId="4015" builtinId="8" hidden="1"/>
    <cellStyle name="Hyperlink" xfId="4017" builtinId="8" hidden="1"/>
    <cellStyle name="Hyperlink" xfId="4019" builtinId="8" hidden="1"/>
    <cellStyle name="Hyperlink" xfId="4021" builtinId="8" hidden="1"/>
    <cellStyle name="Hyperlink" xfId="4023" builtinId="8" hidden="1"/>
    <cellStyle name="Hyperlink" xfId="4025" builtinId="8" hidden="1"/>
    <cellStyle name="Hyperlink" xfId="4027" builtinId="8" hidden="1"/>
    <cellStyle name="Hyperlink" xfId="4029" builtinId="8" hidden="1"/>
    <cellStyle name="Hyperlink" xfId="4031" builtinId="8" hidden="1"/>
    <cellStyle name="Hyperlink" xfId="4033" builtinId="8" hidden="1"/>
    <cellStyle name="Hyperlink" xfId="4035" builtinId="8" hidden="1"/>
    <cellStyle name="Hyperlink" xfId="4037" builtinId="8" hidden="1"/>
    <cellStyle name="Hyperlink" xfId="4039" builtinId="8" hidden="1"/>
    <cellStyle name="Hyperlink" xfId="4041" builtinId="8" hidden="1"/>
    <cellStyle name="Hyperlink" xfId="4043" builtinId="8" hidden="1"/>
    <cellStyle name="Hyperlink" xfId="4045" builtinId="8" hidden="1"/>
    <cellStyle name="Hyperlink" xfId="4047" builtinId="8" hidden="1"/>
    <cellStyle name="Hyperlink" xfId="4049" builtinId="8" hidden="1"/>
    <cellStyle name="Hyperlink" xfId="4051" builtinId="8" hidden="1"/>
    <cellStyle name="Hyperlink" xfId="4053" builtinId="8" hidden="1"/>
    <cellStyle name="Hyperlink" xfId="4055" builtinId="8" hidden="1"/>
    <cellStyle name="Hyperlink" xfId="4057" builtinId="8" hidden="1"/>
    <cellStyle name="Hyperlink" xfId="4059" builtinId="8" hidden="1"/>
    <cellStyle name="Hyperlink" xfId="4061" builtinId="8" hidden="1"/>
    <cellStyle name="Hyperlink" xfId="4063" builtinId="8" hidden="1"/>
    <cellStyle name="Hyperlink" xfId="4065" builtinId="8" hidden="1"/>
    <cellStyle name="Hyperlink" xfId="4067" builtinId="8" hidden="1"/>
    <cellStyle name="Hyperlink" xfId="4069" builtinId="8" hidden="1"/>
    <cellStyle name="Hyperlink" xfId="4071" builtinId="8" hidden="1"/>
    <cellStyle name="Hyperlink" xfId="4073" builtinId="8" hidden="1"/>
    <cellStyle name="Hyperlink" xfId="4075" builtinId="8" hidden="1"/>
    <cellStyle name="Hyperlink" xfId="4077" builtinId="8" hidden="1"/>
    <cellStyle name="Hyperlink" xfId="4079" builtinId="8" hidden="1"/>
    <cellStyle name="Hyperlink" xfId="4081" builtinId="8" hidden="1"/>
    <cellStyle name="Hyperlink" xfId="4083" builtinId="8" hidden="1"/>
    <cellStyle name="Hyperlink" xfId="4085" builtinId="8" hidden="1"/>
    <cellStyle name="Hyperlink" xfId="4087" builtinId="8" hidden="1"/>
    <cellStyle name="Hyperlink" xfId="4089" builtinId="8" hidden="1"/>
    <cellStyle name="Hyperlink" xfId="4091" builtinId="8" hidden="1"/>
    <cellStyle name="Hyperlink" xfId="4093" builtinId="8" hidden="1"/>
    <cellStyle name="Hyperlink" xfId="4095" builtinId="8" hidden="1"/>
    <cellStyle name="Hyperlink" xfId="4097" builtinId="8" hidden="1"/>
    <cellStyle name="Hyperlink" xfId="4099" builtinId="8" hidden="1"/>
    <cellStyle name="Hyperlink" xfId="4101" builtinId="8" hidden="1"/>
    <cellStyle name="Hyperlink" xfId="4103" builtinId="8" hidden="1"/>
    <cellStyle name="Hyperlink" xfId="4105" builtinId="8" hidden="1"/>
    <cellStyle name="Hyperlink" xfId="4107" builtinId="8" hidden="1"/>
    <cellStyle name="Hyperlink" xfId="4109" builtinId="8" hidden="1"/>
    <cellStyle name="Hyperlink" xfId="4111" builtinId="8" hidden="1"/>
    <cellStyle name="Hyperlink" xfId="4113" builtinId="8" hidden="1"/>
    <cellStyle name="Hyperlink" xfId="4115" builtinId="8" hidden="1"/>
    <cellStyle name="Hyperlink" xfId="4117" builtinId="8" hidden="1"/>
    <cellStyle name="Hyperlink" xfId="4119" builtinId="8" hidden="1"/>
    <cellStyle name="Hyperlink" xfId="4121" builtinId="8" hidden="1"/>
    <cellStyle name="Hyperlink" xfId="4123" builtinId="8" hidden="1"/>
    <cellStyle name="Hyperlink" xfId="4125" builtinId="8" hidden="1"/>
    <cellStyle name="Hyperlink" xfId="4127" builtinId="8" hidden="1"/>
    <cellStyle name="Hyperlink" xfId="4129" builtinId="8" hidden="1"/>
    <cellStyle name="Hyperlink" xfId="4131" builtinId="8" hidden="1"/>
    <cellStyle name="Hyperlink" xfId="4133" builtinId="8" hidden="1"/>
    <cellStyle name="Hyperlink" xfId="4135" builtinId="8" hidden="1"/>
    <cellStyle name="Hyperlink" xfId="4137" builtinId="8" hidden="1"/>
    <cellStyle name="Hyperlink" xfId="4139" builtinId="8" hidden="1"/>
    <cellStyle name="Hyperlink" xfId="4141" builtinId="8" hidden="1"/>
    <cellStyle name="Hyperlink" xfId="4143" builtinId="8" hidden="1"/>
    <cellStyle name="Hyperlink" xfId="4145" builtinId="8" hidden="1"/>
    <cellStyle name="Hyperlink" xfId="4147" builtinId="8" hidden="1"/>
    <cellStyle name="Hyperlink" xfId="4149" builtinId="8" hidden="1"/>
    <cellStyle name="Hyperlink" xfId="4151" builtinId="8" hidden="1"/>
    <cellStyle name="Hyperlink" xfId="4153" builtinId="8" hidden="1"/>
    <cellStyle name="Hyperlink" xfId="4155" builtinId="8" hidden="1"/>
    <cellStyle name="Hyperlink" xfId="4157" builtinId="8" hidden="1"/>
    <cellStyle name="Hyperlink" xfId="4159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401" builtinId="8" hidden="1"/>
    <cellStyle name="Hyperlink" xfId="4403" builtinId="8" hidden="1"/>
    <cellStyle name="Hyperlink" xfId="4405" builtinId="8" hidden="1"/>
    <cellStyle name="Hyperlink" xfId="4407" builtinId="8" hidden="1"/>
    <cellStyle name="Hyperlink" xfId="4409" builtinId="8" hidden="1"/>
    <cellStyle name="Hyperlink" xfId="4411" builtinId="8" hidden="1"/>
    <cellStyle name="Hyperlink" xfId="4413" builtinId="8" hidden="1"/>
    <cellStyle name="Hyperlink" xfId="4415" builtinId="8" hidden="1"/>
    <cellStyle name="Hyperlink" xfId="4417" builtinId="8" hidden="1"/>
    <cellStyle name="Hyperlink" xfId="4419" builtinId="8" hidden="1"/>
    <cellStyle name="Hyperlink" xfId="4421" builtinId="8" hidden="1"/>
    <cellStyle name="Hyperlink" xfId="4423" builtinId="8" hidden="1"/>
    <cellStyle name="Hyperlink" xfId="4425" builtinId="8" hidden="1"/>
    <cellStyle name="Hyperlink" xfId="4427" builtinId="8" hidden="1"/>
    <cellStyle name="Hyperlink" xfId="4429" builtinId="8" hidden="1"/>
    <cellStyle name="Hyperlink" xfId="4431" builtinId="8" hidden="1"/>
    <cellStyle name="Hyperlink" xfId="4433" builtinId="8" hidden="1"/>
    <cellStyle name="Hyperlink" xfId="4435" builtinId="8" hidden="1"/>
    <cellStyle name="Hyperlink" xfId="4437" builtinId="8" hidden="1"/>
    <cellStyle name="Hyperlink" xfId="4439" builtinId="8" hidden="1"/>
    <cellStyle name="Hyperlink" xfId="4441" builtinId="8" hidden="1"/>
    <cellStyle name="Hyperlink" xfId="4443" builtinId="8" hidden="1"/>
    <cellStyle name="Hyperlink" xfId="4445" builtinId="8" hidden="1"/>
    <cellStyle name="Hyperlink" xfId="4447" builtinId="8" hidden="1"/>
    <cellStyle name="Hyperlink" xfId="4449" builtinId="8" hidden="1"/>
    <cellStyle name="Hyperlink" xfId="4451" builtinId="8" hidden="1"/>
    <cellStyle name="Hyperlink" xfId="4453" builtinId="8" hidden="1"/>
    <cellStyle name="Hyperlink" xfId="4455" builtinId="8" hidden="1"/>
    <cellStyle name="Hyperlink" xfId="4457" builtinId="8" hidden="1"/>
    <cellStyle name="Hyperlink" xfId="4459" builtinId="8" hidden="1"/>
    <cellStyle name="Hyperlink" xfId="4461" builtinId="8" hidden="1"/>
    <cellStyle name="Hyperlink" xfId="4463" builtinId="8" hidden="1"/>
    <cellStyle name="Hyperlink" xfId="4465" builtinId="8" hidden="1"/>
    <cellStyle name="Hyperlink" xfId="4467" builtinId="8" hidden="1"/>
    <cellStyle name="Hyperlink" xfId="4469" builtinId="8" hidden="1"/>
    <cellStyle name="Hyperlink" xfId="4471" builtinId="8" hidden="1"/>
    <cellStyle name="Hyperlink" xfId="4473" builtinId="8" hidden="1"/>
    <cellStyle name="Hyperlink" xfId="4475" builtinId="8" hidden="1"/>
    <cellStyle name="Hyperlink" xfId="4477" builtinId="8" hidden="1"/>
    <cellStyle name="Hyperlink" xfId="4479" builtinId="8" hidden="1"/>
    <cellStyle name="Hyperlink" xfId="4481" builtinId="8" hidden="1"/>
    <cellStyle name="Hyperlink" xfId="4483" builtinId="8" hidden="1"/>
    <cellStyle name="Hyperlink" xfId="4485" builtinId="8" hidden="1"/>
    <cellStyle name="Hyperlink" xfId="4487" builtinId="8" hidden="1"/>
    <cellStyle name="Hyperlink" xfId="4489" builtinId="8" hidden="1"/>
    <cellStyle name="Hyperlink" xfId="4491" builtinId="8" hidden="1"/>
    <cellStyle name="Hyperlink" xfId="4493" builtinId="8" hidden="1"/>
    <cellStyle name="Hyperlink" xfId="4495" builtinId="8" hidden="1"/>
    <cellStyle name="Hyperlink" xfId="4497" builtinId="8" hidden="1"/>
    <cellStyle name="Hyperlink" xfId="4499" builtinId="8" hidden="1"/>
    <cellStyle name="Hyperlink" xfId="4501" builtinId="8" hidden="1"/>
    <cellStyle name="Hyperlink" xfId="4503" builtinId="8" hidden="1"/>
    <cellStyle name="Hyperlink" xfId="4505" builtinId="8" hidden="1"/>
    <cellStyle name="Hyperlink" xfId="4507" builtinId="8" hidden="1"/>
    <cellStyle name="Hyperlink" xfId="4509" builtinId="8" hidden="1"/>
    <cellStyle name="Hyperlink" xfId="4511" builtinId="8" hidden="1"/>
    <cellStyle name="Hyperlink" xfId="4513" builtinId="8" hidden="1"/>
    <cellStyle name="Hyperlink" xfId="4515" builtinId="8" hidden="1"/>
    <cellStyle name="Hyperlink" xfId="4517" builtinId="8" hidden="1"/>
    <cellStyle name="Hyperlink" xfId="4519" builtinId="8" hidden="1"/>
    <cellStyle name="Hyperlink" xfId="4521" builtinId="8" hidden="1"/>
    <cellStyle name="Hyperlink" xfId="4523" builtinId="8" hidden="1"/>
    <cellStyle name="Hyperlink" xfId="4525" builtinId="8" hidden="1"/>
    <cellStyle name="Hyperlink" xfId="4527" builtinId="8" hidden="1"/>
    <cellStyle name="Hyperlink" xfId="4529" builtinId="8" hidden="1"/>
    <cellStyle name="Hyperlink" xfId="4531" builtinId="8" hidden="1"/>
    <cellStyle name="Hyperlink" xfId="4533" builtinId="8" hidden="1"/>
    <cellStyle name="Hyperlink" xfId="4535" builtinId="8" hidden="1"/>
    <cellStyle name="Hyperlink" xfId="4537" builtinId="8" hidden="1"/>
    <cellStyle name="Hyperlink" xfId="4539" builtinId="8" hidden="1"/>
    <cellStyle name="Hyperlink" xfId="4541" builtinId="8" hidden="1"/>
    <cellStyle name="Hyperlink" xfId="4543" builtinId="8" hidden="1"/>
    <cellStyle name="Hyperlink" xfId="4545" builtinId="8" hidden="1"/>
    <cellStyle name="Hyperlink" xfId="4547" builtinId="8" hidden="1"/>
    <cellStyle name="Hyperlink" xfId="4549" builtinId="8" hidden="1"/>
    <cellStyle name="Hyperlink" xfId="4551" builtinId="8" hidden="1"/>
    <cellStyle name="Hyperlink" xfId="4553" builtinId="8" hidden="1"/>
    <cellStyle name="Hyperlink" xfId="4555" builtinId="8" hidden="1"/>
    <cellStyle name="Hyperlink" xfId="4557" builtinId="8" hidden="1"/>
    <cellStyle name="Hyperlink" xfId="4559" builtinId="8" hidden="1"/>
    <cellStyle name="Hyperlink" xfId="4561" builtinId="8" hidden="1"/>
    <cellStyle name="Hyperlink" xfId="4563" builtinId="8" hidden="1"/>
    <cellStyle name="Hyperlink" xfId="4565" builtinId="8" hidden="1"/>
    <cellStyle name="Hyperlink" xfId="4567" builtinId="8" hidden="1"/>
    <cellStyle name="Hyperlink" xfId="4569" builtinId="8" hidden="1"/>
    <cellStyle name="Hyperlink" xfId="4571" builtinId="8" hidden="1"/>
    <cellStyle name="Hyperlink" xfId="4573" builtinId="8" hidden="1"/>
    <cellStyle name="Hyperlink" xfId="4575" builtinId="8" hidden="1"/>
    <cellStyle name="Hyperlink" xfId="4577" builtinId="8" hidden="1"/>
    <cellStyle name="Hyperlink" xfId="4579" builtinId="8" hidden="1"/>
    <cellStyle name="Hyperlink" xfId="4581" builtinId="8" hidden="1"/>
    <cellStyle name="Hyperlink" xfId="4583" builtinId="8" hidden="1"/>
    <cellStyle name="Hyperlink" xfId="4585" builtinId="8" hidden="1"/>
    <cellStyle name="Hyperlink" xfId="4587" builtinId="8" hidden="1"/>
    <cellStyle name="Hyperlink" xfId="4589" builtinId="8" hidden="1"/>
    <cellStyle name="Hyperlink" xfId="4591" builtinId="8" hidden="1"/>
    <cellStyle name="Hyperlink" xfId="4593" builtinId="8" hidden="1"/>
    <cellStyle name="Hyperlink" xfId="4595" builtinId="8" hidden="1"/>
    <cellStyle name="Hyperlink" xfId="4597" builtinId="8" hidden="1"/>
    <cellStyle name="Hyperlink" xfId="4599" builtinId="8" hidden="1"/>
    <cellStyle name="Hyperlink" xfId="4601" builtinId="8" hidden="1"/>
    <cellStyle name="Hyperlink" xfId="4603" builtinId="8" hidden="1"/>
    <cellStyle name="Hyperlink" xfId="4605" builtinId="8" hidden="1"/>
    <cellStyle name="Hyperlink" xfId="4607" builtinId="8" hidden="1"/>
    <cellStyle name="Hyperlink" xfId="4609" builtinId="8" hidden="1"/>
    <cellStyle name="Hyperlink" xfId="4611" builtinId="8" hidden="1"/>
    <cellStyle name="Hyperlink" xfId="4613" builtinId="8" hidden="1"/>
    <cellStyle name="Hyperlink" xfId="4615" builtinId="8" hidden="1"/>
    <cellStyle name="Hyperlink" xfId="4617" builtinId="8" hidden="1"/>
    <cellStyle name="Hyperlink" xfId="4619" builtinId="8" hidden="1"/>
    <cellStyle name="Hyperlink" xfId="4621" builtinId="8" hidden="1"/>
    <cellStyle name="Hyperlink" xfId="4623" builtinId="8" hidden="1"/>
    <cellStyle name="Hyperlink" xfId="4625" builtinId="8" hidden="1"/>
    <cellStyle name="Hyperlink" xfId="4627" builtinId="8" hidden="1"/>
    <cellStyle name="Hyperlink" xfId="4629" builtinId="8" hidden="1"/>
    <cellStyle name="Hyperlink" xfId="4631" builtinId="8" hidden="1"/>
    <cellStyle name="Hyperlink" xfId="4633" builtinId="8" hidden="1"/>
    <cellStyle name="Hyperlink" xfId="4635" builtinId="8" hidden="1"/>
    <cellStyle name="Hyperlink" xfId="4637" builtinId="8" hidden="1"/>
    <cellStyle name="Hyperlink" xfId="4639" builtinId="8" hidden="1"/>
    <cellStyle name="Hyperlink" xfId="4641" builtinId="8" hidden="1"/>
    <cellStyle name="Hyperlink" xfId="4643" builtinId="8" hidden="1"/>
    <cellStyle name="Hyperlink" xfId="4645" builtinId="8" hidden="1"/>
    <cellStyle name="Hyperlink" xfId="4647" builtinId="8" hidden="1"/>
    <cellStyle name="Hyperlink" xfId="4649" builtinId="8" hidden="1"/>
    <cellStyle name="Hyperlink" xfId="4651" builtinId="8" hidden="1"/>
    <cellStyle name="Hyperlink" xfId="4653" builtinId="8" hidden="1"/>
    <cellStyle name="Hyperlink" xfId="4655" builtinId="8" hidden="1"/>
    <cellStyle name="Hyperlink" xfId="4657" builtinId="8" hidden="1"/>
    <cellStyle name="Hyperlink" xfId="4659" builtinId="8" hidden="1"/>
    <cellStyle name="Hyperlink" xfId="4661" builtinId="8" hidden="1"/>
    <cellStyle name="Hyperlink" xfId="4663" builtinId="8" hidden="1"/>
    <cellStyle name="Hyperlink" xfId="4665" builtinId="8" hidden="1"/>
    <cellStyle name="Hyperlink" xfId="4667" builtinId="8" hidden="1"/>
    <cellStyle name="Hyperlink" xfId="4669" builtinId="8" hidden="1"/>
    <cellStyle name="Hyperlink" xfId="4671" builtinId="8" hidden="1"/>
    <cellStyle name="Hyperlink" xfId="4673" builtinId="8" hidden="1"/>
    <cellStyle name="Hyperlink" xfId="4675" builtinId="8" hidden="1"/>
    <cellStyle name="Hyperlink" xfId="4677" builtinId="8" hidden="1"/>
    <cellStyle name="Hyperlink" xfId="4679" builtinId="8" hidden="1"/>
    <cellStyle name="Hyperlink" xfId="4681" builtinId="8" hidden="1"/>
    <cellStyle name="Hyperlink" xfId="4683" builtinId="8" hidden="1"/>
    <cellStyle name="Hyperlink" xfId="4685" builtinId="8" hidden="1"/>
    <cellStyle name="Hyperlink" xfId="4687" builtinId="8" hidden="1"/>
    <cellStyle name="Hyperlink" xfId="4689" builtinId="8" hidden="1"/>
    <cellStyle name="Hyperlink" xfId="4691" builtinId="8" hidden="1"/>
    <cellStyle name="Hyperlink" xfId="4693" builtinId="8" hidden="1"/>
    <cellStyle name="Hyperlink" xfId="4695" builtinId="8" hidden="1"/>
    <cellStyle name="Hyperlink" xfId="4697" builtinId="8" hidden="1"/>
    <cellStyle name="Hyperlink" xfId="4699" builtinId="8" hidden="1"/>
    <cellStyle name="Hyperlink" xfId="4701" builtinId="8" hidden="1"/>
    <cellStyle name="Hyperlink" xfId="4703" builtinId="8" hidden="1"/>
    <cellStyle name="Hyperlink" xfId="4705" builtinId="8" hidden="1"/>
    <cellStyle name="Hyperlink" xfId="4707" builtinId="8" hidden="1"/>
    <cellStyle name="Hyperlink" xfId="4709" builtinId="8" hidden="1"/>
    <cellStyle name="Hyperlink" xfId="4711" builtinId="8" hidden="1"/>
    <cellStyle name="Hyperlink" xfId="4713" builtinId="8" hidden="1"/>
    <cellStyle name="Hyperlink" xfId="4715" builtinId="8" hidden="1"/>
    <cellStyle name="Hyperlink" xfId="4717" builtinId="8" hidden="1"/>
    <cellStyle name="Hyperlink" xfId="4719" builtinId="8" hidden="1"/>
    <cellStyle name="Hyperlink" xfId="4721" builtinId="8" hidden="1"/>
    <cellStyle name="Hyperlink" xfId="4723" builtinId="8" hidden="1"/>
    <cellStyle name="Hyperlink" xfId="4725" builtinId="8" hidden="1"/>
    <cellStyle name="Hyperlink" xfId="4727" builtinId="8" hidden="1"/>
    <cellStyle name="Hyperlink" xfId="4729" builtinId="8" hidden="1"/>
    <cellStyle name="Hyperlink" xfId="4731" builtinId="8" hidden="1"/>
    <cellStyle name="Hyperlink" xfId="4733" builtinId="8" hidden="1"/>
    <cellStyle name="Hyperlink" xfId="4735" builtinId="8" hidden="1"/>
    <cellStyle name="Hyperlink" xfId="4737" builtinId="8" hidden="1"/>
    <cellStyle name="Hyperlink" xfId="4739" builtinId="8" hidden="1"/>
    <cellStyle name="Hyperlink" xfId="4741" builtinId="8" hidden="1"/>
    <cellStyle name="Hyperlink" xfId="4743" builtinId="8" hidden="1"/>
    <cellStyle name="Hyperlink" xfId="4745" builtinId="8" hidden="1"/>
    <cellStyle name="Hyperlink" xfId="4747" builtinId="8" hidden="1"/>
    <cellStyle name="Hyperlink" xfId="4749" builtinId="8" hidden="1"/>
    <cellStyle name="Hyperlink" xfId="4751" builtinId="8" hidden="1"/>
    <cellStyle name="Hyperlink" xfId="4753" builtinId="8" hidden="1"/>
    <cellStyle name="Hyperlink" xfId="4755" builtinId="8" hidden="1"/>
    <cellStyle name="Hyperlink" xfId="4757" builtinId="8" hidden="1"/>
    <cellStyle name="Hyperlink" xfId="4759" builtinId="8" hidden="1"/>
    <cellStyle name="Hyperlink" xfId="4761" builtinId="8" hidden="1"/>
    <cellStyle name="Hyperlink" xfId="4763" builtinId="8" hidden="1"/>
    <cellStyle name="Hyperlink" xfId="4765" builtinId="8" hidden="1"/>
    <cellStyle name="Hyperlink" xfId="4767" builtinId="8" hidden="1"/>
    <cellStyle name="Hyperlink" xfId="4769" builtinId="8" hidden="1"/>
    <cellStyle name="Hyperlink" xfId="4771" builtinId="8" hidden="1"/>
    <cellStyle name="Hyperlink" xfId="4773" builtinId="8" hidden="1"/>
    <cellStyle name="Hyperlink" xfId="4775" builtinId="8" hidden="1"/>
    <cellStyle name="Hyperlink" xfId="4777" builtinId="8" hidden="1"/>
    <cellStyle name="Hyperlink" xfId="4779" builtinId="8" hidden="1"/>
    <cellStyle name="Hyperlink" xfId="4781" builtinId="8" hidden="1"/>
    <cellStyle name="Hyperlink" xfId="4783" builtinId="8" hidden="1"/>
    <cellStyle name="Hyperlink" xfId="4785" builtinId="8" hidden="1"/>
    <cellStyle name="Hyperlink" xfId="4787" builtinId="8" hidden="1"/>
    <cellStyle name="Hyperlink" xfId="4789" builtinId="8" hidden="1"/>
    <cellStyle name="Hyperlink" xfId="4791" builtinId="8" hidden="1"/>
    <cellStyle name="Hyperlink" xfId="4793" builtinId="8" hidden="1"/>
    <cellStyle name="Hyperlink" xfId="4795" builtinId="8" hidden="1"/>
    <cellStyle name="Hyperlink" xfId="4797" builtinId="8" hidden="1"/>
    <cellStyle name="Hyperlink" xfId="4799" builtinId="8" hidden="1"/>
    <cellStyle name="Hyperlink" xfId="4801" builtinId="8" hidden="1"/>
    <cellStyle name="Hyperlink" xfId="4803" builtinId="8" hidden="1"/>
    <cellStyle name="Hyperlink" xfId="4805" builtinId="8" hidden="1"/>
    <cellStyle name="Hyperlink" xfId="4807" builtinId="8" hidden="1"/>
    <cellStyle name="Hyperlink" xfId="4809" builtinId="8" hidden="1"/>
    <cellStyle name="Hyperlink" xfId="4811" builtinId="8" hidden="1"/>
    <cellStyle name="Hyperlink" xfId="4813" builtinId="8" hidden="1"/>
    <cellStyle name="Hyperlink" xfId="4815" builtinId="8" hidden="1"/>
    <cellStyle name="Hyperlink" xfId="4817" builtinId="8" hidden="1"/>
    <cellStyle name="Hyperlink" xfId="4819" builtinId="8" hidden="1"/>
    <cellStyle name="Hyperlink" xfId="4821" builtinId="8" hidden="1"/>
    <cellStyle name="Hyperlink" xfId="4823" builtinId="8" hidden="1"/>
    <cellStyle name="Hyperlink" xfId="4825" builtinId="8" hidden="1"/>
    <cellStyle name="Hyperlink" xfId="4827" builtinId="8" hidden="1"/>
    <cellStyle name="Hyperlink" xfId="4829" builtinId="8" hidden="1"/>
    <cellStyle name="Hyperlink" xfId="4831" builtinId="8" hidden="1"/>
    <cellStyle name="Hyperlink" xfId="4833" builtinId="8" hidden="1"/>
    <cellStyle name="Hyperlink" xfId="4835" builtinId="8" hidden="1"/>
    <cellStyle name="Hyperlink" xfId="4837" builtinId="8" hidden="1"/>
    <cellStyle name="Hyperlink" xfId="4839" builtinId="8" hidden="1"/>
    <cellStyle name="Hyperlink" xfId="4841" builtinId="8" hidden="1"/>
    <cellStyle name="Hyperlink" xfId="4843" builtinId="8" hidden="1"/>
    <cellStyle name="Hyperlink" xfId="4845" builtinId="8" hidden="1"/>
    <cellStyle name="Hyperlink" xfId="4847" builtinId="8" hidden="1"/>
    <cellStyle name="Hyperlink" xfId="4849" builtinId="8" hidden="1"/>
    <cellStyle name="Hyperlink" xfId="4851" builtinId="8" hidden="1"/>
    <cellStyle name="Hyperlink" xfId="4853" builtinId="8" hidden="1"/>
    <cellStyle name="Hyperlink" xfId="4855" builtinId="8" hidden="1"/>
    <cellStyle name="Hyperlink" xfId="4857" builtinId="8" hidden="1"/>
    <cellStyle name="Hyperlink" xfId="4859" builtinId="8" hidden="1"/>
    <cellStyle name="Hyperlink" xfId="4861" builtinId="8" hidden="1"/>
    <cellStyle name="Hyperlink" xfId="4863" builtinId="8" hidden="1"/>
    <cellStyle name="Hyperlink" xfId="4865" builtinId="8" hidden="1"/>
    <cellStyle name="Hyperlink" xfId="4867" builtinId="8" hidden="1"/>
    <cellStyle name="Hyperlink" xfId="4869" builtinId="8" hidden="1"/>
    <cellStyle name="Hyperlink" xfId="4871" builtinId="8" hidden="1"/>
    <cellStyle name="Hyperlink" xfId="4873" builtinId="8" hidden="1"/>
    <cellStyle name="Hyperlink" xfId="4875" builtinId="8" hidden="1"/>
    <cellStyle name="Hyperlink" xfId="4877" builtinId="8" hidden="1"/>
    <cellStyle name="Hyperlink" xfId="4879" builtinId="8" hidden="1"/>
    <cellStyle name="Hyperlink" xfId="4881" builtinId="8" hidden="1"/>
    <cellStyle name="Hyperlink" xfId="4883" builtinId="8" hidden="1"/>
    <cellStyle name="Hyperlink" xfId="4885" builtinId="8" hidden="1"/>
    <cellStyle name="Hyperlink" xfId="4887" builtinId="8" hidden="1"/>
    <cellStyle name="Hyperlink" xfId="4889" builtinId="8" hidden="1"/>
    <cellStyle name="Hyperlink" xfId="4891" builtinId="8" hidden="1"/>
    <cellStyle name="Hyperlink" xfId="4893" builtinId="8" hidden="1"/>
    <cellStyle name="Hyperlink" xfId="4895" builtinId="8" hidden="1"/>
    <cellStyle name="Hyperlink" xfId="4897" builtinId="8" hidden="1"/>
    <cellStyle name="Hyperlink" xfId="4899" builtinId="8" hidden="1"/>
    <cellStyle name="Hyperlink" xfId="4901" builtinId="8" hidden="1"/>
    <cellStyle name="Hyperlink" xfId="4903" builtinId="8" hidden="1"/>
    <cellStyle name="Hyperlink" xfId="4905" builtinId="8" hidden="1"/>
    <cellStyle name="Hyperlink" xfId="4907" builtinId="8" hidden="1"/>
    <cellStyle name="Hyperlink" xfId="4909" builtinId="8" hidden="1"/>
    <cellStyle name="Hyperlink" xfId="4911" builtinId="8" hidden="1"/>
    <cellStyle name="Hyperlink" xfId="4913" builtinId="8" hidden="1"/>
    <cellStyle name="Hyperlink" xfId="4915" builtinId="8" hidden="1"/>
    <cellStyle name="Hyperlink" xfId="4917" builtinId="8" hidden="1"/>
    <cellStyle name="Hyperlink" xfId="4919" builtinId="8" hidden="1"/>
    <cellStyle name="Hyperlink" xfId="4921" builtinId="8" hidden="1"/>
    <cellStyle name="Hyperlink" xfId="4923" builtinId="8" hidden="1"/>
    <cellStyle name="Hyperlink" xfId="4925" builtinId="8" hidden="1"/>
    <cellStyle name="Hyperlink" xfId="4927" builtinId="8" hidden="1"/>
    <cellStyle name="Hyperlink" xfId="4929" builtinId="8" hidden="1"/>
    <cellStyle name="Hyperlink" xfId="4931" builtinId="8" hidden="1"/>
    <cellStyle name="Hyperlink" xfId="4933" builtinId="8" hidden="1"/>
    <cellStyle name="Hyperlink" xfId="4935" builtinId="8" hidden="1"/>
    <cellStyle name="Hyperlink" xfId="4937" builtinId="8" hidden="1"/>
    <cellStyle name="Hyperlink" xfId="4939" builtinId="8" hidden="1"/>
    <cellStyle name="Hyperlink" xfId="4941" builtinId="8" hidden="1"/>
    <cellStyle name="Hyperlink" xfId="4943" builtinId="8" hidden="1"/>
    <cellStyle name="Hyperlink" xfId="4945" builtinId="8" hidden="1"/>
    <cellStyle name="Hyperlink" xfId="4947" builtinId="8" hidden="1"/>
    <cellStyle name="Hyperlink" xfId="4949" builtinId="8" hidden="1"/>
    <cellStyle name="Hyperlink" xfId="4951" builtinId="8" hidden="1"/>
    <cellStyle name="Hyperlink" xfId="4953" builtinId="8" hidden="1"/>
    <cellStyle name="Hyperlink" xfId="4955" builtinId="8" hidden="1"/>
    <cellStyle name="Hyperlink" xfId="4957" builtinId="8" hidden="1"/>
    <cellStyle name="Hyperlink" xfId="4959" builtinId="8" hidden="1"/>
    <cellStyle name="Hyperlink" xfId="4961" builtinId="8" hidden="1"/>
    <cellStyle name="Hyperlink" xfId="4963" builtinId="8" hidden="1"/>
    <cellStyle name="Hyperlink" xfId="4965" builtinId="8" hidden="1"/>
    <cellStyle name="Hyperlink" xfId="4967" builtinId="8" hidden="1"/>
    <cellStyle name="Hyperlink" xfId="4969" builtinId="8" hidden="1"/>
    <cellStyle name="Hyperlink" xfId="4971" builtinId="8" hidden="1"/>
    <cellStyle name="Hyperlink" xfId="4973" builtinId="8" hidden="1"/>
    <cellStyle name="Hyperlink" xfId="4975" builtinId="8" hidden="1"/>
    <cellStyle name="Hyperlink" xfId="4977" builtinId="8" hidden="1"/>
    <cellStyle name="Hyperlink" xfId="4979" builtinId="8" hidden="1"/>
    <cellStyle name="Hyperlink" xfId="4981" builtinId="8" hidden="1"/>
    <cellStyle name="Hyperlink" xfId="4983" builtinId="8" hidden="1"/>
    <cellStyle name="Hyperlink" xfId="4985" builtinId="8" hidden="1"/>
    <cellStyle name="Hyperlink" xfId="4987" builtinId="8" hidden="1"/>
    <cellStyle name="Hyperlink" xfId="4989" builtinId="8" hidden="1"/>
    <cellStyle name="Hyperlink" xfId="4991" builtinId="8" hidden="1"/>
    <cellStyle name="Hyperlink" xfId="4993" builtinId="8" hidden="1"/>
    <cellStyle name="Hyperlink" xfId="4995" builtinId="8" hidden="1"/>
    <cellStyle name="Hyperlink" xfId="4997" builtinId="8" hidden="1"/>
    <cellStyle name="Hyperlink" xfId="4999" builtinId="8" hidden="1"/>
    <cellStyle name="Hyperlink" xfId="5001" builtinId="8" hidden="1"/>
    <cellStyle name="Hyperlink" xfId="5003" builtinId="8" hidden="1"/>
    <cellStyle name="Hyperlink" xfId="5005" builtinId="8" hidden="1"/>
    <cellStyle name="Hyperlink" xfId="5007" builtinId="8" hidden="1"/>
    <cellStyle name="Hyperlink" xfId="5009" builtinId="8" hidden="1"/>
    <cellStyle name="Hyperlink" xfId="5011" builtinId="8" hidden="1"/>
    <cellStyle name="Hyperlink" xfId="5013" builtinId="8" hidden="1"/>
    <cellStyle name="Hyperlink" xfId="5015" builtinId="8" hidden="1"/>
    <cellStyle name="Hyperlink" xfId="5017" builtinId="8" hidden="1"/>
    <cellStyle name="Hyperlink" xfId="5019" builtinId="8" hidden="1"/>
    <cellStyle name="Hyperlink" xfId="5021" builtinId="8" hidden="1"/>
    <cellStyle name="Hyperlink" xfId="5023" builtinId="8" hidden="1"/>
    <cellStyle name="Hyperlink" xfId="5025" builtinId="8" hidden="1"/>
    <cellStyle name="Hyperlink" xfId="5027" builtinId="8" hidden="1"/>
    <cellStyle name="Hyperlink" xfId="5029" builtinId="8" hidden="1"/>
    <cellStyle name="Hyperlink" xfId="5031" builtinId="8" hidden="1"/>
    <cellStyle name="Hyperlink" xfId="5033" builtinId="8" hidden="1"/>
    <cellStyle name="Hyperlink" xfId="5035" builtinId="8" hidden="1"/>
    <cellStyle name="Hyperlink" xfId="5037" builtinId="8" hidden="1"/>
    <cellStyle name="Hyperlink" xfId="5039" builtinId="8" hidden="1"/>
    <cellStyle name="Hyperlink" xfId="5041" builtinId="8" hidden="1"/>
    <cellStyle name="Hyperlink" xfId="5043" builtinId="8" hidden="1"/>
    <cellStyle name="Hyperlink" xfId="5045" builtinId="8" hidden="1"/>
    <cellStyle name="Hyperlink" xfId="5047" builtinId="8" hidden="1"/>
    <cellStyle name="Hyperlink" xfId="5049" builtinId="8" hidden="1"/>
    <cellStyle name="Hyperlink" xfId="5051" builtinId="8" hidden="1"/>
    <cellStyle name="Hyperlink" xfId="5053" builtinId="8" hidden="1"/>
    <cellStyle name="Hyperlink" xfId="5055" builtinId="8" hidden="1"/>
    <cellStyle name="Hyperlink" xfId="5057" builtinId="8" hidden="1"/>
    <cellStyle name="Hyperlink" xfId="5059" builtinId="8" hidden="1"/>
    <cellStyle name="Hyperlink" xfId="5061" builtinId="8" hidden="1"/>
    <cellStyle name="Hyperlink" xfId="5063" builtinId="8" hidden="1"/>
    <cellStyle name="Hyperlink" xfId="5065" builtinId="8" hidden="1"/>
    <cellStyle name="Hyperlink" xfId="5067" builtinId="8" hidden="1"/>
    <cellStyle name="Hyperlink" xfId="5069" builtinId="8" hidden="1"/>
    <cellStyle name="Hyperlink" xfId="5071" builtinId="8" hidden="1"/>
    <cellStyle name="Hyperlink" xfId="5073" builtinId="8" hidden="1"/>
    <cellStyle name="Hyperlink" xfId="5075" builtinId="8" hidden="1"/>
    <cellStyle name="Hyperlink" xfId="5077" builtinId="8" hidden="1"/>
    <cellStyle name="Hyperlink" xfId="5079" builtinId="8" hidden="1"/>
    <cellStyle name="Hyperlink" xfId="5081" builtinId="8" hidden="1"/>
    <cellStyle name="Hyperlink" xfId="5083" builtinId="8" hidden="1"/>
    <cellStyle name="Hyperlink" xfId="5085" builtinId="8" hidden="1"/>
    <cellStyle name="Hyperlink" xfId="5087" builtinId="8" hidden="1"/>
    <cellStyle name="Hyperlink" xfId="5089" builtinId="8" hidden="1"/>
    <cellStyle name="Hyperlink" xfId="5091" builtinId="8" hidden="1"/>
    <cellStyle name="Hyperlink" xfId="5093" builtinId="8" hidden="1"/>
    <cellStyle name="Hyperlink" xfId="5095" builtinId="8" hidden="1"/>
    <cellStyle name="Hyperlink" xfId="5097" builtinId="8" hidden="1"/>
    <cellStyle name="Hyperlink" xfId="5099" builtinId="8" hidden="1"/>
    <cellStyle name="Hyperlink" xfId="5101" builtinId="8" hidden="1"/>
    <cellStyle name="Hyperlink" xfId="5103" builtinId="8" hidden="1"/>
    <cellStyle name="Hyperlink" xfId="5105" builtinId="8" hidden="1"/>
    <cellStyle name="Hyperlink" xfId="5107" builtinId="8" hidden="1"/>
    <cellStyle name="Hyperlink" xfId="5109" builtinId="8" hidden="1"/>
    <cellStyle name="Hyperlink" xfId="5111" builtinId="8" hidden="1"/>
    <cellStyle name="Hyperlink" xfId="5113" builtinId="8" hidden="1"/>
    <cellStyle name="Hyperlink" xfId="5115" builtinId="8" hidden="1"/>
    <cellStyle name="Hyperlink" xfId="5117" builtinId="8" hidden="1"/>
    <cellStyle name="Hyperlink" xfId="5119" builtinId="8" hidden="1"/>
    <cellStyle name="Hyperlink" xfId="5121" builtinId="8" hidden="1"/>
    <cellStyle name="Hyperlink" xfId="5123" builtinId="8" hidden="1"/>
    <cellStyle name="Hyperlink" xfId="5125" builtinId="8" hidden="1"/>
    <cellStyle name="Hyperlink" xfId="5127" builtinId="8" hidden="1"/>
    <cellStyle name="Hyperlink" xfId="5129" builtinId="8" hidden="1"/>
    <cellStyle name="Hyperlink" xfId="5131" builtinId="8" hidden="1"/>
    <cellStyle name="Hyperlink" xfId="5133" builtinId="8" hidden="1"/>
    <cellStyle name="Hyperlink" xfId="5135" builtinId="8" hidden="1"/>
    <cellStyle name="Hyperlink" xfId="5137" builtinId="8" hidden="1"/>
    <cellStyle name="Hyperlink" xfId="5139" builtinId="8" hidden="1"/>
    <cellStyle name="Hyperlink" xfId="5141" builtinId="8" hidden="1"/>
    <cellStyle name="Hyperlink" xfId="5143" builtinId="8" hidden="1"/>
    <cellStyle name="Hyperlink" xfId="5145" builtinId="8" hidden="1"/>
    <cellStyle name="Hyperlink" xfId="5147" builtinId="8" hidden="1"/>
    <cellStyle name="Hyperlink" xfId="5149" builtinId="8" hidden="1"/>
    <cellStyle name="Hyperlink" xfId="5151" builtinId="8" hidden="1"/>
    <cellStyle name="Hyperlink" xfId="5153" builtinId="8" hidden="1"/>
    <cellStyle name="Hyperlink" xfId="5155" builtinId="8" hidden="1"/>
    <cellStyle name="Hyperlink" xfId="5157" builtinId="8" hidden="1"/>
    <cellStyle name="Hyperlink" xfId="5159" builtinId="8" hidden="1"/>
    <cellStyle name="Hyperlink" xfId="5161" builtinId="8" hidden="1"/>
    <cellStyle name="Hyperlink" xfId="5163" builtinId="8" hidden="1"/>
    <cellStyle name="Hyperlink" xfId="5165" builtinId="8" hidden="1"/>
    <cellStyle name="Hyperlink" xfId="5167" builtinId="8" hidden="1"/>
    <cellStyle name="Hyperlink" xfId="5169" builtinId="8" hidden="1"/>
    <cellStyle name="Hyperlink" xfId="5171" builtinId="8" hidden="1"/>
    <cellStyle name="Hyperlink" xfId="5173" builtinId="8" hidden="1"/>
    <cellStyle name="Hyperlink" xfId="5175" builtinId="8" hidden="1"/>
    <cellStyle name="Hyperlink" xfId="5177" builtinId="8" hidden="1"/>
    <cellStyle name="Hyperlink" xfId="5179" builtinId="8" hidden="1"/>
    <cellStyle name="Hyperlink" xfId="5181" builtinId="8" hidden="1"/>
    <cellStyle name="Hyperlink" xfId="5183" builtinId="8" hidden="1"/>
    <cellStyle name="Hyperlink" xfId="5185" builtinId="8" hidden="1"/>
    <cellStyle name="Hyperlink" xfId="5187" builtinId="8" hidden="1"/>
    <cellStyle name="Hyperlink" xfId="5189" builtinId="8" hidden="1"/>
    <cellStyle name="Hyperlink" xfId="5191" builtinId="8" hidden="1"/>
    <cellStyle name="Hyperlink" xfId="5193" builtinId="8" hidden="1"/>
    <cellStyle name="Hyperlink" xfId="5195" builtinId="8" hidden="1"/>
    <cellStyle name="Hyperlink" xfId="5197" builtinId="8" hidden="1"/>
    <cellStyle name="Hyperlink" xfId="5199" builtinId="8" hidden="1"/>
    <cellStyle name="Hyperlink" xfId="5201" builtinId="8" hidden="1"/>
    <cellStyle name="Hyperlink" xfId="5203" builtinId="8" hidden="1"/>
    <cellStyle name="Hyperlink" xfId="5205" builtinId="8" hidden="1"/>
    <cellStyle name="Hyperlink" xfId="5207" builtinId="8" hidden="1"/>
    <cellStyle name="Hyperlink" xfId="5209" builtinId="8" hidden="1"/>
    <cellStyle name="Hyperlink" xfId="5211" builtinId="8" hidden="1"/>
    <cellStyle name="Hyperlink" xfId="5213" builtinId="8" hidden="1"/>
    <cellStyle name="Hyperlink" xfId="5215" builtinId="8" hidden="1"/>
    <cellStyle name="Hyperlink" xfId="5217" builtinId="8" hidden="1"/>
    <cellStyle name="Hyperlink" xfId="5219" builtinId="8" hidden="1"/>
    <cellStyle name="Hyperlink" xfId="5221" builtinId="8" hidden="1"/>
    <cellStyle name="Hyperlink" xfId="5223" builtinId="8" hidden="1"/>
    <cellStyle name="Hyperlink" xfId="5225" builtinId="8" hidden="1"/>
    <cellStyle name="Hyperlink" xfId="5227" builtinId="8" hidden="1"/>
    <cellStyle name="Hyperlink" xfId="5229" builtinId="8" hidden="1"/>
    <cellStyle name="Hyperlink" xfId="5231" builtinId="8" hidden="1"/>
    <cellStyle name="Hyperlink" xfId="5233" builtinId="8" hidden="1"/>
    <cellStyle name="Hyperlink" xfId="5235" builtinId="8" hidden="1"/>
    <cellStyle name="Hyperlink" xfId="5237" builtinId="8" hidden="1"/>
    <cellStyle name="Hyperlink" xfId="5239" builtinId="8" hidden="1"/>
    <cellStyle name="Hyperlink" xfId="5241" builtinId="8" hidden="1"/>
    <cellStyle name="Hyperlink" xfId="5243" builtinId="8" hidden="1"/>
    <cellStyle name="Hyperlink" xfId="5245" builtinId="8" hidden="1"/>
    <cellStyle name="Hyperlink" xfId="5247" builtinId="8" hidden="1"/>
    <cellStyle name="Hyperlink" xfId="5249" builtinId="8" hidden="1"/>
    <cellStyle name="Hyperlink" xfId="5251" builtinId="8" hidden="1"/>
    <cellStyle name="Hyperlink" xfId="5253" builtinId="8" hidden="1"/>
    <cellStyle name="Hyperlink" xfId="5255" builtinId="8" hidden="1"/>
    <cellStyle name="Hyperlink" xfId="5257" builtinId="8" hidden="1"/>
    <cellStyle name="Hyperlink" xfId="5259" builtinId="8" hidden="1"/>
    <cellStyle name="Hyperlink" xfId="5261" builtinId="8" hidden="1"/>
    <cellStyle name="Hyperlink" xfId="5263" builtinId="8" hidden="1"/>
    <cellStyle name="Hyperlink" xfId="5265" builtinId="8" hidden="1"/>
    <cellStyle name="Hyperlink" xfId="5267" builtinId="8" hidden="1"/>
    <cellStyle name="Hyperlink" xfId="5269" builtinId="8" hidden="1"/>
    <cellStyle name="Hyperlink" xfId="5271" builtinId="8" hidden="1"/>
    <cellStyle name="Hyperlink" xfId="5273" builtinId="8" hidden="1"/>
    <cellStyle name="Hyperlink" xfId="5275" builtinId="8" hidden="1"/>
    <cellStyle name="Hyperlink" xfId="5277" builtinId="8" hidden="1"/>
    <cellStyle name="Hyperlink" xfId="5279" builtinId="8" hidden="1"/>
    <cellStyle name="Hyperlink" xfId="5281" builtinId="8" hidden="1"/>
    <cellStyle name="Hyperlink" xfId="5283" builtinId="8" hidden="1"/>
    <cellStyle name="Hyperlink" xfId="5285" builtinId="8" hidden="1"/>
    <cellStyle name="Hyperlink" xfId="5287" builtinId="8" hidden="1"/>
    <cellStyle name="Hyperlink" xfId="5289" builtinId="8" hidden="1"/>
    <cellStyle name="Hyperlink" xfId="5291" builtinId="8" hidden="1"/>
    <cellStyle name="Hyperlink" xfId="5293" builtinId="8" hidden="1"/>
    <cellStyle name="Hyperlink" xfId="5295" builtinId="8" hidden="1"/>
    <cellStyle name="Hyperlink" xfId="5297" builtinId="8" hidden="1"/>
    <cellStyle name="Hyperlink" xfId="5299" builtinId="8" hidden="1"/>
    <cellStyle name="Hyperlink" xfId="5301" builtinId="8" hidden="1"/>
    <cellStyle name="Hyperlink" xfId="5303" builtinId="8" hidden="1"/>
    <cellStyle name="Hyperlink" xfId="5305" builtinId="8" hidden="1"/>
    <cellStyle name="Hyperlink" xfId="5307" builtinId="8" hidden="1"/>
    <cellStyle name="Hyperlink" xfId="5309" builtinId="8" hidden="1"/>
    <cellStyle name="Hyperlink" xfId="5311" builtinId="8" hidden="1"/>
    <cellStyle name="Hyperlink" xfId="5313" builtinId="8" hidden="1"/>
    <cellStyle name="Hyperlink" xfId="5315" builtinId="8" hidden="1"/>
    <cellStyle name="Hyperlink" xfId="5317" builtinId="8" hidden="1"/>
    <cellStyle name="Hyperlink" xfId="5319" builtinId="8" hidden="1"/>
    <cellStyle name="Hyperlink" xfId="5321" builtinId="8" hidden="1"/>
    <cellStyle name="Hyperlink" xfId="5323" builtinId="8" hidden="1"/>
    <cellStyle name="Hyperlink" xfId="5325" builtinId="8" hidden="1"/>
    <cellStyle name="Hyperlink" xfId="5327" builtinId="8" hidden="1"/>
    <cellStyle name="Hyperlink" xfId="5329" builtinId="8" hidden="1"/>
    <cellStyle name="Hyperlink" xfId="5331" builtinId="8" hidden="1"/>
    <cellStyle name="Hyperlink" xfId="5333" builtinId="8" hidden="1"/>
    <cellStyle name="Hyperlink" xfId="5335" builtinId="8" hidden="1"/>
    <cellStyle name="Hyperlink" xfId="5337" builtinId="8" hidden="1"/>
    <cellStyle name="Hyperlink" xfId="5339" builtinId="8" hidden="1"/>
    <cellStyle name="Hyperlink" xfId="5341" builtinId="8" hidden="1"/>
    <cellStyle name="Hyperlink" xfId="5343" builtinId="8" hidden="1"/>
    <cellStyle name="Hyperlink" xfId="5345" builtinId="8" hidden="1"/>
    <cellStyle name="Hyperlink" xfId="5347" builtinId="8" hidden="1"/>
    <cellStyle name="Hyperlink" xfId="5349" builtinId="8" hidden="1"/>
    <cellStyle name="Hyperlink" xfId="5351" builtinId="8" hidden="1"/>
    <cellStyle name="Hyperlink" xfId="5353" builtinId="8" hidden="1"/>
    <cellStyle name="Hyperlink" xfId="5355" builtinId="8" hidden="1"/>
    <cellStyle name="Hyperlink" xfId="5357" builtinId="8" hidden="1"/>
    <cellStyle name="Hyperlink" xfId="5359" builtinId="8" hidden="1"/>
    <cellStyle name="Hyperlink" xfId="5361" builtinId="8" hidden="1"/>
    <cellStyle name="Hyperlink" xfId="5363" builtinId="8" hidden="1"/>
    <cellStyle name="Hyperlink" xfId="5365" builtinId="8" hidden="1"/>
    <cellStyle name="Hyperlink" xfId="5367" builtinId="8" hidden="1"/>
    <cellStyle name="Hyperlink" xfId="5369" builtinId="8" hidden="1"/>
    <cellStyle name="Hyperlink" xfId="5371" builtinId="8" hidden="1"/>
    <cellStyle name="Hyperlink" xfId="5373" builtinId="8" hidden="1"/>
    <cellStyle name="Hyperlink" xfId="5375" builtinId="8" hidden="1"/>
    <cellStyle name="Hyperlink" xfId="5377" builtinId="8" hidden="1"/>
    <cellStyle name="Hyperlink" xfId="5379" builtinId="8" hidden="1"/>
    <cellStyle name="Hyperlink" xfId="5381" builtinId="8" hidden="1"/>
    <cellStyle name="Hyperlink" xfId="5383" builtinId="8" hidden="1"/>
    <cellStyle name="Hyperlink" xfId="5385" builtinId="8" hidden="1"/>
    <cellStyle name="Hyperlink" xfId="5387" builtinId="8" hidden="1"/>
    <cellStyle name="Hyperlink" xfId="5389" builtinId="8" hidden="1"/>
    <cellStyle name="Hyperlink" xfId="5391" builtinId="8" hidden="1"/>
    <cellStyle name="Hyperlink" xfId="5393" builtinId="8" hidden="1"/>
    <cellStyle name="Hyperlink" xfId="5395" builtinId="8" hidden="1"/>
    <cellStyle name="Hyperlink" xfId="5397" builtinId="8" hidden="1"/>
    <cellStyle name="Hyperlink" xfId="5399" builtinId="8" hidden="1"/>
    <cellStyle name="Hyperlink" xfId="5401" builtinId="8" hidden="1"/>
    <cellStyle name="Hyperlink" xfId="5403" builtinId="8" hidden="1"/>
    <cellStyle name="Hyperlink" xfId="5405" builtinId="8" hidden="1"/>
    <cellStyle name="Hyperlink" xfId="5407" builtinId="8" hidden="1"/>
    <cellStyle name="Hyperlink" xfId="5409" builtinId="8" hidden="1"/>
    <cellStyle name="Hyperlink" xfId="5411" builtinId="8" hidden="1"/>
    <cellStyle name="Hyperlink" xfId="5413" builtinId="8" hidden="1"/>
    <cellStyle name="Hyperlink" xfId="5415" builtinId="8" hidden="1"/>
    <cellStyle name="Hyperlink" xfId="5417" builtinId="8" hidden="1"/>
    <cellStyle name="Hyperlink" xfId="5419" builtinId="8" hidden="1"/>
    <cellStyle name="Hyperlink" xfId="5421" builtinId="8" hidden="1"/>
    <cellStyle name="Hyperlink" xfId="5423" builtinId="8" hidden="1"/>
    <cellStyle name="Hyperlink" xfId="5425" builtinId="8" hidden="1"/>
    <cellStyle name="Hyperlink" xfId="5427" builtinId="8" hidden="1"/>
    <cellStyle name="Hyperlink" xfId="5429" builtinId="8" hidden="1"/>
    <cellStyle name="Hyperlink" xfId="5431" builtinId="8" hidden="1"/>
    <cellStyle name="Hyperlink" xfId="5433" builtinId="8" hidden="1"/>
    <cellStyle name="Hyperlink" xfId="5435" builtinId="8" hidden="1"/>
    <cellStyle name="Hyperlink" xfId="5437" builtinId="8" hidden="1"/>
    <cellStyle name="Hyperlink" xfId="5439" builtinId="8" hidden="1"/>
    <cellStyle name="Hyperlink" xfId="5441" builtinId="8" hidden="1"/>
    <cellStyle name="Hyperlink" xfId="5443" builtinId="8" hidden="1"/>
    <cellStyle name="Hyperlink" xfId="5445" builtinId="8" hidden="1"/>
    <cellStyle name="Hyperlink" xfId="5447" builtinId="8" hidden="1"/>
    <cellStyle name="Hyperlink" xfId="5449" builtinId="8" hidden="1"/>
    <cellStyle name="Hyperlink" xfId="5451" builtinId="8" hidden="1"/>
    <cellStyle name="Hyperlink" xfId="5453" builtinId="8" hidden="1"/>
    <cellStyle name="Hyperlink" xfId="5455" builtinId="8" hidden="1"/>
    <cellStyle name="Hyperlink" xfId="5457" builtinId="8" hidden="1"/>
    <cellStyle name="Hyperlink" xfId="5459" builtinId="8" hidden="1"/>
    <cellStyle name="Hyperlink" xfId="5461" builtinId="8" hidden="1"/>
    <cellStyle name="Hyperlink" xfId="5463" builtinId="8" hidden="1"/>
    <cellStyle name="Hyperlink" xfId="5465" builtinId="8" hidden="1"/>
    <cellStyle name="Hyperlink" xfId="5467" builtinId="8" hidden="1"/>
    <cellStyle name="Hyperlink" xfId="5469" builtinId="8" hidden="1"/>
    <cellStyle name="Hyperlink" xfId="5471" builtinId="8" hidden="1"/>
    <cellStyle name="Hyperlink" xfId="5473" builtinId="8" hidden="1"/>
    <cellStyle name="Hyperlink" xfId="5475" builtinId="8" hidden="1"/>
    <cellStyle name="Hyperlink" xfId="5477" builtinId="8" hidden="1"/>
    <cellStyle name="Hyperlink" xfId="5479" builtinId="8" hidden="1"/>
    <cellStyle name="Hyperlink" xfId="5481" builtinId="8" hidden="1"/>
    <cellStyle name="Hyperlink" xfId="5483" builtinId="8" hidden="1"/>
    <cellStyle name="Hyperlink" xfId="5485" builtinId="8" hidden="1"/>
    <cellStyle name="Hyperlink" xfId="5487" builtinId="8" hidden="1"/>
    <cellStyle name="Hyperlink" xfId="5489" builtinId="8" hidden="1"/>
    <cellStyle name="Hyperlink" xfId="5491" builtinId="8" hidden="1"/>
    <cellStyle name="Hyperlink" xfId="5493" builtinId="8" hidden="1"/>
    <cellStyle name="Hyperlink" xfId="5495" builtinId="8" hidden="1"/>
    <cellStyle name="Hyperlink" xfId="5497" builtinId="8" hidden="1"/>
    <cellStyle name="Hyperlink" xfId="5499" builtinId="8" hidden="1"/>
    <cellStyle name="Hyperlink" xfId="5501" builtinId="8" hidden="1"/>
    <cellStyle name="Hyperlink" xfId="5503" builtinId="8" hidden="1"/>
    <cellStyle name="Hyperlink" xfId="5505" builtinId="8" hidden="1"/>
    <cellStyle name="Hyperlink" xfId="5507" builtinId="8" hidden="1"/>
    <cellStyle name="Hyperlink" xfId="5509" builtinId="8" hidden="1"/>
    <cellStyle name="Hyperlink" xfId="5511" builtinId="8" hidden="1"/>
    <cellStyle name="Hyperlink" xfId="5513" builtinId="8" hidden="1"/>
    <cellStyle name="Hyperlink" xfId="5515" builtinId="8" hidden="1"/>
    <cellStyle name="Hyperlink" xfId="5517" builtinId="8" hidden="1"/>
    <cellStyle name="Hyperlink" xfId="5519" builtinId="8" hidden="1"/>
    <cellStyle name="Hyperlink" xfId="5521" builtinId="8" hidden="1"/>
    <cellStyle name="Hyperlink" xfId="5523" builtinId="8" hidden="1"/>
    <cellStyle name="Hyperlink" xfId="5525" builtinId="8" hidden="1"/>
    <cellStyle name="Hyperlink" xfId="5527" builtinId="8" hidden="1"/>
    <cellStyle name="Hyperlink" xfId="5529" builtinId="8" hidden="1"/>
    <cellStyle name="Hyperlink" xfId="5531" builtinId="8" hidden="1"/>
    <cellStyle name="Hyperlink" xfId="5533" builtinId="8" hidden="1"/>
    <cellStyle name="Hyperlink" xfId="5535" builtinId="8" hidden="1"/>
    <cellStyle name="Hyperlink" xfId="5537" builtinId="8" hidden="1"/>
    <cellStyle name="Hyperlink" xfId="5539" builtinId="8" hidden="1"/>
    <cellStyle name="Hyperlink" xfId="5541" builtinId="8" hidden="1"/>
    <cellStyle name="Hyperlink" xfId="5543" builtinId="8" hidden="1"/>
    <cellStyle name="Hyperlink" xfId="5545" builtinId="8" hidden="1"/>
    <cellStyle name="Hyperlink" xfId="5547" builtinId="8" hidden="1"/>
    <cellStyle name="Hyperlink" xfId="5549" builtinId="8" hidden="1"/>
    <cellStyle name="Hyperlink" xfId="5551" builtinId="8" hidden="1"/>
    <cellStyle name="Hyperlink" xfId="5553" builtinId="8" hidden="1"/>
    <cellStyle name="Hyperlink" xfId="5555" builtinId="8" hidden="1"/>
    <cellStyle name="Hyperlink" xfId="5557" builtinId="8" hidden="1"/>
    <cellStyle name="Hyperlink" xfId="5559" builtinId="8" hidden="1"/>
    <cellStyle name="Hyperlink" xfId="5561" builtinId="8" hidden="1"/>
    <cellStyle name="Hyperlink" xfId="5563" builtinId="8" hidden="1"/>
    <cellStyle name="Hyperlink" xfId="5565" builtinId="8" hidden="1"/>
    <cellStyle name="Hyperlink" xfId="5567" builtinId="8" hidden="1"/>
    <cellStyle name="Hyperlink" xfId="5569" builtinId="8" hidden="1"/>
    <cellStyle name="Hyperlink" xfId="5571" builtinId="8" hidden="1"/>
    <cellStyle name="Hyperlink" xfId="5573" builtinId="8" hidden="1"/>
    <cellStyle name="Hyperlink" xfId="5575" builtinId="8" hidden="1"/>
    <cellStyle name="Hyperlink" xfId="5577" builtinId="8" hidden="1"/>
    <cellStyle name="Hyperlink" xfId="5579" builtinId="8" hidden="1"/>
    <cellStyle name="Hyperlink" xfId="5581" builtinId="8" hidden="1"/>
    <cellStyle name="Hyperlink" xfId="5583" builtinId="8" hidden="1"/>
    <cellStyle name="Hyperlink" xfId="5585" builtinId="8" hidden="1"/>
    <cellStyle name="Hyperlink" xfId="5587" builtinId="8" hidden="1"/>
    <cellStyle name="Hyperlink" xfId="5589" builtinId="8" hidden="1"/>
    <cellStyle name="Hyperlink" xfId="5591" builtinId="8" hidden="1"/>
    <cellStyle name="Hyperlink" xfId="5593" builtinId="8" hidden="1"/>
    <cellStyle name="Hyperlink" xfId="5595" builtinId="8" hidden="1"/>
    <cellStyle name="Hyperlink" xfId="5597" builtinId="8" hidden="1"/>
    <cellStyle name="Hyperlink" xfId="5599" builtinId="8" hidden="1"/>
    <cellStyle name="Hyperlink" xfId="5601" builtinId="8" hidden="1"/>
    <cellStyle name="Hyperlink" xfId="5603" builtinId="8" hidden="1"/>
    <cellStyle name="Hyperlink" xfId="5605" builtinId="8" hidden="1"/>
    <cellStyle name="Hyperlink" xfId="5607" builtinId="8" hidden="1"/>
    <cellStyle name="Hyperlink" xfId="5609" builtinId="8" hidden="1"/>
    <cellStyle name="Hyperlink" xfId="5611" builtinId="8" hidden="1"/>
    <cellStyle name="Hyperlink" xfId="5613" builtinId="8" hidden="1"/>
    <cellStyle name="Hyperlink" xfId="5615" builtinId="8" hidden="1"/>
    <cellStyle name="Hyperlink" xfId="5617" builtinId="8" hidden="1"/>
    <cellStyle name="Hyperlink" xfId="5619" builtinId="8" hidden="1"/>
    <cellStyle name="Hyperlink" xfId="5621" builtinId="8" hidden="1"/>
    <cellStyle name="Hyperlink" xfId="5623" builtinId="8" hidden="1"/>
    <cellStyle name="Hyperlink" xfId="5625" builtinId="8" hidden="1"/>
    <cellStyle name="Hyperlink" xfId="5627" builtinId="8" hidden="1"/>
    <cellStyle name="Hyperlink" xfId="5629" builtinId="8" hidden="1"/>
    <cellStyle name="Hyperlink" xfId="5631" builtinId="8" hidden="1"/>
    <cellStyle name="Hyperlink" xfId="5633" builtinId="8" hidden="1"/>
    <cellStyle name="Hyperlink" xfId="5635" builtinId="8" hidden="1"/>
    <cellStyle name="Hyperlink" xfId="5637" builtinId="8" hidden="1"/>
    <cellStyle name="Hyperlink" xfId="5639" builtinId="8" hidden="1"/>
    <cellStyle name="Hyperlink" xfId="5641" builtinId="8" hidden="1"/>
    <cellStyle name="Hyperlink" xfId="5643" builtinId="8" hidden="1"/>
    <cellStyle name="Hyperlink" xfId="5645" builtinId="8" hidden="1"/>
    <cellStyle name="Hyperlink" xfId="5647" builtinId="8" hidden="1"/>
    <cellStyle name="Hyperlink" xfId="5649" builtinId="8" hidden="1"/>
    <cellStyle name="Hyperlink" xfId="5651" builtinId="8" hidden="1"/>
    <cellStyle name="Hyperlink" xfId="5653" builtinId="8" hidden="1"/>
    <cellStyle name="Hyperlink" xfId="5859" builtinId="8" hidden="1"/>
    <cellStyle name="Hyperlink" xfId="5861" builtinId="8" hidden="1"/>
    <cellStyle name="Hyperlink" xfId="5863" builtinId="8" hidden="1"/>
    <cellStyle name="Hyperlink" xfId="5865" builtinId="8" hidden="1"/>
    <cellStyle name="Hyperlink" xfId="5867" builtinId="8" hidden="1"/>
    <cellStyle name="Hyperlink" xfId="5869" builtinId="8" hidden="1"/>
    <cellStyle name="Hyperlink" xfId="5871" builtinId="8" hidden="1"/>
    <cellStyle name="Hyperlink" xfId="5873" builtinId="8" hidden="1"/>
    <cellStyle name="Hyperlink" xfId="5875" builtinId="8" hidden="1"/>
    <cellStyle name="Hyperlink" xfId="5877" builtinId="8" hidden="1"/>
    <cellStyle name="Hyperlink" xfId="5879" builtinId="8" hidden="1"/>
    <cellStyle name="Hyperlink" xfId="5881" builtinId="8" hidden="1"/>
    <cellStyle name="Hyperlink" xfId="5883" builtinId="8" hidden="1"/>
    <cellStyle name="Hyperlink" xfId="5885" builtinId="8" hidden="1"/>
    <cellStyle name="Hyperlink" xfId="5887" builtinId="8" hidden="1"/>
    <cellStyle name="Hyperlink" xfId="5889" builtinId="8" hidden="1"/>
    <cellStyle name="Hyperlink" xfId="5891" builtinId="8" hidden="1"/>
    <cellStyle name="Hyperlink" xfId="5893" builtinId="8" hidden="1"/>
    <cellStyle name="Hyperlink" xfId="6231" builtinId="8"/>
    <cellStyle name="Input" xfId="5815" builtinId="20" hidden="1"/>
    <cellStyle name="Linked Cell" xfId="5818" builtinId="24" hidden="1"/>
    <cellStyle name="Neutral" xfId="5814" builtinId="28" hidden="1"/>
    <cellStyle name="Normal" xfId="0" builtinId="0"/>
    <cellStyle name="Normal 2" xfId="5895"/>
    <cellStyle name="Note" xfId="5821" builtinId="10" hidden="1"/>
    <cellStyle name="Output" xfId="5816" builtinId="21" hidden="1"/>
    <cellStyle name="Percent" xfId="5806" builtinId="5" hidden="1"/>
    <cellStyle name="Side L" xfId="5910"/>
    <cellStyle name="Side R" xfId="5911"/>
    <cellStyle name="Title" xfId="5807" builtinId="15" hidden="1"/>
    <cellStyle name="Top Heading" xfId="5912"/>
    <cellStyle name="Total" xfId="5823" builtinId="25" hidden="1"/>
    <cellStyle name="Warning Text" xfId="5820" builtinId="11" hidden="1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Mean</a:t>
            </a:r>
            <a:r>
              <a:rPr lang="en-US" baseline="0"/>
              <a:t> Size (Pips)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391082070707071"/>
          <c:y val="0.0622163894289448"/>
          <c:w val="0.912785790408706"/>
          <c:h val="0.91911884117042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History'!$AO$1</c:f>
              <c:strCache>
                <c:ptCount val="1"/>
                <c:pt idx="0">
                  <c:v>Mean Win Pips</c:v>
                </c:pt>
              </c:strCache>
            </c:strRef>
          </c:tx>
          <c:marker>
            <c:symbol val="none"/>
          </c:marker>
          <c:val>
            <c:numRef>
              <c:f>[0]!MeanWIn</c:f>
              <c:numCache>
                <c:formatCode>0.0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'Performance History'!$AP$1</c:f>
              <c:strCache>
                <c:ptCount val="1"/>
                <c:pt idx="0">
                  <c:v>Mean Loss Pips</c:v>
                </c:pt>
              </c:strCache>
            </c:strRef>
          </c:tx>
          <c:marker>
            <c:symbol val="none"/>
          </c:marker>
          <c:val>
            <c:numRef>
              <c:f>[0]!MeanLoss</c:f>
              <c:numCache>
                <c:formatCode>0.0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269160"/>
        <c:axId val="2089349032"/>
      </c:lineChart>
      <c:catAx>
        <c:axId val="2089269160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349032"/>
        <c:crosses val="autoZero"/>
        <c:auto val="1"/>
        <c:lblAlgn val="ctr"/>
        <c:lblOffset val="100"/>
        <c:noMultiLvlLbl val="0"/>
      </c:catAx>
      <c:valAx>
        <c:axId val="2089349032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20892691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31111111111111"/>
          <c:y val="0.0280663210711855"/>
          <c:w val="0.907965179755004"/>
          <c:h val="0.919118841170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History'!$AE$1</c:f>
              <c:strCache>
                <c:ptCount val="1"/>
                <c:pt idx="0">
                  <c:v>Percent P/L</c:v>
                </c:pt>
              </c:strCache>
            </c:strRef>
          </c:tx>
          <c:invertIfNegative val="0"/>
          <c:val>
            <c:numRef>
              <c:f>[0]!TradePerPL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416152"/>
        <c:axId val="2089419096"/>
      </c:barChart>
      <c:catAx>
        <c:axId val="2089416152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419096"/>
        <c:crosses val="autoZero"/>
        <c:auto val="1"/>
        <c:lblAlgn val="ctr"/>
        <c:lblOffset val="100"/>
        <c:noMultiLvlLbl val="0"/>
      </c:catAx>
      <c:valAx>
        <c:axId val="20894190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4161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77907828282828"/>
          <c:y val="0.037134511972347"/>
          <c:w val="0.903345580808081"/>
          <c:h val="0.919541890726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History'!$BT$1</c:f>
              <c:strCache>
                <c:ptCount val="1"/>
                <c:pt idx="0">
                  <c:v>Day's P/L</c:v>
                </c:pt>
              </c:strCache>
            </c:strRef>
          </c:tx>
          <c:invertIfNegative val="0"/>
          <c:val>
            <c:numRef>
              <c:f>[0]!DaysPL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447160"/>
        <c:axId val="2089450104"/>
      </c:barChart>
      <c:catAx>
        <c:axId val="2089447160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450104"/>
        <c:crosses val="autoZero"/>
        <c:auto val="1"/>
        <c:lblAlgn val="ctr"/>
        <c:lblOffset val="100"/>
        <c:noMultiLvlLbl val="0"/>
      </c:catAx>
      <c:valAx>
        <c:axId val="208945010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447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Slippage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438286616161616"/>
          <c:y val="0.0188114080924484"/>
          <c:w val="0.92724762236981"/>
          <c:h val="0.9191188411704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History'!$K$1</c:f>
              <c:strCache>
                <c:ptCount val="1"/>
                <c:pt idx="0">
                  <c:v>Slippage Mrkt</c:v>
                </c:pt>
              </c:strCache>
            </c:strRef>
          </c:tx>
          <c:invertIfNegative val="0"/>
          <c:val>
            <c:numRef>
              <c:f>[0]!SlippageMrkt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ser>
          <c:idx val="1"/>
          <c:order val="1"/>
          <c:tx>
            <c:strRef>
              <c:f>'Performance History'!$BE$1</c:f>
              <c:strCache>
                <c:ptCount val="1"/>
                <c:pt idx="0">
                  <c:v>Slippage SL TP</c:v>
                </c:pt>
              </c:strCache>
            </c:strRef>
          </c:tx>
          <c:invertIfNegative val="0"/>
          <c:val>
            <c:numRef>
              <c:f>[0]!SlippageSLTP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478664"/>
        <c:axId val="2089481640"/>
      </c:barChart>
      <c:catAx>
        <c:axId val="2089478664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481640"/>
        <c:crosses val="autoZero"/>
        <c:auto val="1"/>
        <c:lblAlgn val="ctr"/>
        <c:lblOffset val="100"/>
        <c:noMultiLvlLbl val="0"/>
      </c:catAx>
      <c:valAx>
        <c:axId val="2089481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4786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459943181818182"/>
          <c:y val="0.0199561452134857"/>
          <c:w val="0.945988005050505"/>
          <c:h val="0.9614765988003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History'!$BR$1</c:f>
              <c:strCache>
                <c:ptCount val="1"/>
                <c:pt idx="0">
                  <c:v>Day's Trade Count</c:v>
                </c:pt>
              </c:strCache>
            </c:strRef>
          </c:tx>
          <c:invertIfNegative val="0"/>
          <c:val>
            <c:numRef>
              <c:f>[0]!DaysTradeCount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504888"/>
        <c:axId val="2089507832"/>
      </c:barChart>
      <c:catAx>
        <c:axId val="2089504888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507832"/>
        <c:crosses val="autoZero"/>
        <c:auto val="1"/>
        <c:lblAlgn val="ctr"/>
        <c:lblOffset val="100"/>
        <c:noMultiLvlLbl val="0"/>
      </c:catAx>
      <c:valAx>
        <c:axId val="20895078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5048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710103535353535"/>
          <c:y val="0.0185672559861735"/>
          <c:w val="0.90012601010101"/>
          <c:h val="0.9195418907265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History'!$BU$1</c:f>
              <c:strCache>
                <c:ptCount val="1"/>
                <c:pt idx="0">
                  <c:v>Day's P/L</c:v>
                </c:pt>
              </c:strCache>
            </c:strRef>
          </c:tx>
          <c:invertIfNegative val="0"/>
          <c:val>
            <c:numRef>
              <c:f>[0]!DaysPLPer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532312"/>
        <c:axId val="2089535256"/>
      </c:barChart>
      <c:catAx>
        <c:axId val="2089532312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535256"/>
        <c:crosses val="autoZero"/>
        <c:auto val="1"/>
        <c:lblAlgn val="ctr"/>
        <c:lblOffset val="100"/>
        <c:noMultiLvlLbl val="0"/>
      </c:catAx>
      <c:valAx>
        <c:axId val="20895352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53231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Execution</a:t>
            </a:r>
            <a:r>
              <a:rPr lang="en-US" baseline="0"/>
              <a:t> Time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1265007671956"/>
          <c:y val="0.0309454266436225"/>
          <c:w val="0.939824972216961"/>
          <c:h val="0.92014154974209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History'!$L$1</c:f>
              <c:strCache>
                <c:ptCount val="1"/>
                <c:pt idx="0">
                  <c:v>Exe Time</c:v>
                </c:pt>
              </c:strCache>
            </c:strRef>
          </c:tx>
          <c:invertIfNegative val="0"/>
          <c:val>
            <c:numRef>
              <c:f>[0]!ExeTime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560488"/>
        <c:axId val="2089563432"/>
      </c:barChart>
      <c:catAx>
        <c:axId val="2089560488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563432"/>
        <c:crosses val="autoZero"/>
        <c:auto val="1"/>
        <c:lblAlgn val="ctr"/>
        <c:lblOffset val="100"/>
        <c:noMultiLvlLbl val="0"/>
      </c:catAx>
      <c:valAx>
        <c:axId val="208956343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5604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539257575757576"/>
          <c:y val="0.0309454266436225"/>
          <c:w val="0.946183838383838"/>
          <c:h val="0.948630591771587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History'!$AL$1</c:f>
              <c:strCache>
                <c:ptCount val="1"/>
                <c:pt idx="0">
                  <c:v>Win Rate</c:v>
                </c:pt>
              </c:strCache>
            </c:strRef>
          </c:tx>
          <c:marker>
            <c:symbol val="none"/>
          </c:marker>
          <c:val>
            <c:numRef>
              <c:f>[0]!WinRate</c:f>
              <c:numCache>
                <c:formatCode>0%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587880"/>
        <c:axId val="2089590824"/>
      </c:lineChart>
      <c:catAx>
        <c:axId val="2089587880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590824"/>
        <c:crosses val="autoZero"/>
        <c:auto val="1"/>
        <c:lblAlgn val="ctr"/>
        <c:lblOffset val="100"/>
        <c:noMultiLvlLbl val="0"/>
      </c:catAx>
      <c:valAx>
        <c:axId val="2089590824"/>
        <c:scaling>
          <c:orientation val="minMax"/>
        </c:scaling>
        <c:delete val="0"/>
        <c:axPos val="l"/>
        <c:numFmt formatCode="0%" sourceLinked="1"/>
        <c:majorTickMark val="out"/>
        <c:minorTickMark val="none"/>
        <c:tickLblPos val="nextTo"/>
        <c:crossAx val="2089587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469448232323232"/>
          <c:y val="0.0185672559861735"/>
          <c:w val="0.940226893939394"/>
          <c:h val="0.951725134435949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History'!$AX$1</c:f>
              <c:strCache>
                <c:ptCount val="1"/>
                <c:pt idx="0">
                  <c:v>Profit Factor</c:v>
                </c:pt>
              </c:strCache>
            </c:strRef>
          </c:tx>
          <c:marker>
            <c:symbol val="none"/>
          </c:marker>
          <c:val>
            <c:numRef>
              <c:f>[0]!ProfitFactor</c:f>
              <c:numCache>
                <c:formatCode>0.00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615480"/>
        <c:axId val="2089618424"/>
      </c:lineChart>
      <c:catAx>
        <c:axId val="2089615480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618424"/>
        <c:crosses val="autoZero"/>
        <c:auto val="1"/>
        <c:lblAlgn val="ctr"/>
        <c:lblOffset val="100"/>
        <c:noMultiLvlLbl val="0"/>
      </c:catAx>
      <c:valAx>
        <c:axId val="2089618424"/>
        <c:scaling>
          <c:orientation val="minMax"/>
          <c:min val="0.0"/>
        </c:scaling>
        <c:delete val="0"/>
        <c:axPos val="l"/>
        <c:numFmt formatCode="0.00" sourceLinked="1"/>
        <c:majorTickMark val="out"/>
        <c:minorTickMark val="none"/>
        <c:tickLblPos val="nextTo"/>
        <c:crossAx val="20896154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469448232323232"/>
          <c:y val="0.030701761866901"/>
          <c:w val="0.953055176767677"/>
          <c:h val="0.94461499625121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History'!$BS$1</c:f>
              <c:strCache>
                <c:ptCount val="1"/>
                <c:pt idx="0">
                  <c:v>Day's Volume</c:v>
                </c:pt>
              </c:strCache>
            </c:strRef>
          </c:tx>
          <c:invertIfNegative val="0"/>
          <c:val>
            <c:numRef>
              <c:f>[0]!DaysVolume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642952"/>
        <c:axId val="2089645896"/>
      </c:barChart>
      <c:catAx>
        <c:axId val="2089642952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645896"/>
        <c:crosses val="autoZero"/>
        <c:auto val="1"/>
        <c:lblAlgn val="ctr"/>
        <c:lblOffset val="100"/>
        <c:noMultiLvlLbl val="0"/>
      </c:catAx>
      <c:valAx>
        <c:axId val="20896458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642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Mean</a:t>
            </a:r>
            <a:r>
              <a:rPr lang="en-US" baseline="0"/>
              <a:t> Duration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48432196969697"/>
          <c:y val="0.0212904535308123"/>
          <c:w val="0.916610694444444"/>
          <c:h val="0.900407037037037"/>
        </c:manualLayout>
      </c:layout>
      <c:lineChart>
        <c:grouping val="standard"/>
        <c:varyColors val="0"/>
        <c:ser>
          <c:idx val="1"/>
          <c:order val="1"/>
          <c:tx>
            <c:strRef>
              <c:f>'Performance History'!$AZ$1</c:f>
              <c:strCache>
                <c:ptCount val="1"/>
                <c:pt idx="0">
                  <c:v>Mean Dur. Loss</c:v>
                </c:pt>
              </c:strCache>
            </c:strRef>
          </c:tx>
          <c:marker>
            <c:symbol val="none"/>
          </c:marker>
          <c:val>
            <c:numRef>
              <c:f>[0]!MeanDurLoss</c:f>
              <c:numCache>
                <c:formatCode>0.0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ser>
          <c:idx val="0"/>
          <c:order val="0"/>
          <c:tx>
            <c:strRef>
              <c:f>'Performance History'!$AY$1</c:f>
              <c:strCache>
                <c:ptCount val="1"/>
                <c:pt idx="0">
                  <c:v>Mean Dur. Win</c:v>
                </c:pt>
              </c:strCache>
            </c:strRef>
          </c:tx>
          <c:marker>
            <c:symbol val="none"/>
          </c:marker>
          <c:val>
            <c:numRef>
              <c:f>[0]!MeanDurWin</c:f>
              <c:numCache>
                <c:formatCode>0.0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676008"/>
        <c:axId val="2089678984"/>
      </c:lineChart>
      <c:catAx>
        <c:axId val="2089676008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678984"/>
        <c:crosses val="autoZero"/>
        <c:auto val="1"/>
        <c:lblAlgn val="ctr"/>
        <c:lblOffset val="100"/>
        <c:noMultiLvlLbl val="0"/>
      </c:catAx>
      <c:valAx>
        <c:axId val="2089678984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208967600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29801767676768"/>
          <c:y val="0.0587963106228827"/>
          <c:w val="0.907965179755004"/>
          <c:h val="0.919998333096704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History'!$AH$1</c:f>
              <c:strCache>
                <c:ptCount val="1"/>
                <c:pt idx="0">
                  <c:v>Cum. % P/L</c:v>
                </c:pt>
              </c:strCache>
            </c:strRef>
          </c:tx>
          <c:marker>
            <c:symbol val="none"/>
          </c:marker>
          <c:val>
            <c:numRef>
              <c:f>[0]!CumPerPL</c:f>
              <c:numCache>
                <c:formatCode>0.0%</c:formatCode>
                <c:ptCount val="1"/>
                <c:pt idx="0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701432"/>
        <c:axId val="2089704440"/>
      </c:lineChart>
      <c:catAx>
        <c:axId val="2089701432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704440"/>
        <c:crosses val="autoZero"/>
        <c:auto val="1"/>
        <c:lblAlgn val="ctr"/>
        <c:lblOffset val="100"/>
        <c:noMultiLvlLbl val="0"/>
      </c:catAx>
      <c:valAx>
        <c:axId val="2089704440"/>
        <c:scaling>
          <c:orientation val="minMax"/>
        </c:scaling>
        <c:delete val="0"/>
        <c:axPos val="l"/>
        <c:numFmt formatCode="0.0%" sourceLinked="1"/>
        <c:majorTickMark val="out"/>
        <c:minorTickMark val="none"/>
        <c:tickLblPos val="nextTo"/>
        <c:crossAx val="208970143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29801767676768"/>
          <c:y val="0.0235185242491531"/>
          <c:w val="0.930605681818182"/>
          <c:h val="0.936252421114138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History'!$AW$1</c:f>
              <c:strCache>
                <c:ptCount val="1"/>
                <c:pt idx="0">
                  <c:v>Mean Per Trade</c:v>
                </c:pt>
              </c:strCache>
            </c:strRef>
          </c:tx>
          <c:marker>
            <c:symbol val="none"/>
          </c:marker>
          <c:val>
            <c:numRef>
              <c:f>[0]!MeanPerTrade</c:f>
              <c:numCache>
                <c:formatCode>0.00%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729624"/>
        <c:axId val="2089732568"/>
      </c:lineChart>
      <c:catAx>
        <c:axId val="2089729624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732568"/>
        <c:crosses val="autoZero"/>
        <c:auto val="1"/>
        <c:lblAlgn val="ctr"/>
        <c:lblOffset val="100"/>
        <c:noMultiLvlLbl val="0"/>
      </c:catAx>
      <c:valAx>
        <c:axId val="2089732568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2089729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Trade</a:t>
            </a:r>
            <a:r>
              <a:rPr lang="en-US" baseline="0"/>
              <a:t> Duration Frequency</a:t>
            </a:r>
            <a:endParaRPr lang="en-US"/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343357323232323"/>
          <c:y val="0.0185672559861735"/>
          <c:w val="0.954265277777778"/>
          <c:h val="0.918469278379454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'Performance History'!$CB$3:$CB$36</c:f>
              <c:numCache>
                <c:formatCode>0</c:formatCode>
                <c:ptCount val="34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 formatCode="&quot;&gt;&quot;#,##0">
                  <c:v>0.0</c:v>
                </c:pt>
              </c:numCache>
            </c:numRef>
          </c:cat>
          <c:val>
            <c:numRef>
              <c:f>'Performance History'!$CC$3:$CC$36</c:f>
              <c:numCache>
                <c:formatCode>General</c:formatCode>
                <c:ptCount val="34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758680"/>
        <c:axId val="2089761688"/>
      </c:barChart>
      <c:catAx>
        <c:axId val="20897586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89761688"/>
        <c:crosses val="autoZero"/>
        <c:auto val="1"/>
        <c:lblAlgn val="ctr"/>
        <c:lblOffset val="100"/>
        <c:noMultiLvlLbl val="0"/>
      </c:catAx>
      <c:valAx>
        <c:axId val="2089761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7586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Trade Size Frequency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391463383838384"/>
          <c:y val="0.055628668525504"/>
          <c:w val="0.940578661616162"/>
          <c:h val="0.84679016734653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'Performance History'!$CD$3:$CD$36</c:f>
              <c:numCache>
                <c:formatCode>0</c:formatCode>
                <c:ptCount val="34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</c:numCache>
            </c:numRef>
          </c:cat>
          <c:val>
            <c:numRef>
              <c:f>'Performance History'!$CE$3:$CE$36</c:f>
              <c:numCache>
                <c:formatCode>General</c:formatCode>
                <c:ptCount val="34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788680"/>
        <c:axId val="2089791688"/>
      </c:barChart>
      <c:catAx>
        <c:axId val="2089788680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2089791688"/>
        <c:crosses val="autoZero"/>
        <c:auto val="1"/>
        <c:lblAlgn val="ctr"/>
        <c:lblOffset val="100"/>
        <c:noMultiLvlLbl val="0"/>
      </c:catAx>
      <c:valAx>
        <c:axId val="20897916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788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Trade P/L Frequency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343357323232323"/>
          <c:y val="0.0185672559861735"/>
          <c:w val="0.953005934343434"/>
          <c:h val="0.867769704622248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numRef>
              <c:f>'Performance History'!$CF$3:$CF$36</c:f>
              <c:numCache>
                <c:formatCode>0.0%</c:formatCode>
                <c:ptCount val="34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</c:numCache>
            </c:numRef>
          </c:cat>
          <c:val>
            <c:numRef>
              <c:f>'Performance History'!$CG$3:$CG$36</c:f>
              <c:numCache>
                <c:formatCode>General</c:formatCode>
                <c:ptCount val="34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189592"/>
        <c:axId val="2089186536"/>
      </c:barChart>
      <c:catAx>
        <c:axId val="2089189592"/>
        <c:scaling>
          <c:orientation val="minMax"/>
        </c:scaling>
        <c:delete val="0"/>
        <c:axPos val="b"/>
        <c:numFmt formatCode="0.0%" sourceLinked="1"/>
        <c:majorTickMark val="out"/>
        <c:minorTickMark val="none"/>
        <c:tickLblPos val="nextTo"/>
        <c:crossAx val="2089186536"/>
        <c:crosses val="autoZero"/>
        <c:auto val="1"/>
        <c:lblAlgn val="ctr"/>
        <c:lblOffset val="100"/>
        <c:noMultiLvlLbl val="0"/>
      </c:catAx>
      <c:valAx>
        <c:axId val="20891865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18959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Trade Duration Sum P/L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29801767676768"/>
          <c:y val="0.0309454266436225"/>
          <c:w val="0.908156186868687"/>
          <c:h val="0.919541890726582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'Performance History'!$CI$3:$CI$36</c:f>
              <c:numCache>
                <c:formatCode>0.00%</c:formatCode>
                <c:ptCount val="34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</c:v>
                </c:pt>
                <c:pt idx="33">
                  <c:v>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160520"/>
        <c:axId val="2089157560"/>
      </c:barChart>
      <c:catAx>
        <c:axId val="2089160520"/>
        <c:scaling>
          <c:orientation val="minMax"/>
        </c:scaling>
        <c:delete val="0"/>
        <c:axPos val="b"/>
        <c:majorTickMark val="out"/>
        <c:minorTickMark val="none"/>
        <c:tickLblPos val="nextTo"/>
        <c:crossAx val="2089157560"/>
        <c:crosses val="autoZero"/>
        <c:auto val="1"/>
        <c:lblAlgn val="ctr"/>
        <c:lblOffset val="100"/>
        <c:noMultiLvlLbl val="0"/>
      </c:catAx>
      <c:valAx>
        <c:axId val="2089157560"/>
        <c:scaling>
          <c:orientation val="minMax"/>
        </c:scaling>
        <c:delete val="0"/>
        <c:axPos val="l"/>
        <c:numFmt formatCode="0.00%" sourceLinked="1"/>
        <c:majorTickMark val="out"/>
        <c:minorTickMark val="none"/>
        <c:tickLblPos val="nextTo"/>
        <c:crossAx val="2089160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469448232323232"/>
          <c:y val="0.0216617986505357"/>
          <c:w val="0.953055176767677"/>
          <c:h val="0.94444444444444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'Performance History'!$R$1</c:f>
              <c:strCache>
                <c:ptCount val="1"/>
                <c:pt idx="0">
                  <c:v>Volume</c:v>
                </c:pt>
              </c:strCache>
            </c:strRef>
          </c:tx>
          <c:invertIfNegative val="0"/>
          <c:val>
            <c:numRef>
              <c:f>[0]!Volume</c:f>
              <c:numCache>
                <c:formatCode>General</c:formatCode>
                <c:ptCount val="1"/>
                <c:pt idx="0">
                  <c:v>1.0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9133656"/>
        <c:axId val="2089130696"/>
      </c:barChart>
      <c:catAx>
        <c:axId val="2089133656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130696"/>
        <c:crosses val="autoZero"/>
        <c:auto val="1"/>
        <c:lblAlgn val="ctr"/>
        <c:lblOffset val="100"/>
        <c:noMultiLvlLbl val="0"/>
      </c:catAx>
      <c:valAx>
        <c:axId val="20891306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208913365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517554292929293"/>
          <c:y val="0.0185672559861735"/>
          <c:w val="0.948244570707071"/>
          <c:h val="0.962865488027653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History'!$AM$1</c:f>
              <c:strCache>
                <c:ptCount val="1"/>
                <c:pt idx="0">
                  <c:v>Mean / Trade P.</c:v>
                </c:pt>
              </c:strCache>
            </c:strRef>
          </c:tx>
          <c:marker>
            <c:symbol val="none"/>
          </c:marker>
          <c:val>
            <c:numRef>
              <c:f>[0]!MeanPerTradePips</c:f>
              <c:numCache>
                <c:formatCode>0.00</c:formatCode>
                <c:ptCount val="29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105400"/>
        <c:axId val="2089102440"/>
      </c:lineChart>
      <c:catAx>
        <c:axId val="2089105400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102440"/>
        <c:crosses val="autoZero"/>
        <c:auto val="1"/>
        <c:lblAlgn val="ctr"/>
        <c:lblOffset val="100"/>
        <c:noMultiLvlLbl val="0"/>
      </c:catAx>
      <c:valAx>
        <c:axId val="2089102440"/>
        <c:scaling>
          <c:orientation val="minMax"/>
        </c:scaling>
        <c:delete val="0"/>
        <c:axPos val="l"/>
        <c:numFmt formatCode="0.00" sourceLinked="1"/>
        <c:majorTickMark val="out"/>
        <c:minorTickMark val="none"/>
        <c:tickLblPos val="nextTo"/>
        <c:crossAx val="2089105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31111111111111"/>
          <c:y val="0.0280663210711855"/>
          <c:w val="0.907965179755004"/>
          <c:h val="0.91911884117042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History'!$AG$1</c:f>
              <c:strCache>
                <c:ptCount val="1"/>
                <c:pt idx="0">
                  <c:v>Cum. $ P/L</c:v>
                </c:pt>
              </c:strCache>
            </c:strRef>
          </c:tx>
          <c:marker>
            <c:symbol val="none"/>
          </c:marker>
          <c:val>
            <c:numRef>
              <c:f>[0]!CumUSDPL</c:f>
              <c:numCache>
                <c:formatCode>"$"#,##0.00</c:formatCode>
                <c:ptCount val="1"/>
                <c:pt idx="0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077864"/>
        <c:axId val="2089074840"/>
      </c:lineChart>
      <c:catAx>
        <c:axId val="2089077864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074840"/>
        <c:crosses val="autoZero"/>
        <c:auto val="1"/>
        <c:lblAlgn val="ctr"/>
        <c:lblOffset val="100"/>
        <c:noMultiLvlLbl val="0"/>
      </c:catAx>
      <c:valAx>
        <c:axId val="2089074840"/>
        <c:scaling>
          <c:orientation val="minMax"/>
        </c:scaling>
        <c:delete val="0"/>
        <c:axPos val="l"/>
        <c:numFmt formatCode="&quot;$&quot;#,##0.00" sourceLinked="1"/>
        <c:majorTickMark val="out"/>
        <c:minorTickMark val="none"/>
        <c:tickLblPos val="nextTo"/>
        <c:crossAx val="2089077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0629801767676768"/>
          <c:y val="0.0587963106228827"/>
          <c:w val="0.907965179755004"/>
          <c:h val="0.919998333096704"/>
        </c:manualLayout>
      </c:layout>
      <c:lineChart>
        <c:grouping val="standard"/>
        <c:varyColors val="0"/>
        <c:ser>
          <c:idx val="0"/>
          <c:order val="0"/>
          <c:tx>
            <c:strRef>
              <c:f>'Performance History'!$AI$1</c:f>
              <c:strCache>
                <c:ptCount val="1"/>
                <c:pt idx="0">
                  <c:v>Cum. Pip P/L</c:v>
                </c:pt>
              </c:strCache>
            </c:strRef>
          </c:tx>
          <c:marker>
            <c:symbol val="none"/>
          </c:marker>
          <c:val>
            <c:numRef>
              <c:f>[0]!CumPipPL</c:f>
              <c:numCache>
                <c:formatCode>0.0</c:formatCode>
                <c:ptCount val="1"/>
                <c:pt idx="0">
                  <c:v>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89050424"/>
        <c:axId val="2089047400"/>
      </c:lineChart>
      <c:catAx>
        <c:axId val="2089050424"/>
        <c:scaling>
          <c:orientation val="minMax"/>
        </c:scaling>
        <c:delete val="1"/>
        <c:axPos val="b"/>
        <c:majorTickMark val="out"/>
        <c:minorTickMark val="none"/>
        <c:tickLblPos val="nextTo"/>
        <c:crossAx val="2089047400"/>
        <c:crosses val="autoZero"/>
        <c:auto val="1"/>
        <c:lblAlgn val="ctr"/>
        <c:lblOffset val="100"/>
        <c:noMultiLvlLbl val="0"/>
      </c:catAx>
      <c:valAx>
        <c:axId val="2089047400"/>
        <c:scaling>
          <c:orientation val="minMax"/>
        </c:scaling>
        <c:delete val="0"/>
        <c:axPos val="l"/>
        <c:numFmt formatCode="0.0" sourceLinked="1"/>
        <c:majorTickMark val="out"/>
        <c:minorTickMark val="none"/>
        <c:tickLblPos val="nextTo"/>
        <c:crossAx val="2089050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hart" Target="../charts/chart9.xml"/><Relationship Id="rId20" Type="http://schemas.openxmlformats.org/officeDocument/2006/relationships/chart" Target="../charts/chart20.xml"/><Relationship Id="rId21" Type="http://schemas.openxmlformats.org/officeDocument/2006/relationships/chart" Target="../charts/chart21.xml"/><Relationship Id="rId10" Type="http://schemas.openxmlformats.org/officeDocument/2006/relationships/chart" Target="../charts/chart10.xml"/><Relationship Id="rId11" Type="http://schemas.openxmlformats.org/officeDocument/2006/relationships/chart" Target="../charts/chart11.xml"/><Relationship Id="rId12" Type="http://schemas.openxmlformats.org/officeDocument/2006/relationships/chart" Target="../charts/chart12.xml"/><Relationship Id="rId13" Type="http://schemas.openxmlformats.org/officeDocument/2006/relationships/chart" Target="../charts/chart13.xml"/><Relationship Id="rId14" Type="http://schemas.openxmlformats.org/officeDocument/2006/relationships/chart" Target="../charts/chart14.xml"/><Relationship Id="rId15" Type="http://schemas.openxmlformats.org/officeDocument/2006/relationships/chart" Target="../charts/chart15.xml"/><Relationship Id="rId16" Type="http://schemas.openxmlformats.org/officeDocument/2006/relationships/chart" Target="../charts/chart16.xml"/><Relationship Id="rId17" Type="http://schemas.openxmlformats.org/officeDocument/2006/relationships/chart" Target="../charts/chart17.xml"/><Relationship Id="rId18" Type="http://schemas.openxmlformats.org/officeDocument/2006/relationships/chart" Target="../charts/chart18.xml"/><Relationship Id="rId19" Type="http://schemas.openxmlformats.org/officeDocument/2006/relationships/chart" Target="../charts/chart19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5" Type="http://schemas.openxmlformats.org/officeDocument/2006/relationships/chart" Target="../charts/chart5.xml"/><Relationship Id="rId6" Type="http://schemas.openxmlformats.org/officeDocument/2006/relationships/chart" Target="../charts/chart6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44</xdr:col>
      <xdr:colOff>11001</xdr:colOff>
      <xdr:row>86</xdr:row>
      <xdr:rowOff>41898</xdr:rowOff>
    </xdr:to>
    <xdr:grpSp>
      <xdr:nvGrpSpPr>
        <xdr:cNvPr id="2" name="Group 1"/>
        <xdr:cNvGrpSpPr/>
      </xdr:nvGrpSpPr>
      <xdr:grpSpPr>
        <a:xfrm>
          <a:off x="0" y="0"/>
          <a:ext cx="47509001" cy="16424898"/>
          <a:chOff x="0" y="0"/>
          <a:chExt cx="47509001" cy="16424898"/>
        </a:xfrm>
      </xdr:grpSpPr>
      <xdr:graphicFrame macro="">
        <xdr:nvGraphicFramePr>
          <xdr:cNvPr id="4" name="Chart 3"/>
          <xdr:cNvGraphicFramePr>
            <a:graphicFrameLocks/>
          </xdr:cNvGraphicFramePr>
        </xdr:nvGraphicFramePr>
        <xdr:xfrm>
          <a:off x="1" y="4100201"/>
          <a:ext cx="7920000" cy="41166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5" name="Chart 4"/>
          <xdr:cNvGraphicFramePr>
            <a:graphicFrameLocks/>
          </xdr:cNvGraphicFramePr>
        </xdr:nvGraphicFramePr>
        <xdr:xfrm>
          <a:off x="7920000" y="4103999"/>
          <a:ext cx="7920000" cy="4112901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graphicFrame macro="">
        <xdr:nvGraphicFramePr>
          <xdr:cNvPr id="8" name="Chart 7"/>
          <xdr:cNvGraphicFramePr>
            <a:graphicFrameLocks/>
          </xdr:cNvGraphicFramePr>
        </xdr:nvGraphicFramePr>
        <xdr:xfrm>
          <a:off x="15829001" y="4100201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9" name="Chart 8"/>
          <xdr:cNvGraphicFramePr>
            <a:graphicFrameLocks/>
          </xdr:cNvGraphicFramePr>
        </xdr:nvGraphicFramePr>
        <xdr:xfrm>
          <a:off x="1" y="821690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  <xdr:graphicFrame macro="">
        <xdr:nvGraphicFramePr>
          <xdr:cNvPr id="11" name="Chart 10"/>
          <xdr:cNvGraphicFramePr>
            <a:graphicFrameLocks/>
          </xdr:cNvGraphicFramePr>
        </xdr:nvGraphicFramePr>
        <xdr:xfrm>
          <a:off x="15829000" y="12320899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5"/>
          </a:graphicData>
        </a:graphic>
      </xdr:graphicFrame>
      <xdr:graphicFrame macro="">
        <xdr:nvGraphicFramePr>
          <xdr:cNvPr id="14" name="Chart 13"/>
          <xdr:cNvGraphicFramePr>
            <a:graphicFrameLocks/>
          </xdr:cNvGraphicFramePr>
        </xdr:nvGraphicFramePr>
        <xdr:xfrm>
          <a:off x="15829001" y="821690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6"/>
          </a:graphicData>
        </a:graphic>
      </xdr:graphicFrame>
      <xdr:graphicFrame macro="">
        <xdr:nvGraphicFramePr>
          <xdr:cNvPr id="10" name="Chart 9"/>
          <xdr:cNvGraphicFramePr/>
        </xdr:nvGraphicFramePr>
        <xdr:xfrm>
          <a:off x="1" y="12320899"/>
          <a:ext cx="7924799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7"/>
          </a:graphicData>
        </a:graphic>
      </xdr:graphicFrame>
      <xdr:graphicFrame macro="">
        <xdr:nvGraphicFramePr>
          <xdr:cNvPr id="16" name="Chart 15"/>
          <xdr:cNvGraphicFramePr>
            <a:graphicFrameLocks/>
          </xdr:cNvGraphicFramePr>
        </xdr:nvGraphicFramePr>
        <xdr:xfrm>
          <a:off x="23749000" y="12320899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graphicFrame macro="">
        <xdr:nvGraphicFramePr>
          <xdr:cNvPr id="17" name="Chart 16"/>
          <xdr:cNvGraphicFramePr>
            <a:graphicFrameLocks/>
          </xdr:cNvGraphicFramePr>
        </xdr:nvGraphicFramePr>
        <xdr:xfrm>
          <a:off x="23766501" y="820420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graphicFrame macro="">
        <xdr:nvGraphicFramePr>
          <xdr:cNvPr id="3" name="Chart 2"/>
          <xdr:cNvGraphicFramePr>
            <a:graphicFrameLocks/>
          </xdr:cNvGraphicFramePr>
        </xdr:nvGraphicFramePr>
        <xdr:xfrm>
          <a:off x="15829001" y="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graphicFrame macro="">
        <xdr:nvGraphicFramePr>
          <xdr:cNvPr id="6" name="Chart 5"/>
          <xdr:cNvGraphicFramePr>
            <a:graphicFrameLocks/>
          </xdr:cNvGraphicFramePr>
        </xdr:nvGraphicFramePr>
        <xdr:xfrm>
          <a:off x="0" y="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graphicFrame macro="">
        <xdr:nvGraphicFramePr>
          <xdr:cNvPr id="7" name="Chart 6"/>
          <xdr:cNvGraphicFramePr>
            <a:graphicFrameLocks/>
          </xdr:cNvGraphicFramePr>
        </xdr:nvGraphicFramePr>
        <xdr:xfrm>
          <a:off x="7920000" y="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2"/>
          </a:graphicData>
        </a:graphic>
      </xdr:graphicFrame>
      <xdr:graphicFrame macro="">
        <xdr:nvGraphicFramePr>
          <xdr:cNvPr id="15" name="Chart 14"/>
          <xdr:cNvGraphicFramePr>
            <a:graphicFrameLocks/>
          </xdr:cNvGraphicFramePr>
        </xdr:nvGraphicFramePr>
        <xdr:xfrm>
          <a:off x="23749001" y="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3"/>
          </a:graphicData>
        </a:graphic>
      </xdr:graphicFrame>
      <xdr:graphicFrame macro="">
        <xdr:nvGraphicFramePr>
          <xdr:cNvPr id="18" name="Chart 17"/>
          <xdr:cNvGraphicFramePr>
            <a:graphicFrameLocks/>
          </xdr:cNvGraphicFramePr>
        </xdr:nvGraphicFramePr>
        <xdr:xfrm>
          <a:off x="31673801" y="4112901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4"/>
          </a:graphicData>
        </a:graphic>
      </xdr:graphicFrame>
      <xdr:graphicFrame macro="">
        <xdr:nvGraphicFramePr>
          <xdr:cNvPr id="19" name="Chart 18"/>
          <xdr:cNvGraphicFramePr>
            <a:graphicFrameLocks/>
          </xdr:cNvGraphicFramePr>
        </xdr:nvGraphicFramePr>
        <xdr:xfrm>
          <a:off x="31673801" y="821690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5"/>
          </a:graphicData>
        </a:graphic>
      </xdr:graphicFrame>
      <xdr:graphicFrame macro="">
        <xdr:nvGraphicFramePr>
          <xdr:cNvPr id="20" name="Chart 19"/>
          <xdr:cNvGraphicFramePr>
            <a:graphicFrameLocks/>
          </xdr:cNvGraphicFramePr>
        </xdr:nvGraphicFramePr>
        <xdr:xfrm>
          <a:off x="31669001" y="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6"/>
          </a:graphicData>
        </a:graphic>
      </xdr:graphicFrame>
      <xdr:graphicFrame macro="">
        <xdr:nvGraphicFramePr>
          <xdr:cNvPr id="21" name="Chart 20"/>
          <xdr:cNvGraphicFramePr>
            <a:graphicFrameLocks/>
          </xdr:cNvGraphicFramePr>
        </xdr:nvGraphicFramePr>
        <xdr:xfrm>
          <a:off x="31673801" y="12320899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7"/>
          </a:graphicData>
        </a:graphic>
      </xdr:graphicFrame>
      <xdr:graphicFrame macro="">
        <xdr:nvGraphicFramePr>
          <xdr:cNvPr id="22" name="Chart 21"/>
          <xdr:cNvGraphicFramePr>
            <a:graphicFrameLocks/>
          </xdr:cNvGraphicFramePr>
        </xdr:nvGraphicFramePr>
        <xdr:xfrm>
          <a:off x="39589001" y="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8"/>
          </a:graphicData>
        </a:graphic>
      </xdr:graphicFrame>
      <xdr:graphicFrame macro="">
        <xdr:nvGraphicFramePr>
          <xdr:cNvPr id="23" name="Chart 22"/>
          <xdr:cNvGraphicFramePr>
            <a:graphicFrameLocks/>
          </xdr:cNvGraphicFramePr>
        </xdr:nvGraphicFramePr>
        <xdr:xfrm>
          <a:off x="23766501" y="4112901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9"/>
          </a:graphicData>
        </a:graphic>
      </xdr:graphicFrame>
      <xdr:graphicFrame macro="">
        <xdr:nvGraphicFramePr>
          <xdr:cNvPr id="26" name="Chart 25"/>
          <xdr:cNvGraphicFramePr>
            <a:graphicFrameLocks/>
          </xdr:cNvGraphicFramePr>
        </xdr:nvGraphicFramePr>
        <xdr:xfrm>
          <a:off x="7909000" y="8204200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0"/>
          </a:graphicData>
        </a:graphic>
      </xdr:graphicFrame>
      <xdr:graphicFrame macro="">
        <xdr:nvGraphicFramePr>
          <xdr:cNvPr id="24" name="Chart 23"/>
          <xdr:cNvGraphicFramePr>
            <a:graphicFrameLocks/>
          </xdr:cNvGraphicFramePr>
        </xdr:nvGraphicFramePr>
        <xdr:xfrm>
          <a:off x="7924800" y="12320899"/>
          <a:ext cx="7920000" cy="41039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1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G3:AG1000"/>
  <sheetViews>
    <sheetView workbookViewId="0">
      <selection activeCell="AM36" sqref="AM36"/>
    </sheetView>
  </sheetViews>
  <sheetFormatPr baseColWidth="10" defaultColWidth="12.140625" defaultRowHeight="15" x14ac:dyDescent="0"/>
  <cols>
    <col min="1" max="16384" width="12.140625" style="21"/>
  </cols>
  <sheetData>
    <row r="3" spans="33:33">
      <c r="AG3" s="21" t="str">
        <f>IF(AC3="","",IF(AND(ISNUMBER(MATCH(P3,#REF!,0))=TRUE,#REF!=1),AE3+AG2+VLOOKUP(P3,#REF!,3,FALSE),AE3+AG2))</f>
        <v/>
      </c>
    </row>
    <row r="4" spans="33:33">
      <c r="AG4" s="21" t="str">
        <f>IF(AC4="","",IF(AND(ISNUMBER(MATCH(P4,#REF!,0))=TRUE,#REF!=1),AE4+AG3+VLOOKUP(P4,#REF!,3,FALSE),AE4+AG3))</f>
        <v/>
      </c>
    </row>
    <row r="5" spans="33:33">
      <c r="AG5" s="21" t="str">
        <f>IF(AC5="","",IF(AND(ISNUMBER(MATCH(P5,#REF!,0))=TRUE,#REF!=1),AE5+AG4+VLOOKUP(P5,#REF!,3,FALSE),AE5+AG4))</f>
        <v/>
      </c>
    </row>
    <row r="6" spans="33:33">
      <c r="AG6" s="21" t="str">
        <f>IF(AC6="","",IF(AND(ISNUMBER(MATCH(P6,#REF!,0))=TRUE,#REF!=1),AE6+AG5+VLOOKUP(P6,#REF!,3,FALSE),AE6+AG5))</f>
        <v/>
      </c>
    </row>
    <row r="7" spans="33:33">
      <c r="AG7" s="21" t="str">
        <f>IF(AC7="","",IF(AND(ISNUMBER(MATCH(P7,#REF!,0))=TRUE,#REF!=1),AE7+AG6+VLOOKUP(P7,#REF!,3,FALSE),AE7+AG6))</f>
        <v/>
      </c>
    </row>
    <row r="8" spans="33:33">
      <c r="AG8" s="21" t="str">
        <f>IF(AC8="","",IF(AND(ISNUMBER(MATCH(P8,#REF!,0))=TRUE,#REF!=1),AE8+AG7+VLOOKUP(P8,#REF!,3,FALSE),AE8+AG7))</f>
        <v/>
      </c>
    </row>
    <row r="9" spans="33:33">
      <c r="AG9" s="21" t="str">
        <f>IF(AC9="","",IF(AND(ISNUMBER(MATCH(P9,#REF!,0))=TRUE,#REF!=1),AE9+AG8+VLOOKUP(P9,#REF!,3,FALSE),AE9+AG8))</f>
        <v/>
      </c>
    </row>
    <row r="10" spans="33:33">
      <c r="AG10" s="21" t="str">
        <f>IF(AC10="","",IF(AND(ISNUMBER(MATCH(P10,#REF!,0))=TRUE,#REF!=1),AE10+AG9+VLOOKUP(P10,#REF!,3,FALSE),AE10+AG9))</f>
        <v/>
      </c>
    </row>
    <row r="11" spans="33:33">
      <c r="AG11" s="21" t="str">
        <f>IF(AC11="","",IF(AND(ISNUMBER(MATCH(P11,#REF!,0))=TRUE,#REF!=1),AE11+AG10+VLOOKUP(P11,#REF!,3,FALSE),AE11+AG10))</f>
        <v/>
      </c>
    </row>
    <row r="12" spans="33:33">
      <c r="AG12" s="21" t="str">
        <f>IF(AC12="","",IF(AND(ISNUMBER(MATCH(P12,#REF!,0))=TRUE,#REF!=1),AE12+AG11+VLOOKUP(P12,#REF!,3,FALSE),AE12+AG11))</f>
        <v/>
      </c>
    </row>
    <row r="13" spans="33:33">
      <c r="AG13" s="21" t="str">
        <f>IF(AC13="","",IF(AND(ISNUMBER(MATCH(P13,#REF!,0))=TRUE,#REF!=1),AE13+AG12+VLOOKUP(P13,#REF!,3,FALSE),AE13+AG12))</f>
        <v/>
      </c>
    </row>
    <row r="14" spans="33:33">
      <c r="AG14" s="21" t="str">
        <f>IF(AC14="","",IF(AND(ISNUMBER(MATCH(P14,#REF!,0))=TRUE,#REF!=1),AE14+AG13+VLOOKUP(P14,#REF!,3,FALSE),AE14+AG13))</f>
        <v/>
      </c>
    </row>
    <row r="15" spans="33:33">
      <c r="AG15" s="21" t="str">
        <f>IF(AC15="","",IF(AND(ISNUMBER(MATCH(P15,#REF!,0))=TRUE,#REF!=1),AE15+AG14+VLOOKUP(P15,#REF!,3,FALSE),AE15+AG14))</f>
        <v/>
      </c>
    </row>
    <row r="16" spans="33:33">
      <c r="AG16" s="21" t="str">
        <f>IF(AC16="","",IF(AND(ISNUMBER(MATCH(P16,#REF!,0))=TRUE,#REF!=1),AE16+AG15+VLOOKUP(P16,#REF!,3,FALSE),AE16+AG15))</f>
        <v/>
      </c>
    </row>
    <row r="17" spans="33:33">
      <c r="AG17" s="21" t="str">
        <f>IF(AC17="","",IF(AND(ISNUMBER(MATCH(P17,#REF!,0))=TRUE,#REF!=1),AE17+AG16+VLOOKUP(P17,#REF!,3,FALSE),AE17+AG16))</f>
        <v/>
      </c>
    </row>
    <row r="18" spans="33:33">
      <c r="AG18" s="21" t="str">
        <f>IF(AC18="","",IF(AND(ISNUMBER(MATCH(P18,#REF!,0))=TRUE,#REF!=1),AE18+AG17+VLOOKUP(P18,#REF!,3,FALSE),AE18+AG17))</f>
        <v/>
      </c>
    </row>
    <row r="19" spans="33:33">
      <c r="AG19" s="21" t="str">
        <f>IF(AC19="","",IF(AND(ISNUMBER(MATCH(P19,#REF!,0))=TRUE,#REF!=1),AE19+AG18+VLOOKUP(P19,#REF!,3,FALSE),AE19+AG18))</f>
        <v/>
      </c>
    </row>
    <row r="20" spans="33:33">
      <c r="AG20" s="21" t="str">
        <f>IF(AC20="","",IF(AND(ISNUMBER(MATCH(P20,#REF!,0))=TRUE,#REF!=1),AE20+AG19+VLOOKUP(P20,#REF!,3,FALSE),AE20+AG19))</f>
        <v/>
      </c>
    </row>
    <row r="21" spans="33:33">
      <c r="AG21" s="21" t="str">
        <f>IF(AC21="","",IF(AND(ISNUMBER(MATCH(P21,#REF!,0))=TRUE,#REF!=1),AE21+AG20+VLOOKUP(P21,#REF!,3,FALSE),AE21+AG20))</f>
        <v/>
      </c>
    </row>
    <row r="22" spans="33:33">
      <c r="AG22" s="21" t="str">
        <f>IF(AC22="","",IF(AND(ISNUMBER(MATCH(P22,#REF!,0))=TRUE,#REF!=1),AE22+AG21+VLOOKUP(P22,#REF!,3,FALSE),AE22+AG21))</f>
        <v/>
      </c>
    </row>
    <row r="23" spans="33:33">
      <c r="AG23" s="21" t="str">
        <f>IF(AC23="","",IF(AND(ISNUMBER(MATCH(P23,#REF!,0))=TRUE,#REF!=1),AE23+AG22+VLOOKUP(P23,#REF!,3,FALSE),AE23+AG22))</f>
        <v/>
      </c>
    </row>
    <row r="24" spans="33:33">
      <c r="AG24" s="21" t="str">
        <f>IF(AC24="","",IF(AND(ISNUMBER(MATCH(P24,#REF!,0))=TRUE,#REF!=1),AE24+AG23+VLOOKUP(P24,#REF!,3,FALSE),AE24+AG23))</f>
        <v/>
      </c>
    </row>
    <row r="25" spans="33:33">
      <c r="AG25" s="21" t="str">
        <f>IF(AC25="","",IF(AND(ISNUMBER(MATCH(P25,#REF!,0))=TRUE,#REF!=1),AE25+AG24+VLOOKUP(P25,#REF!,3,FALSE),AE25+AG24))</f>
        <v/>
      </c>
    </row>
    <row r="26" spans="33:33">
      <c r="AG26" s="21" t="str">
        <f>IF(AC26="","",IF(AND(ISNUMBER(MATCH(P26,#REF!,0))=TRUE,#REF!=1),AE26+AG25+VLOOKUP(P26,#REF!,3,FALSE),AE26+AG25))</f>
        <v/>
      </c>
    </row>
    <row r="27" spans="33:33">
      <c r="AG27" s="21" t="str">
        <f>IF(AC27="","",IF(AND(ISNUMBER(MATCH(P27,#REF!,0))=TRUE,#REF!=1),AE27+AG26+VLOOKUP(P27,#REF!,3,FALSE),AE27+AG26))</f>
        <v/>
      </c>
    </row>
    <row r="28" spans="33:33">
      <c r="AG28" s="21" t="str">
        <f>IF(AC28="","",IF(AND(ISNUMBER(MATCH(P28,#REF!,0))=TRUE,#REF!=1),AE28+AG27+VLOOKUP(P28,#REF!,3,FALSE),AE28+AG27))</f>
        <v/>
      </c>
    </row>
    <row r="29" spans="33:33">
      <c r="AG29" s="21" t="str">
        <f>IF(AC29="","",IF(AND(ISNUMBER(MATCH(P29,#REF!,0))=TRUE,#REF!=1),AE29+AG28+VLOOKUP(P29,#REF!,3,FALSE),AE29+AG28))</f>
        <v/>
      </c>
    </row>
    <row r="30" spans="33:33">
      <c r="AG30" s="21" t="str">
        <f>IF(AC30="","",IF(AND(ISNUMBER(MATCH(P30,#REF!,0))=TRUE,#REF!=1),AE30+AG29+VLOOKUP(P30,#REF!,3,FALSE),AE30+AG29))</f>
        <v/>
      </c>
    </row>
    <row r="31" spans="33:33">
      <c r="AG31" s="21" t="str">
        <f>IF(AC31="","",IF(AND(ISNUMBER(MATCH(P31,#REF!,0))=TRUE,#REF!=1),AE31+AG30+VLOOKUP(P31,#REF!,3,FALSE),AE31+AG30))</f>
        <v/>
      </c>
    </row>
    <row r="32" spans="33:33">
      <c r="AG32" s="21" t="str">
        <f>IF(AC32="","",IF(AND(ISNUMBER(MATCH(P32,#REF!,0))=TRUE,#REF!=1),AE32+AG31+VLOOKUP(P32,#REF!,3,FALSE),AE32+AG31))</f>
        <v/>
      </c>
    </row>
    <row r="33" spans="33:33">
      <c r="AG33" s="21" t="str">
        <f>IF(AC33="","",IF(AND(ISNUMBER(MATCH(P33,#REF!,0))=TRUE,#REF!=1),AE33+AG32+VLOOKUP(P33,#REF!,3,FALSE),AE33+AG32))</f>
        <v/>
      </c>
    </row>
    <row r="34" spans="33:33">
      <c r="AG34" s="21" t="str">
        <f>IF(AC34="","",IF(AND(ISNUMBER(MATCH(P34,#REF!,0))=TRUE,#REF!=1),AE34+AG33+VLOOKUP(P34,#REF!,3,FALSE),AE34+AG33))</f>
        <v/>
      </c>
    </row>
    <row r="35" spans="33:33">
      <c r="AG35" s="21" t="str">
        <f>IF(AC35="","",IF(AND(ISNUMBER(MATCH(P35,#REF!,0))=TRUE,#REF!=1),AE35+AG34+VLOOKUP(P35,#REF!,3,FALSE),AE35+AG34))</f>
        <v/>
      </c>
    </row>
    <row r="36" spans="33:33">
      <c r="AG36" s="21" t="str">
        <f>IF(AC36="","",IF(AND(ISNUMBER(MATCH(P36,#REF!,0))=TRUE,#REF!=1),AE36+AG35+VLOOKUP(P36,#REF!,3,FALSE),AE36+AG35))</f>
        <v/>
      </c>
    </row>
    <row r="37" spans="33:33">
      <c r="AG37" s="21" t="str">
        <f>IF(AC37="","",IF(AND(ISNUMBER(MATCH(P37,#REF!,0))=TRUE,#REF!=1),AE37+AG36+VLOOKUP(P37,#REF!,3,FALSE),AE37+AG36))</f>
        <v/>
      </c>
    </row>
    <row r="38" spans="33:33">
      <c r="AG38" s="21" t="str">
        <f>IF(AC38="","",IF(AND(ISNUMBER(MATCH(P38,#REF!,0))=TRUE,#REF!=1),AE38+AG37+VLOOKUP(P38,#REF!,3,FALSE),AE38+AG37))</f>
        <v/>
      </c>
    </row>
    <row r="39" spans="33:33">
      <c r="AG39" s="21" t="str">
        <f>IF(AC39="","",IF(AND(ISNUMBER(MATCH(P39,#REF!,0))=TRUE,#REF!=1),AE39+AG38+VLOOKUP(P39,#REF!,3,FALSE),AE39+AG38))</f>
        <v/>
      </c>
    </row>
    <row r="40" spans="33:33">
      <c r="AG40" s="21" t="str">
        <f>IF(AC40="","",IF(AND(ISNUMBER(MATCH(P40,#REF!,0))=TRUE,#REF!=1),AE40+AG39+VLOOKUP(P40,#REF!,3,FALSE),AE40+AG39))</f>
        <v/>
      </c>
    </row>
    <row r="41" spans="33:33">
      <c r="AG41" s="21" t="str">
        <f>IF(AC41="","",IF(AND(ISNUMBER(MATCH(P41,#REF!,0))=TRUE,#REF!=1),AE41+AG40+VLOOKUP(P41,#REF!,3,FALSE),AE41+AG40))</f>
        <v/>
      </c>
    </row>
    <row r="42" spans="33:33">
      <c r="AG42" s="21" t="str">
        <f>IF(AC42="","",IF(AND(ISNUMBER(MATCH(P42,#REF!,0))=TRUE,#REF!=1),AE42+AG41+VLOOKUP(P42,#REF!,3,FALSE),AE42+AG41))</f>
        <v/>
      </c>
    </row>
    <row r="43" spans="33:33">
      <c r="AG43" s="21" t="str">
        <f>IF(AC43="","",IF(AND(ISNUMBER(MATCH(P43,#REF!,0))=TRUE,#REF!=1),AE43+AG42+VLOOKUP(P43,#REF!,3,FALSE),AE43+AG42))</f>
        <v/>
      </c>
    </row>
    <row r="44" spans="33:33">
      <c r="AG44" s="21" t="str">
        <f>IF(AC44="","",IF(AND(ISNUMBER(MATCH(P44,#REF!,0))=TRUE,#REF!=1),AE44+AG43+VLOOKUP(P44,#REF!,3,FALSE),AE44+AG43))</f>
        <v/>
      </c>
    </row>
    <row r="45" spans="33:33">
      <c r="AG45" s="21" t="str">
        <f>IF(AC45="","",IF(AND(ISNUMBER(MATCH(P45,#REF!,0))=TRUE,#REF!=1),AE45+AG44+VLOOKUP(P45,#REF!,3,FALSE),AE45+AG44))</f>
        <v/>
      </c>
    </row>
    <row r="46" spans="33:33">
      <c r="AG46" s="21" t="str">
        <f>IF(AC46="","",IF(AND(ISNUMBER(MATCH(P46,#REF!,0))=TRUE,#REF!=1),AE46+AG45+VLOOKUP(P46,#REF!,3,FALSE),AE46+AG45))</f>
        <v/>
      </c>
    </row>
    <row r="47" spans="33:33">
      <c r="AG47" s="21" t="str">
        <f>IF(AC47="","",IF(AND(ISNUMBER(MATCH(P47,#REF!,0))=TRUE,#REF!=1),AE47+AG46+VLOOKUP(P47,#REF!,3,FALSE),AE47+AG46))</f>
        <v/>
      </c>
    </row>
    <row r="48" spans="33:33">
      <c r="AG48" s="21" t="str">
        <f>IF(AC48="","",IF(AND(ISNUMBER(MATCH(P48,#REF!,0))=TRUE,#REF!=1),AE48+AG47+VLOOKUP(P48,#REF!,3,FALSE),AE48+AG47))</f>
        <v/>
      </c>
    </row>
    <row r="49" spans="33:33">
      <c r="AG49" s="21" t="str">
        <f>IF(AC49="","",IF(AND(ISNUMBER(MATCH(P49,#REF!,0))=TRUE,#REF!=1),AE49+AG48+VLOOKUP(P49,#REF!,3,FALSE),AE49+AG48))</f>
        <v/>
      </c>
    </row>
    <row r="50" spans="33:33">
      <c r="AG50" s="21" t="str">
        <f>IF(AC50="","",IF(AND(ISNUMBER(MATCH(P50,#REF!,0))=TRUE,#REF!=1),AE50+AG49+VLOOKUP(P50,#REF!,3,FALSE),AE50+AG49))</f>
        <v/>
      </c>
    </row>
    <row r="51" spans="33:33">
      <c r="AG51" s="21" t="str">
        <f>IF(AC51="","",IF(AND(ISNUMBER(MATCH(P51,#REF!,0))=TRUE,#REF!=1),AE51+AG50+VLOOKUP(P51,#REF!,3,FALSE),AE51+AG50))</f>
        <v/>
      </c>
    </row>
    <row r="52" spans="33:33">
      <c r="AG52" s="21" t="str">
        <f>IF(AC52="","",IF(AND(ISNUMBER(MATCH(P52,#REF!,0))=TRUE,#REF!=1),AE52+AG51+VLOOKUP(P52,#REF!,3,FALSE),AE52+AG51))</f>
        <v/>
      </c>
    </row>
    <row r="53" spans="33:33">
      <c r="AG53" s="21" t="str">
        <f>IF(AC53="","",IF(AND(ISNUMBER(MATCH(P53,#REF!,0))=TRUE,#REF!=1),AE53+AG52+VLOOKUP(P53,#REF!,3,FALSE),AE53+AG52))</f>
        <v/>
      </c>
    </row>
    <row r="54" spans="33:33">
      <c r="AG54" s="21" t="str">
        <f>IF(AC54="","",IF(AND(ISNUMBER(MATCH(P54,#REF!,0))=TRUE,#REF!=1),AE54+AG53+VLOOKUP(P54,#REF!,3,FALSE),AE54+AG53))</f>
        <v/>
      </c>
    </row>
    <row r="55" spans="33:33">
      <c r="AG55" s="21" t="str">
        <f>IF(AC55="","",IF(AND(ISNUMBER(MATCH(P55,#REF!,0))=TRUE,#REF!=1),AE55+AG54+VLOOKUP(P55,#REF!,3,FALSE),AE55+AG54))</f>
        <v/>
      </c>
    </row>
    <row r="56" spans="33:33">
      <c r="AG56" s="21" t="str">
        <f>IF(AC56="","",IF(AND(ISNUMBER(MATCH(P56,#REF!,0))=TRUE,#REF!=1),AE56+AG55+VLOOKUP(P56,#REF!,3,FALSE),AE56+AG55))</f>
        <v/>
      </c>
    </row>
    <row r="57" spans="33:33">
      <c r="AG57" s="21" t="str">
        <f>IF(AC57="","",IF(AND(ISNUMBER(MATCH(P57,#REF!,0))=TRUE,#REF!=1),AE57+AG56+VLOOKUP(P57,#REF!,3,FALSE),AE57+AG56))</f>
        <v/>
      </c>
    </row>
    <row r="58" spans="33:33">
      <c r="AG58" s="21" t="str">
        <f>IF(AC58="","",IF(AND(ISNUMBER(MATCH(P58,#REF!,0))=TRUE,#REF!=1),AE58+AG57+VLOOKUP(P58,#REF!,3,FALSE),AE58+AG57))</f>
        <v/>
      </c>
    </row>
    <row r="59" spans="33:33">
      <c r="AG59" s="21" t="str">
        <f>IF(AC59="","",IF(AND(ISNUMBER(MATCH(P59,#REF!,0))=TRUE,#REF!=1),AE59+AG58+VLOOKUP(P59,#REF!,3,FALSE),AE59+AG58))</f>
        <v/>
      </c>
    </row>
    <row r="60" spans="33:33">
      <c r="AG60" s="21" t="str">
        <f>IF(AC60="","",IF(AND(ISNUMBER(MATCH(P60,#REF!,0))=TRUE,#REF!=1),AE60+AG59+VLOOKUP(P60,#REF!,3,FALSE),AE60+AG59))</f>
        <v/>
      </c>
    </row>
    <row r="61" spans="33:33">
      <c r="AG61" s="21" t="str">
        <f>IF(AC61="","",IF(AND(ISNUMBER(MATCH(P61,#REF!,0))=TRUE,#REF!=1),AE61+AG60+VLOOKUP(P61,#REF!,3,FALSE),AE61+AG60))</f>
        <v/>
      </c>
    </row>
    <row r="62" spans="33:33">
      <c r="AG62" s="21" t="str">
        <f>IF(AC62="","",IF(AND(ISNUMBER(MATCH(P62,#REF!,0))=TRUE,#REF!=1),AE62+AG61+VLOOKUP(P62,#REF!,3,FALSE),AE62+AG61))</f>
        <v/>
      </c>
    </row>
    <row r="63" spans="33:33">
      <c r="AG63" s="21" t="str">
        <f>IF(AC63="","",IF(AND(ISNUMBER(MATCH(P63,#REF!,0))=TRUE,#REF!=1),AE63+AG62+VLOOKUP(P63,#REF!,3,FALSE),AE63+AG62))</f>
        <v/>
      </c>
    </row>
    <row r="64" spans="33:33">
      <c r="AG64" s="21" t="str">
        <f>IF(AC64="","",IF(AND(ISNUMBER(MATCH(P64,#REF!,0))=TRUE,#REF!=1),AE64+AG63+VLOOKUP(P64,#REF!,3,FALSE),AE64+AG63))</f>
        <v/>
      </c>
    </row>
    <row r="65" spans="33:33">
      <c r="AG65" s="21" t="str">
        <f>IF(AC65="","",IF(AND(ISNUMBER(MATCH(P65,#REF!,0))=TRUE,#REF!=1),AE65+AG64+VLOOKUP(P65,#REF!,3,FALSE),AE65+AG64))</f>
        <v/>
      </c>
    </row>
    <row r="66" spans="33:33">
      <c r="AG66" s="21" t="str">
        <f>IF(AC66="","",IF(AND(ISNUMBER(MATCH(P66,#REF!,0))=TRUE,#REF!=1),AE66+AG65+VLOOKUP(P66,#REF!,3,FALSE),AE66+AG65))</f>
        <v/>
      </c>
    </row>
    <row r="67" spans="33:33">
      <c r="AG67" s="21" t="str">
        <f>IF(AC67="","",IF(AND(ISNUMBER(MATCH(P67,#REF!,0))=TRUE,#REF!=1),AE67+AG66+VLOOKUP(P67,#REF!,3,FALSE),AE67+AG66))</f>
        <v/>
      </c>
    </row>
    <row r="68" spans="33:33">
      <c r="AG68" s="21" t="str">
        <f>IF(AC68="","",IF(AND(ISNUMBER(MATCH(P68,#REF!,0))=TRUE,#REF!=1),AE68+AG67+VLOOKUP(P68,#REF!,3,FALSE),AE68+AG67))</f>
        <v/>
      </c>
    </row>
    <row r="69" spans="33:33">
      <c r="AG69" s="21" t="str">
        <f>IF(AC69="","",IF(AND(ISNUMBER(MATCH(P69,#REF!,0))=TRUE,#REF!=1),AE69+AG68+VLOOKUP(P69,#REF!,3,FALSE),AE69+AG68))</f>
        <v/>
      </c>
    </row>
    <row r="70" spans="33:33">
      <c r="AG70" s="21" t="str">
        <f>IF(AC70="","",IF(AND(ISNUMBER(MATCH(P70,#REF!,0))=TRUE,#REF!=1),AE70+AG69+VLOOKUP(P70,#REF!,3,FALSE),AE70+AG69))</f>
        <v/>
      </c>
    </row>
    <row r="71" spans="33:33">
      <c r="AG71" s="21" t="str">
        <f>IF(AC71="","",IF(AND(ISNUMBER(MATCH(P71,#REF!,0))=TRUE,#REF!=1),AE71+AG70+VLOOKUP(P71,#REF!,3,FALSE),AE71+AG70))</f>
        <v/>
      </c>
    </row>
    <row r="72" spans="33:33">
      <c r="AG72" s="21" t="str">
        <f>IF(AC72="","",IF(AND(ISNUMBER(MATCH(P72,#REF!,0))=TRUE,#REF!=1),AE72+AG71+VLOOKUP(P72,#REF!,3,FALSE),AE72+AG71))</f>
        <v/>
      </c>
    </row>
    <row r="73" spans="33:33">
      <c r="AG73" s="21" t="str">
        <f>IF(AC73="","",IF(AND(ISNUMBER(MATCH(P73,#REF!,0))=TRUE,#REF!=1),AE73+AG72+VLOOKUP(P73,#REF!,3,FALSE),AE73+AG72))</f>
        <v/>
      </c>
    </row>
    <row r="74" spans="33:33">
      <c r="AG74" s="21" t="str">
        <f>IF(AC74="","",IF(AND(ISNUMBER(MATCH(P74,#REF!,0))=TRUE,#REF!=1),AE74+AG73+VLOOKUP(P74,#REF!,3,FALSE),AE74+AG73))</f>
        <v/>
      </c>
    </row>
    <row r="75" spans="33:33">
      <c r="AG75" s="21" t="str">
        <f>IF(AC75="","",IF(AND(ISNUMBER(MATCH(P75,#REF!,0))=TRUE,#REF!=1),AE75+AG74+VLOOKUP(P75,#REF!,3,FALSE),AE75+AG74))</f>
        <v/>
      </c>
    </row>
    <row r="76" spans="33:33">
      <c r="AG76" s="21" t="str">
        <f>IF(AC76="","",IF(AND(ISNUMBER(MATCH(P76,#REF!,0))=TRUE,#REF!=1),AE76+AG75+VLOOKUP(P76,#REF!,3,FALSE),AE76+AG75))</f>
        <v/>
      </c>
    </row>
    <row r="77" spans="33:33">
      <c r="AG77" s="21" t="str">
        <f>IF(AC77="","",IF(AND(ISNUMBER(MATCH(P77,#REF!,0))=TRUE,#REF!=1),AE77+AG76+VLOOKUP(P77,#REF!,3,FALSE),AE77+AG76))</f>
        <v/>
      </c>
    </row>
    <row r="78" spans="33:33">
      <c r="AG78" s="21" t="str">
        <f>IF(AC78="","",IF(AND(ISNUMBER(MATCH(P78,#REF!,0))=TRUE,#REF!=1),AE78+AG77+VLOOKUP(P78,#REF!,3,FALSE),AE78+AG77))</f>
        <v/>
      </c>
    </row>
    <row r="79" spans="33:33">
      <c r="AG79" s="21" t="str">
        <f>IF(AC79="","",IF(AND(ISNUMBER(MATCH(P79,#REF!,0))=TRUE,#REF!=1),AE79+AG78+VLOOKUP(P79,#REF!,3,FALSE),AE79+AG78))</f>
        <v/>
      </c>
    </row>
    <row r="80" spans="33:33">
      <c r="AG80" s="21" t="str">
        <f>IF(AC80="","",IF(AND(ISNUMBER(MATCH(P80,#REF!,0))=TRUE,#REF!=1),AE80+AG79+VLOOKUP(P80,#REF!,3,FALSE),AE80+AG79))</f>
        <v/>
      </c>
    </row>
    <row r="81" spans="33:33">
      <c r="AG81" s="21" t="str">
        <f>IF(AC81="","",IF(AND(ISNUMBER(MATCH(P81,#REF!,0))=TRUE,#REF!=1),AE81+AG80+VLOOKUP(P81,#REF!,3,FALSE),AE81+AG80))</f>
        <v/>
      </c>
    </row>
    <row r="82" spans="33:33">
      <c r="AG82" s="21" t="str">
        <f>IF(AC82="","",IF(AND(ISNUMBER(MATCH(P82,#REF!,0))=TRUE,#REF!=1),AE82+AG81+VLOOKUP(P82,#REF!,3,FALSE),AE82+AG81))</f>
        <v/>
      </c>
    </row>
    <row r="83" spans="33:33">
      <c r="AG83" s="21" t="str">
        <f>IF(AC83="","",IF(AND(ISNUMBER(MATCH(P83,#REF!,0))=TRUE,#REF!=1),AE83+AG82+VLOOKUP(P83,#REF!,3,FALSE),AE83+AG82))</f>
        <v/>
      </c>
    </row>
    <row r="84" spans="33:33">
      <c r="AG84" s="21" t="str">
        <f>IF(AC84="","",IF(AND(ISNUMBER(MATCH(P84,#REF!,0))=TRUE,#REF!=1),AE84+AG83+VLOOKUP(P84,#REF!,3,FALSE),AE84+AG83))</f>
        <v/>
      </c>
    </row>
    <row r="85" spans="33:33">
      <c r="AG85" s="21" t="str">
        <f>IF(AC85="","",IF(AND(ISNUMBER(MATCH(P85,#REF!,0))=TRUE,#REF!=1),AE85+AG84+VLOOKUP(P85,#REF!,3,FALSE),AE85+AG84))</f>
        <v/>
      </c>
    </row>
    <row r="86" spans="33:33">
      <c r="AG86" s="21" t="str">
        <f>IF(AC86="","",IF(AND(ISNUMBER(MATCH(P86,#REF!,0))=TRUE,#REF!=1),AE86+AG85+VLOOKUP(P86,#REF!,3,FALSE),AE86+AG85))</f>
        <v/>
      </c>
    </row>
    <row r="87" spans="33:33">
      <c r="AG87" s="21" t="str">
        <f>IF(AC87="","",IF(AND(ISNUMBER(MATCH(P87,#REF!,0))=TRUE,#REF!=1),AE87+AG86+VLOOKUP(P87,#REF!,3,FALSE),AE87+AG86))</f>
        <v/>
      </c>
    </row>
    <row r="88" spans="33:33">
      <c r="AG88" s="21" t="str">
        <f>IF(AC88="","",IF(AND(ISNUMBER(MATCH(P88,#REF!,0))=TRUE,#REF!=1),AE88+AG87+VLOOKUP(P88,#REF!,3,FALSE),AE88+AG87))</f>
        <v/>
      </c>
    </row>
    <row r="89" spans="33:33">
      <c r="AG89" s="21" t="str">
        <f>IF(AC89="","",IF(AND(ISNUMBER(MATCH(P89,#REF!,0))=TRUE,#REF!=1),AE89+AG88+VLOOKUP(P89,#REF!,3,FALSE),AE89+AG88))</f>
        <v/>
      </c>
    </row>
    <row r="90" spans="33:33">
      <c r="AG90" s="21" t="str">
        <f>IF(AC90="","",IF(AND(ISNUMBER(MATCH(P90,#REF!,0))=TRUE,#REF!=1),AE90+AG89+VLOOKUP(P90,#REF!,3,FALSE),AE90+AG89))</f>
        <v/>
      </c>
    </row>
    <row r="91" spans="33:33">
      <c r="AG91" s="21" t="str">
        <f>IF(AC91="","",IF(AND(ISNUMBER(MATCH(P91,#REF!,0))=TRUE,#REF!=1),AE91+AG90+VLOOKUP(P91,#REF!,3,FALSE),AE91+AG90))</f>
        <v/>
      </c>
    </row>
    <row r="92" spans="33:33">
      <c r="AG92" s="21" t="str">
        <f>IF(AC92="","",IF(AND(ISNUMBER(MATCH(P92,#REF!,0))=TRUE,#REF!=1),AE92+AG91+VLOOKUP(P92,#REF!,3,FALSE),AE92+AG91))</f>
        <v/>
      </c>
    </row>
    <row r="93" spans="33:33">
      <c r="AG93" s="21" t="str">
        <f>IF(AC93="","",IF(AND(ISNUMBER(MATCH(P93,#REF!,0))=TRUE,#REF!=1),AE93+AG92+VLOOKUP(P93,#REF!,3,FALSE),AE93+AG92))</f>
        <v/>
      </c>
    </row>
    <row r="94" spans="33:33">
      <c r="AG94" s="21" t="str">
        <f>IF(AC94="","",IF(AND(ISNUMBER(MATCH(P94,#REF!,0))=TRUE,#REF!=1),AE94+AG93+VLOOKUP(P94,#REF!,3,FALSE),AE94+AG93))</f>
        <v/>
      </c>
    </row>
    <row r="95" spans="33:33">
      <c r="AG95" s="21" t="str">
        <f>IF(AC95="","",IF(AND(ISNUMBER(MATCH(P95,#REF!,0))=TRUE,#REF!=1),AE95+AG94+VLOOKUP(P95,#REF!,3,FALSE),AE95+AG94))</f>
        <v/>
      </c>
    </row>
    <row r="96" spans="33:33">
      <c r="AG96" s="21" t="str">
        <f>IF(AC96="","",IF(AND(ISNUMBER(MATCH(P96,#REF!,0))=TRUE,#REF!=1),AE96+AG95+VLOOKUP(P96,#REF!,3,FALSE),AE96+AG95))</f>
        <v/>
      </c>
    </row>
    <row r="97" spans="33:33">
      <c r="AG97" s="21" t="str">
        <f>IF(AC97="","",IF(AND(ISNUMBER(MATCH(P97,#REF!,0))=TRUE,#REF!=1),AE97+AG96+VLOOKUP(P97,#REF!,3,FALSE),AE97+AG96))</f>
        <v/>
      </c>
    </row>
    <row r="98" spans="33:33">
      <c r="AG98" s="21" t="str">
        <f>IF(AC98="","",IF(AND(ISNUMBER(MATCH(P98,#REF!,0))=TRUE,#REF!=1),AE98+AG97+VLOOKUP(P98,#REF!,3,FALSE),AE98+AG97))</f>
        <v/>
      </c>
    </row>
    <row r="99" spans="33:33">
      <c r="AG99" s="21" t="str">
        <f>IF(AC99="","",IF(AND(ISNUMBER(MATCH(P99,#REF!,0))=TRUE,#REF!=1),AE99+AG98+VLOOKUP(P99,#REF!,3,FALSE),AE99+AG98))</f>
        <v/>
      </c>
    </row>
    <row r="100" spans="33:33">
      <c r="AG100" s="21" t="str">
        <f>IF(AC100="","",IF(AND(ISNUMBER(MATCH(P100,#REF!,0))=TRUE,#REF!=1),AE100+AG99+VLOOKUP(P100,#REF!,3,FALSE),AE100+AG99))</f>
        <v/>
      </c>
    </row>
    <row r="101" spans="33:33">
      <c r="AG101" s="21" t="str">
        <f>IF(AC101="","",IF(AND(ISNUMBER(MATCH(P101,#REF!,0))=TRUE,#REF!=1),AE101+AG100+VLOOKUP(P101,#REF!,3,FALSE),AE101+AG100))</f>
        <v/>
      </c>
    </row>
    <row r="102" spans="33:33">
      <c r="AG102" s="21" t="str">
        <f>IF(AC102="","",IF(AND(ISNUMBER(MATCH(P102,#REF!,0))=TRUE,#REF!=1),AE102+AG101+VLOOKUP(P102,#REF!,3,FALSE),AE102+AG101))</f>
        <v/>
      </c>
    </row>
    <row r="103" spans="33:33">
      <c r="AG103" s="21" t="str">
        <f>IF(AC103="","",IF(AND(ISNUMBER(MATCH(P103,#REF!,0))=TRUE,#REF!=1),AE103+AG102+VLOOKUP(P103,#REF!,3,FALSE),AE103+AG102))</f>
        <v/>
      </c>
    </row>
    <row r="104" spans="33:33">
      <c r="AG104" s="21" t="str">
        <f>IF(AC104="","",IF(AND(ISNUMBER(MATCH(P104,#REF!,0))=TRUE,#REF!=1),AE104+AG103+VLOOKUP(P104,#REF!,3,FALSE),AE104+AG103))</f>
        <v/>
      </c>
    </row>
    <row r="105" spans="33:33">
      <c r="AG105" s="21" t="str">
        <f>IF(AC105="","",IF(AND(ISNUMBER(MATCH(P105,#REF!,0))=TRUE,#REF!=1),AE105+AG104+VLOOKUP(P105,#REF!,3,FALSE),AE105+AG104))</f>
        <v/>
      </c>
    </row>
    <row r="106" spans="33:33">
      <c r="AG106" s="21" t="str">
        <f>IF(AC106="","",IF(AND(ISNUMBER(MATCH(P106,#REF!,0))=TRUE,#REF!=1),AE106+AG105+VLOOKUP(P106,#REF!,3,FALSE),AE106+AG105))</f>
        <v/>
      </c>
    </row>
    <row r="107" spans="33:33">
      <c r="AG107" s="21" t="str">
        <f>IF(AC107="","",IF(AND(ISNUMBER(MATCH(P107,#REF!,0))=TRUE,#REF!=1),AE107+AG106+VLOOKUP(P107,#REF!,3,FALSE),AE107+AG106))</f>
        <v/>
      </c>
    </row>
    <row r="108" spans="33:33">
      <c r="AG108" s="21" t="str">
        <f>IF(AC108="","",IF(AND(ISNUMBER(MATCH(P108,#REF!,0))=TRUE,#REF!=1),AE108+AG107+VLOOKUP(P108,#REF!,3,FALSE),AE108+AG107))</f>
        <v/>
      </c>
    </row>
    <row r="109" spans="33:33">
      <c r="AG109" s="21" t="str">
        <f>IF(AC109="","",IF(AND(ISNUMBER(MATCH(P109,#REF!,0))=TRUE,#REF!=1),AE109+AG108+VLOOKUP(P109,#REF!,3,FALSE),AE109+AG108))</f>
        <v/>
      </c>
    </row>
    <row r="110" spans="33:33">
      <c r="AG110" s="21" t="str">
        <f>IF(AC110="","",IF(AND(ISNUMBER(MATCH(P110,#REF!,0))=TRUE,#REF!=1),AE110+AG109+VLOOKUP(P110,#REF!,3,FALSE),AE110+AG109))</f>
        <v/>
      </c>
    </row>
    <row r="111" spans="33:33">
      <c r="AG111" s="21" t="str">
        <f>IF(AC111="","",IF(AND(ISNUMBER(MATCH(P111,#REF!,0))=TRUE,#REF!=1),AE111+AG110+VLOOKUP(P111,#REF!,3,FALSE),AE111+AG110))</f>
        <v/>
      </c>
    </row>
    <row r="112" spans="33:33">
      <c r="AG112" s="21" t="str">
        <f>IF(AC112="","",IF(AND(ISNUMBER(MATCH(P112,#REF!,0))=TRUE,#REF!=1),AE112+AG111+VLOOKUP(P112,#REF!,3,FALSE),AE112+AG111))</f>
        <v/>
      </c>
    </row>
    <row r="113" spans="33:33">
      <c r="AG113" s="21" t="str">
        <f>IF(AC113="","",IF(AND(ISNUMBER(MATCH(P113,#REF!,0))=TRUE,#REF!=1),AE113+AG112+VLOOKUP(P113,#REF!,3,FALSE),AE113+AG112))</f>
        <v/>
      </c>
    </row>
    <row r="114" spans="33:33">
      <c r="AG114" s="21" t="str">
        <f>IF(AC114="","",IF(AND(ISNUMBER(MATCH(P114,#REF!,0))=TRUE,#REF!=1),AE114+AG113+VLOOKUP(P114,#REF!,3,FALSE),AE114+AG113))</f>
        <v/>
      </c>
    </row>
    <row r="115" spans="33:33">
      <c r="AG115" s="21" t="str">
        <f>IF(AC115="","",IF(AND(ISNUMBER(MATCH(P115,#REF!,0))=TRUE,#REF!=1),AE115+AG114+VLOOKUP(P115,#REF!,3,FALSE),AE115+AG114))</f>
        <v/>
      </c>
    </row>
    <row r="116" spans="33:33">
      <c r="AG116" s="21" t="str">
        <f>IF(AC116="","",IF(AND(ISNUMBER(MATCH(P116,#REF!,0))=TRUE,#REF!=1),AE116+AG115+VLOOKUP(P116,#REF!,3,FALSE),AE116+AG115))</f>
        <v/>
      </c>
    </row>
    <row r="117" spans="33:33">
      <c r="AG117" s="21" t="str">
        <f>IF(AC117="","",IF(AND(ISNUMBER(MATCH(P117,#REF!,0))=TRUE,#REF!=1),AE117+AG116+VLOOKUP(P117,#REF!,3,FALSE),AE117+AG116))</f>
        <v/>
      </c>
    </row>
    <row r="118" spans="33:33">
      <c r="AG118" s="21" t="str">
        <f>IF(AC118="","",IF(AND(ISNUMBER(MATCH(P118,#REF!,0))=TRUE,#REF!=1),AE118+AG117+VLOOKUP(P118,#REF!,3,FALSE),AE118+AG117))</f>
        <v/>
      </c>
    </row>
    <row r="119" spans="33:33">
      <c r="AG119" s="21" t="str">
        <f>IF(AC119="","",IF(AND(ISNUMBER(MATCH(P119,#REF!,0))=TRUE,#REF!=1),AE119+AG118+VLOOKUP(P119,#REF!,3,FALSE),AE119+AG118))</f>
        <v/>
      </c>
    </row>
    <row r="120" spans="33:33">
      <c r="AG120" s="21" t="str">
        <f>IF(AC120="","",IF(AND(ISNUMBER(MATCH(P120,#REF!,0))=TRUE,#REF!=1),AE120+AG119+VLOOKUP(P120,#REF!,3,FALSE),AE120+AG119))</f>
        <v/>
      </c>
    </row>
    <row r="121" spans="33:33">
      <c r="AG121" s="21" t="str">
        <f>IF(AC121="","",IF(AND(ISNUMBER(MATCH(P121,#REF!,0))=TRUE,#REF!=1),AE121+AG120+VLOOKUP(P121,#REF!,3,FALSE),AE121+AG120))</f>
        <v/>
      </c>
    </row>
    <row r="122" spans="33:33">
      <c r="AG122" s="21" t="str">
        <f>IF(AC122="","",IF(AND(ISNUMBER(MATCH(P122,#REF!,0))=TRUE,#REF!=1),AE122+AG121+VLOOKUP(P122,#REF!,3,FALSE),AE122+AG121))</f>
        <v/>
      </c>
    </row>
    <row r="123" spans="33:33">
      <c r="AG123" s="21" t="str">
        <f>IF(AC123="","",IF(AND(ISNUMBER(MATCH(P123,#REF!,0))=TRUE,#REF!=1),AE123+AG122+VLOOKUP(P123,#REF!,3,FALSE),AE123+AG122))</f>
        <v/>
      </c>
    </row>
    <row r="124" spans="33:33">
      <c r="AG124" s="21" t="str">
        <f>IF(AC124="","",IF(AND(ISNUMBER(MATCH(P124,#REF!,0))=TRUE,#REF!=1),AE124+AG123+VLOOKUP(P124,#REF!,3,FALSE),AE124+AG123))</f>
        <v/>
      </c>
    </row>
    <row r="125" spans="33:33">
      <c r="AG125" s="21" t="str">
        <f>IF(AC125="","",IF(AND(ISNUMBER(MATCH(P125,#REF!,0))=TRUE,#REF!=1),AE125+AG124+VLOOKUP(P125,#REF!,3,FALSE),AE125+AG124))</f>
        <v/>
      </c>
    </row>
    <row r="126" spans="33:33">
      <c r="AG126" s="21" t="str">
        <f>IF(AC126="","",IF(AND(ISNUMBER(MATCH(P126,#REF!,0))=TRUE,#REF!=1),AE126+AG125+VLOOKUP(P126,#REF!,3,FALSE),AE126+AG125))</f>
        <v/>
      </c>
    </row>
    <row r="127" spans="33:33">
      <c r="AG127" s="21" t="str">
        <f>IF(AC127="","",IF(AND(ISNUMBER(MATCH(P127,#REF!,0))=TRUE,#REF!=1),AE127+AG126+VLOOKUP(P127,#REF!,3,FALSE),AE127+AG126))</f>
        <v/>
      </c>
    </row>
    <row r="128" spans="33:33">
      <c r="AG128" s="21" t="str">
        <f>IF(AC128="","",IF(AND(ISNUMBER(MATCH(P128,#REF!,0))=TRUE,#REF!=1),AE128+AG127+VLOOKUP(P128,#REF!,3,FALSE),AE128+AG127))</f>
        <v/>
      </c>
    </row>
    <row r="129" spans="33:33">
      <c r="AG129" s="21" t="str">
        <f>IF(AC129="","",IF(AND(ISNUMBER(MATCH(P129,#REF!,0))=TRUE,#REF!=1),AE129+AG128+VLOOKUP(P129,#REF!,3,FALSE),AE129+AG128))</f>
        <v/>
      </c>
    </row>
    <row r="130" spans="33:33">
      <c r="AG130" s="21" t="str">
        <f>IF(AC130="","",IF(AND(ISNUMBER(MATCH(P130,#REF!,0))=TRUE,#REF!=1),AE130+AG129+VLOOKUP(P130,#REF!,3,FALSE),AE130+AG129))</f>
        <v/>
      </c>
    </row>
    <row r="131" spans="33:33">
      <c r="AG131" s="21" t="str">
        <f>IF(AC131="","",IF(AND(ISNUMBER(MATCH(P131,#REF!,0))=TRUE,#REF!=1),AE131+AG130+VLOOKUP(P131,#REF!,3,FALSE),AE131+AG130))</f>
        <v/>
      </c>
    </row>
    <row r="132" spans="33:33">
      <c r="AG132" s="21" t="str">
        <f>IF(AC132="","",IF(AND(ISNUMBER(MATCH(P132,#REF!,0))=TRUE,#REF!=1),AE132+AG131+VLOOKUP(P132,#REF!,3,FALSE),AE132+AG131))</f>
        <v/>
      </c>
    </row>
    <row r="133" spans="33:33">
      <c r="AG133" s="21" t="str">
        <f>IF(AC133="","",IF(AND(ISNUMBER(MATCH(P133,#REF!,0))=TRUE,#REF!=1),AE133+AG132+VLOOKUP(P133,#REF!,3,FALSE),AE133+AG132))</f>
        <v/>
      </c>
    </row>
    <row r="134" spans="33:33">
      <c r="AG134" s="21" t="str">
        <f>IF(AC134="","",IF(AND(ISNUMBER(MATCH(P134,#REF!,0))=TRUE,#REF!=1),AE134+AG133+VLOOKUP(P134,#REF!,3,FALSE),AE134+AG133))</f>
        <v/>
      </c>
    </row>
    <row r="135" spans="33:33">
      <c r="AG135" s="21" t="str">
        <f>IF(AC135="","",IF(AND(ISNUMBER(MATCH(P135,#REF!,0))=TRUE,#REF!=1),AE135+AG134+VLOOKUP(P135,#REF!,3,FALSE),AE135+AG134))</f>
        <v/>
      </c>
    </row>
    <row r="136" spans="33:33">
      <c r="AG136" s="21" t="str">
        <f>IF(AC136="","",IF(AND(ISNUMBER(MATCH(P136,#REF!,0))=TRUE,#REF!=1),AE136+AG135+VLOOKUP(P136,#REF!,3,FALSE),AE136+AG135))</f>
        <v/>
      </c>
    </row>
    <row r="137" spans="33:33">
      <c r="AG137" s="21" t="str">
        <f>IF(AC137="","",IF(AND(ISNUMBER(MATCH(P137,#REF!,0))=TRUE,#REF!=1),AE137+AG136+VLOOKUP(P137,#REF!,3,FALSE),AE137+AG136))</f>
        <v/>
      </c>
    </row>
    <row r="138" spans="33:33">
      <c r="AG138" s="21" t="str">
        <f>IF(AC138="","",IF(AND(ISNUMBER(MATCH(P138,#REF!,0))=TRUE,#REF!=1),AE138+AG137+VLOOKUP(P138,#REF!,3,FALSE),AE138+AG137))</f>
        <v/>
      </c>
    </row>
    <row r="139" spans="33:33">
      <c r="AG139" s="21" t="str">
        <f>IF(AC139="","",IF(AND(ISNUMBER(MATCH(P139,#REF!,0))=TRUE,#REF!=1),AE139+AG138+VLOOKUP(P139,#REF!,3,FALSE),AE139+AG138))</f>
        <v/>
      </c>
    </row>
    <row r="140" spans="33:33">
      <c r="AG140" s="21" t="str">
        <f>IF(AC140="","",IF(AND(ISNUMBER(MATCH(P140,#REF!,0))=TRUE,#REF!=1),AE140+AG139+VLOOKUP(P140,#REF!,3,FALSE),AE140+AG139))</f>
        <v/>
      </c>
    </row>
    <row r="141" spans="33:33">
      <c r="AG141" s="21" t="str">
        <f>IF(AC141="","",IF(AND(ISNUMBER(MATCH(P141,#REF!,0))=TRUE,#REF!=1),AE141+AG140+VLOOKUP(P141,#REF!,3,FALSE),AE141+AG140))</f>
        <v/>
      </c>
    </row>
    <row r="142" spans="33:33">
      <c r="AG142" s="21" t="str">
        <f>IF(AC142="","",IF(AND(ISNUMBER(MATCH(P142,#REF!,0))=TRUE,#REF!=1),AE142+AG141+VLOOKUP(P142,#REF!,3,FALSE),AE142+AG141))</f>
        <v/>
      </c>
    </row>
    <row r="143" spans="33:33">
      <c r="AG143" s="21" t="str">
        <f>IF(AC143="","",IF(AND(ISNUMBER(MATCH(P143,#REF!,0))=TRUE,#REF!=1),AE143+AG142+VLOOKUP(P143,#REF!,3,FALSE),AE143+AG142))</f>
        <v/>
      </c>
    </row>
    <row r="144" spans="33:33">
      <c r="AG144" s="21" t="str">
        <f>IF(AC144="","",IF(AND(ISNUMBER(MATCH(P144,#REF!,0))=TRUE,#REF!=1),AE144+AG143+VLOOKUP(P144,#REF!,3,FALSE),AE144+AG143))</f>
        <v/>
      </c>
    </row>
    <row r="145" spans="33:33">
      <c r="AG145" s="21" t="str">
        <f>IF(AC145="","",IF(AND(ISNUMBER(MATCH(P145,#REF!,0))=TRUE,#REF!=1),AE145+AG144+VLOOKUP(P145,#REF!,3,FALSE),AE145+AG144))</f>
        <v/>
      </c>
    </row>
    <row r="146" spans="33:33">
      <c r="AG146" s="21" t="str">
        <f>IF(AC146="","",IF(AND(ISNUMBER(MATCH(P146,#REF!,0))=TRUE,#REF!=1),AE146+AG145+VLOOKUP(P146,#REF!,3,FALSE),AE146+AG145))</f>
        <v/>
      </c>
    </row>
    <row r="147" spans="33:33">
      <c r="AG147" s="21" t="str">
        <f>IF(AC147="","",IF(AND(ISNUMBER(MATCH(P147,#REF!,0))=TRUE,#REF!=1),AE147+AG146+VLOOKUP(P147,#REF!,3,FALSE),AE147+AG146))</f>
        <v/>
      </c>
    </row>
    <row r="148" spans="33:33">
      <c r="AG148" s="21" t="str">
        <f>IF(AC148="","",IF(AND(ISNUMBER(MATCH(P148,#REF!,0))=TRUE,#REF!=1),AE148+AG147+VLOOKUP(P148,#REF!,3,FALSE),AE148+AG147))</f>
        <v/>
      </c>
    </row>
    <row r="149" spans="33:33">
      <c r="AG149" s="21" t="str">
        <f>IF(AC149="","",IF(AND(ISNUMBER(MATCH(P149,#REF!,0))=TRUE,#REF!=1),AE149+AG148+VLOOKUP(P149,#REF!,3,FALSE),AE149+AG148))</f>
        <v/>
      </c>
    </row>
    <row r="150" spans="33:33">
      <c r="AG150" s="21" t="str">
        <f>IF(AC150="","",IF(AND(ISNUMBER(MATCH(P150,#REF!,0))=TRUE,#REF!=1),AE150+AG149+VLOOKUP(P150,#REF!,3,FALSE),AE150+AG149))</f>
        <v/>
      </c>
    </row>
    <row r="151" spans="33:33">
      <c r="AG151" s="21" t="str">
        <f>IF(AC151="","",IF(AND(ISNUMBER(MATCH(P151,#REF!,0))=TRUE,#REF!=1),AE151+AG150+VLOOKUP(P151,#REF!,3,FALSE),AE151+AG150))</f>
        <v/>
      </c>
    </row>
    <row r="152" spans="33:33">
      <c r="AG152" s="21" t="str">
        <f>IF(AC152="","",IF(AND(ISNUMBER(MATCH(P152,#REF!,0))=TRUE,#REF!=1),AE152+AG151+VLOOKUP(P152,#REF!,3,FALSE),AE152+AG151))</f>
        <v/>
      </c>
    </row>
    <row r="153" spans="33:33">
      <c r="AG153" s="21" t="str">
        <f>IF(AC153="","",IF(AND(ISNUMBER(MATCH(P153,#REF!,0))=TRUE,#REF!=1),AE153+AG152+VLOOKUP(P153,#REF!,3,FALSE),AE153+AG152))</f>
        <v/>
      </c>
    </row>
    <row r="154" spans="33:33">
      <c r="AG154" s="21" t="str">
        <f>IF(AC154="","",IF(AND(ISNUMBER(MATCH(P154,#REF!,0))=TRUE,#REF!=1),AE154+AG153+VLOOKUP(P154,#REF!,3,FALSE),AE154+AG153))</f>
        <v/>
      </c>
    </row>
    <row r="155" spans="33:33">
      <c r="AG155" s="21" t="str">
        <f>IF(AC155="","",IF(AND(ISNUMBER(MATCH(P155,#REF!,0))=TRUE,#REF!=1),AE155+AG154+VLOOKUP(P155,#REF!,3,FALSE),AE155+AG154))</f>
        <v/>
      </c>
    </row>
    <row r="156" spans="33:33">
      <c r="AG156" s="21" t="str">
        <f>IF(AC156="","",IF(AND(ISNUMBER(MATCH(P156,#REF!,0))=TRUE,#REF!=1),AE156+AG155+VLOOKUP(P156,#REF!,3,FALSE),AE156+AG155))</f>
        <v/>
      </c>
    </row>
    <row r="157" spans="33:33">
      <c r="AG157" s="21" t="str">
        <f>IF(AC157="","",IF(AND(ISNUMBER(MATCH(P157,#REF!,0))=TRUE,#REF!=1),AE157+AG156+VLOOKUP(P157,#REF!,3,FALSE),AE157+AG156))</f>
        <v/>
      </c>
    </row>
    <row r="158" spans="33:33">
      <c r="AG158" s="21" t="str">
        <f>IF(AC158="","",IF(AND(ISNUMBER(MATCH(P158,#REF!,0))=TRUE,#REF!=1),AE158+AG157+VLOOKUP(P158,#REF!,3,FALSE),AE158+AG157))</f>
        <v/>
      </c>
    </row>
    <row r="159" spans="33:33">
      <c r="AG159" s="21" t="str">
        <f>IF(AC159="","",IF(AND(ISNUMBER(MATCH(P159,#REF!,0))=TRUE,#REF!=1),AE159+AG158+VLOOKUP(P159,#REF!,3,FALSE),AE159+AG158))</f>
        <v/>
      </c>
    </row>
    <row r="160" spans="33:33">
      <c r="AG160" s="21" t="str">
        <f>IF(AC160="","",IF(AND(ISNUMBER(MATCH(P160,#REF!,0))=TRUE,#REF!=1),AE160+AG159+VLOOKUP(P160,#REF!,3,FALSE),AE160+AG159))</f>
        <v/>
      </c>
    </row>
    <row r="161" spans="33:33">
      <c r="AG161" s="21" t="str">
        <f>IF(AC161="","",IF(AND(ISNUMBER(MATCH(P161,#REF!,0))=TRUE,#REF!=1),AE161+AG160+VLOOKUP(P161,#REF!,3,FALSE),AE161+AG160))</f>
        <v/>
      </c>
    </row>
    <row r="162" spans="33:33">
      <c r="AG162" s="21" t="str">
        <f>IF(AC162="","",IF(AND(ISNUMBER(MATCH(P162,#REF!,0))=TRUE,#REF!=1),AE162+AG161+VLOOKUP(P162,#REF!,3,FALSE),AE162+AG161))</f>
        <v/>
      </c>
    </row>
    <row r="163" spans="33:33">
      <c r="AG163" s="21" t="str">
        <f>IF(AC163="","",IF(AND(ISNUMBER(MATCH(P163,#REF!,0))=TRUE,#REF!=1),AE163+AG162+VLOOKUP(P163,#REF!,3,FALSE),AE163+AG162))</f>
        <v/>
      </c>
    </row>
    <row r="164" spans="33:33">
      <c r="AG164" s="21" t="str">
        <f>IF(AC164="","",IF(AND(ISNUMBER(MATCH(P164,#REF!,0))=TRUE,#REF!=1),AE164+AG163+VLOOKUP(P164,#REF!,3,FALSE),AE164+AG163))</f>
        <v/>
      </c>
    </row>
    <row r="165" spans="33:33">
      <c r="AG165" s="21" t="str">
        <f>IF(AC165="","",IF(AND(ISNUMBER(MATCH(P165,#REF!,0))=TRUE,#REF!=1),AE165+AG164+VLOOKUP(P165,#REF!,3,FALSE),AE165+AG164))</f>
        <v/>
      </c>
    </row>
    <row r="166" spans="33:33">
      <c r="AG166" s="21" t="str">
        <f>IF(AC166="","",IF(AND(ISNUMBER(MATCH(P166,#REF!,0))=TRUE,#REF!=1),AE166+AG165+VLOOKUP(P166,#REF!,3,FALSE),AE166+AG165))</f>
        <v/>
      </c>
    </row>
    <row r="167" spans="33:33">
      <c r="AG167" s="21" t="str">
        <f>IF(AC167="","",IF(AND(ISNUMBER(MATCH(P167,#REF!,0))=TRUE,#REF!=1),AE167+AG166+VLOOKUP(P167,#REF!,3,FALSE),AE167+AG166))</f>
        <v/>
      </c>
    </row>
    <row r="168" spans="33:33">
      <c r="AG168" s="21" t="str">
        <f>IF(AC168="","",IF(AND(ISNUMBER(MATCH(P168,#REF!,0))=TRUE,#REF!=1),AE168+AG167+VLOOKUP(P168,#REF!,3,FALSE),AE168+AG167))</f>
        <v/>
      </c>
    </row>
    <row r="169" spans="33:33">
      <c r="AG169" s="21" t="str">
        <f>IF(AC169="","",IF(AND(ISNUMBER(MATCH(P169,#REF!,0))=TRUE,#REF!=1),AE169+AG168+VLOOKUP(P169,#REF!,3,FALSE),AE169+AG168))</f>
        <v/>
      </c>
    </row>
    <row r="170" spans="33:33">
      <c r="AG170" s="21" t="str">
        <f>IF(AC170="","",IF(AND(ISNUMBER(MATCH(P170,#REF!,0))=TRUE,#REF!=1),AE170+AG169+VLOOKUP(P170,#REF!,3,FALSE),AE170+AG169))</f>
        <v/>
      </c>
    </row>
    <row r="171" spans="33:33">
      <c r="AG171" s="21" t="str">
        <f>IF(AC171="","",IF(AND(ISNUMBER(MATCH(P171,#REF!,0))=TRUE,#REF!=1),AE171+AG170+VLOOKUP(P171,#REF!,3,FALSE),AE171+AG170))</f>
        <v/>
      </c>
    </row>
    <row r="172" spans="33:33">
      <c r="AG172" s="21" t="str">
        <f>IF(AC172="","",IF(AND(ISNUMBER(MATCH(P172,#REF!,0))=TRUE,#REF!=1),AE172+AG171+VLOOKUP(P172,#REF!,3,FALSE),AE172+AG171))</f>
        <v/>
      </c>
    </row>
    <row r="173" spans="33:33">
      <c r="AG173" s="21" t="str">
        <f>IF(AC173="","",IF(AND(ISNUMBER(MATCH(P173,#REF!,0))=TRUE,#REF!=1),AE173+AG172+VLOOKUP(P173,#REF!,3,FALSE),AE173+AG172))</f>
        <v/>
      </c>
    </row>
    <row r="174" spans="33:33">
      <c r="AG174" s="21" t="str">
        <f>IF(AC174="","",IF(AND(ISNUMBER(MATCH(P174,#REF!,0))=TRUE,#REF!=1),AE174+AG173+VLOOKUP(P174,#REF!,3,FALSE),AE174+AG173))</f>
        <v/>
      </c>
    </row>
    <row r="175" spans="33:33">
      <c r="AG175" s="21" t="str">
        <f>IF(AC175="","",IF(AND(ISNUMBER(MATCH(P175,#REF!,0))=TRUE,#REF!=1),AE175+AG174+VLOOKUP(P175,#REF!,3,FALSE),AE175+AG174))</f>
        <v/>
      </c>
    </row>
    <row r="176" spans="33:33">
      <c r="AG176" s="21" t="str">
        <f>IF(AC176="","",IF(AND(ISNUMBER(MATCH(P176,#REF!,0))=TRUE,#REF!=1),AE176+AG175+VLOOKUP(P176,#REF!,3,FALSE),AE176+AG175))</f>
        <v/>
      </c>
    </row>
    <row r="177" spans="33:33">
      <c r="AG177" s="21" t="str">
        <f>IF(AC177="","",IF(AND(ISNUMBER(MATCH(P177,#REF!,0))=TRUE,#REF!=1),AE177+AG176+VLOOKUP(P177,#REF!,3,FALSE),AE177+AG176))</f>
        <v/>
      </c>
    </row>
    <row r="178" spans="33:33">
      <c r="AG178" s="21" t="str">
        <f>IF(AC178="","",IF(AND(ISNUMBER(MATCH(P178,#REF!,0))=TRUE,#REF!=1),AE178+AG177+VLOOKUP(P178,#REF!,3,FALSE),AE178+AG177))</f>
        <v/>
      </c>
    </row>
    <row r="179" spans="33:33">
      <c r="AG179" s="21" t="str">
        <f>IF(AC179="","",IF(AND(ISNUMBER(MATCH(P179,#REF!,0))=TRUE,#REF!=1),AE179+AG178+VLOOKUP(P179,#REF!,3,FALSE),AE179+AG178))</f>
        <v/>
      </c>
    </row>
    <row r="180" spans="33:33">
      <c r="AG180" s="21" t="str">
        <f>IF(AC180="","",IF(AND(ISNUMBER(MATCH(P180,#REF!,0))=TRUE,#REF!=1),AE180+AG179+VLOOKUP(P180,#REF!,3,FALSE),AE180+AG179))</f>
        <v/>
      </c>
    </row>
    <row r="181" spans="33:33">
      <c r="AG181" s="21" t="str">
        <f>IF(AC181="","",IF(AND(ISNUMBER(MATCH(P181,#REF!,0))=TRUE,#REF!=1),AE181+AG180+VLOOKUP(P181,#REF!,3,FALSE),AE181+AG180))</f>
        <v/>
      </c>
    </row>
    <row r="182" spans="33:33">
      <c r="AG182" s="21" t="str">
        <f>IF(AC182="","",IF(AND(ISNUMBER(MATCH(P182,#REF!,0))=TRUE,#REF!=1),AE182+AG181+VLOOKUP(P182,#REF!,3,FALSE),AE182+AG181))</f>
        <v/>
      </c>
    </row>
    <row r="183" spans="33:33">
      <c r="AG183" s="21" t="str">
        <f>IF(AC183="","",IF(AND(ISNUMBER(MATCH(P183,#REF!,0))=TRUE,#REF!=1),AE183+AG182+VLOOKUP(P183,#REF!,3,FALSE),AE183+AG182))</f>
        <v/>
      </c>
    </row>
    <row r="184" spans="33:33">
      <c r="AG184" s="21" t="str">
        <f>IF(AC184="","",IF(AND(ISNUMBER(MATCH(P184,#REF!,0))=TRUE,#REF!=1),AE184+AG183+VLOOKUP(P184,#REF!,3,FALSE),AE184+AG183))</f>
        <v/>
      </c>
    </row>
    <row r="185" spans="33:33">
      <c r="AG185" s="21" t="str">
        <f>IF(AC185="","",IF(AND(ISNUMBER(MATCH(P185,#REF!,0))=TRUE,#REF!=1),AE185+AG184+VLOOKUP(P185,#REF!,3,FALSE),AE185+AG184))</f>
        <v/>
      </c>
    </row>
    <row r="186" spans="33:33">
      <c r="AG186" s="21" t="str">
        <f>IF(AC186="","",IF(AND(ISNUMBER(MATCH(P186,#REF!,0))=TRUE,#REF!=1),AE186+AG185+VLOOKUP(P186,#REF!,3,FALSE),AE186+AG185))</f>
        <v/>
      </c>
    </row>
    <row r="187" spans="33:33">
      <c r="AG187" s="21" t="str">
        <f>IF(AC187="","",IF(AND(ISNUMBER(MATCH(P187,#REF!,0))=TRUE,#REF!=1),AE187+AG186+VLOOKUP(P187,#REF!,3,FALSE),AE187+AG186))</f>
        <v/>
      </c>
    </row>
    <row r="188" spans="33:33">
      <c r="AG188" s="21" t="str">
        <f>IF(AC188="","",IF(AND(ISNUMBER(MATCH(P188,#REF!,0))=TRUE,#REF!=1),AE188+AG187+VLOOKUP(P188,#REF!,3,FALSE),AE188+AG187))</f>
        <v/>
      </c>
    </row>
    <row r="189" spans="33:33">
      <c r="AG189" s="21" t="str">
        <f>IF(AC189="","",IF(AND(ISNUMBER(MATCH(P189,#REF!,0))=TRUE,#REF!=1),AE189+AG188+VLOOKUP(P189,#REF!,3,FALSE),AE189+AG188))</f>
        <v/>
      </c>
    </row>
    <row r="190" spans="33:33">
      <c r="AG190" s="21" t="str">
        <f>IF(AC190="","",IF(AND(ISNUMBER(MATCH(P190,#REF!,0))=TRUE,#REF!=1),AE190+AG189+VLOOKUP(P190,#REF!,3,FALSE),AE190+AG189))</f>
        <v/>
      </c>
    </row>
    <row r="191" spans="33:33">
      <c r="AG191" s="21" t="str">
        <f>IF(AC191="","",IF(AND(ISNUMBER(MATCH(P191,#REF!,0))=TRUE,#REF!=1),AE191+AG190+VLOOKUP(P191,#REF!,3,FALSE),AE191+AG190))</f>
        <v/>
      </c>
    </row>
    <row r="192" spans="33:33">
      <c r="AG192" s="21" t="str">
        <f>IF(AC192="","",IF(AND(ISNUMBER(MATCH(P192,#REF!,0))=TRUE,#REF!=1),AE192+AG191+VLOOKUP(P192,#REF!,3,FALSE),AE192+AG191))</f>
        <v/>
      </c>
    </row>
    <row r="193" spans="33:33">
      <c r="AG193" s="21" t="str">
        <f>IF(AC193="","",IF(AND(ISNUMBER(MATCH(P193,#REF!,0))=TRUE,#REF!=1),AE193+AG192+VLOOKUP(P193,#REF!,3,FALSE),AE193+AG192))</f>
        <v/>
      </c>
    </row>
    <row r="194" spans="33:33">
      <c r="AG194" s="21" t="str">
        <f>IF(AC194="","",IF(AND(ISNUMBER(MATCH(P194,#REF!,0))=TRUE,#REF!=1),AE194+AG193+VLOOKUP(P194,#REF!,3,FALSE),AE194+AG193))</f>
        <v/>
      </c>
    </row>
    <row r="195" spans="33:33">
      <c r="AG195" s="21" t="str">
        <f>IF(AC195="","",IF(AND(ISNUMBER(MATCH(P195,#REF!,0))=TRUE,#REF!=1),AE195+AG194+VLOOKUP(P195,#REF!,3,FALSE),AE195+AG194))</f>
        <v/>
      </c>
    </row>
    <row r="196" spans="33:33">
      <c r="AG196" s="21" t="str">
        <f>IF(AC196="","",IF(AND(ISNUMBER(MATCH(P196,#REF!,0))=TRUE,#REF!=1),AE196+AG195+VLOOKUP(P196,#REF!,3,FALSE),AE196+AG195))</f>
        <v/>
      </c>
    </row>
    <row r="197" spans="33:33">
      <c r="AG197" s="21" t="str">
        <f>IF(AC197="","",IF(AND(ISNUMBER(MATCH(P197,#REF!,0))=TRUE,#REF!=1),AE197+AG196+VLOOKUP(P197,#REF!,3,FALSE),AE197+AG196))</f>
        <v/>
      </c>
    </row>
    <row r="198" spans="33:33">
      <c r="AG198" s="21" t="str">
        <f>IF(AC198="","",IF(AND(ISNUMBER(MATCH(P198,#REF!,0))=TRUE,#REF!=1),AE198+AG197+VLOOKUP(P198,#REF!,3,FALSE),AE198+AG197))</f>
        <v/>
      </c>
    </row>
    <row r="199" spans="33:33">
      <c r="AG199" s="21" t="str">
        <f>IF(AC199="","",IF(AND(ISNUMBER(MATCH(P199,#REF!,0))=TRUE,#REF!=1),AE199+AG198+VLOOKUP(P199,#REF!,3,FALSE),AE199+AG198))</f>
        <v/>
      </c>
    </row>
    <row r="200" spans="33:33">
      <c r="AG200" s="21" t="str">
        <f>IF(AC200="","",IF(AND(ISNUMBER(MATCH(P200,#REF!,0))=TRUE,#REF!=1),AE200+AG199+VLOOKUP(P200,#REF!,3,FALSE),AE200+AG199))</f>
        <v/>
      </c>
    </row>
    <row r="201" spans="33:33">
      <c r="AG201" s="21" t="str">
        <f>IF(AC201="","",IF(AND(ISNUMBER(MATCH(P201,#REF!,0))=TRUE,#REF!=1),AE201+AG200+VLOOKUP(P201,#REF!,3,FALSE),AE201+AG200))</f>
        <v/>
      </c>
    </row>
    <row r="202" spans="33:33">
      <c r="AG202" s="21" t="str">
        <f>IF(AC202="","",IF(AND(ISNUMBER(MATCH(P202,#REF!,0))=TRUE,#REF!=1),AE202+AG201+VLOOKUP(P202,#REF!,3,FALSE),AE202+AG201))</f>
        <v/>
      </c>
    </row>
    <row r="203" spans="33:33">
      <c r="AG203" s="21" t="str">
        <f>IF(AC203="","",IF(AND(ISNUMBER(MATCH(P203,#REF!,0))=TRUE,#REF!=1),AE203+AG202+VLOOKUP(P203,#REF!,3,FALSE),AE203+AG202))</f>
        <v/>
      </c>
    </row>
    <row r="204" spans="33:33">
      <c r="AG204" s="21" t="str">
        <f>IF(AC204="","",IF(AND(ISNUMBER(MATCH(P204,#REF!,0))=TRUE,#REF!=1),AE204+AG203+VLOOKUP(P204,#REF!,3,FALSE),AE204+AG203))</f>
        <v/>
      </c>
    </row>
    <row r="205" spans="33:33">
      <c r="AG205" s="21" t="str">
        <f>IF(AC205="","",IF(AND(ISNUMBER(MATCH(P205,#REF!,0))=TRUE,#REF!=1),AE205+AG204+VLOOKUP(P205,#REF!,3,FALSE),AE205+AG204))</f>
        <v/>
      </c>
    </row>
    <row r="206" spans="33:33">
      <c r="AG206" s="21" t="str">
        <f>IF(AC206="","",IF(AND(ISNUMBER(MATCH(P206,#REF!,0))=TRUE,#REF!=1),AE206+AG205+VLOOKUP(P206,#REF!,3,FALSE),AE206+AG205))</f>
        <v/>
      </c>
    </row>
    <row r="207" spans="33:33">
      <c r="AG207" s="21" t="str">
        <f>IF(AC207="","",IF(AND(ISNUMBER(MATCH(P207,#REF!,0))=TRUE,#REF!=1),AE207+AG206+VLOOKUP(P207,#REF!,3,FALSE),AE207+AG206))</f>
        <v/>
      </c>
    </row>
    <row r="208" spans="33:33">
      <c r="AG208" s="21" t="str">
        <f>IF(AC208="","",IF(AND(ISNUMBER(MATCH(P208,#REF!,0))=TRUE,#REF!=1),AE208+AG207+VLOOKUP(P208,#REF!,3,FALSE),AE208+AG207))</f>
        <v/>
      </c>
    </row>
    <row r="209" spans="33:33">
      <c r="AG209" s="21" t="str">
        <f>IF(AC209="","",IF(AND(ISNUMBER(MATCH(P209,#REF!,0))=TRUE,#REF!=1),AE209+AG208+VLOOKUP(P209,#REF!,3,FALSE),AE209+AG208))</f>
        <v/>
      </c>
    </row>
    <row r="210" spans="33:33">
      <c r="AG210" s="21" t="str">
        <f>IF(AC210="","",IF(AND(ISNUMBER(MATCH(P210,#REF!,0))=TRUE,#REF!=1),AE210+AG209+VLOOKUP(P210,#REF!,3,FALSE),AE210+AG209))</f>
        <v/>
      </c>
    </row>
    <row r="211" spans="33:33">
      <c r="AG211" s="21" t="str">
        <f>IF(AC211="","",IF(AND(ISNUMBER(MATCH(P211,#REF!,0))=TRUE,#REF!=1),AE211+AG210+VLOOKUP(P211,#REF!,3,FALSE),AE211+AG210))</f>
        <v/>
      </c>
    </row>
    <row r="212" spans="33:33">
      <c r="AG212" s="21" t="str">
        <f>IF(AC212="","",IF(AND(ISNUMBER(MATCH(P212,#REF!,0))=TRUE,#REF!=1),AE212+AG211+VLOOKUP(P212,#REF!,3,FALSE),AE212+AG211))</f>
        <v/>
      </c>
    </row>
    <row r="213" spans="33:33">
      <c r="AG213" s="21" t="str">
        <f>IF(AC213="","",IF(AND(ISNUMBER(MATCH(P213,#REF!,0))=TRUE,#REF!=1),AE213+AG212+VLOOKUP(P213,#REF!,3,FALSE),AE213+AG212))</f>
        <v/>
      </c>
    </row>
    <row r="214" spans="33:33">
      <c r="AG214" s="21" t="str">
        <f>IF(AC214="","",IF(AND(ISNUMBER(MATCH(P214,#REF!,0))=TRUE,#REF!=1),AE214+AG213+VLOOKUP(P214,#REF!,3,FALSE),AE214+AG213))</f>
        <v/>
      </c>
    </row>
    <row r="215" spans="33:33">
      <c r="AG215" s="21" t="str">
        <f>IF(AC215="","",IF(AND(ISNUMBER(MATCH(P215,#REF!,0))=TRUE,#REF!=1),AE215+AG214+VLOOKUP(P215,#REF!,3,FALSE),AE215+AG214))</f>
        <v/>
      </c>
    </row>
    <row r="216" spans="33:33">
      <c r="AG216" s="21" t="str">
        <f>IF(AC216="","",IF(AND(ISNUMBER(MATCH(P216,#REF!,0))=TRUE,#REF!=1),AE216+AG215+VLOOKUP(P216,#REF!,3,FALSE),AE216+AG215))</f>
        <v/>
      </c>
    </row>
    <row r="217" spans="33:33">
      <c r="AG217" s="21" t="str">
        <f>IF(AC217="","",IF(AND(ISNUMBER(MATCH(P217,#REF!,0))=TRUE,#REF!=1),AE217+AG216+VLOOKUP(P217,#REF!,3,FALSE),AE217+AG216))</f>
        <v/>
      </c>
    </row>
    <row r="218" spans="33:33">
      <c r="AG218" s="21" t="str">
        <f>IF(AC218="","",IF(AND(ISNUMBER(MATCH(P218,#REF!,0))=TRUE,#REF!=1),AE218+AG217+VLOOKUP(P218,#REF!,3,FALSE),AE218+AG217))</f>
        <v/>
      </c>
    </row>
    <row r="219" spans="33:33">
      <c r="AG219" s="21" t="str">
        <f>IF(AC219="","",IF(AND(ISNUMBER(MATCH(P219,#REF!,0))=TRUE,#REF!=1),AE219+AG218+VLOOKUP(P219,#REF!,3,FALSE),AE219+AG218))</f>
        <v/>
      </c>
    </row>
    <row r="220" spans="33:33">
      <c r="AG220" s="21" t="str">
        <f>IF(AC220="","",IF(AND(ISNUMBER(MATCH(P220,#REF!,0))=TRUE,#REF!=1),AE220+AG219+VLOOKUP(P220,#REF!,3,FALSE),AE220+AG219))</f>
        <v/>
      </c>
    </row>
    <row r="221" spans="33:33">
      <c r="AG221" s="21" t="str">
        <f>IF(AC221="","",IF(AND(ISNUMBER(MATCH(P221,#REF!,0))=TRUE,#REF!=1),AE221+AG220+VLOOKUP(P221,#REF!,3,FALSE),AE221+AG220))</f>
        <v/>
      </c>
    </row>
    <row r="222" spans="33:33">
      <c r="AG222" s="21" t="str">
        <f>IF(AC222="","",IF(AND(ISNUMBER(MATCH(P222,#REF!,0))=TRUE,#REF!=1),AE222+AG221+VLOOKUP(P222,#REF!,3,FALSE),AE222+AG221))</f>
        <v/>
      </c>
    </row>
    <row r="223" spans="33:33">
      <c r="AG223" s="21" t="str">
        <f>IF(AC223="","",IF(AND(ISNUMBER(MATCH(P223,#REF!,0))=TRUE,#REF!=1),AE223+AG222+VLOOKUP(P223,#REF!,3,FALSE),AE223+AG222))</f>
        <v/>
      </c>
    </row>
    <row r="224" spans="33:33">
      <c r="AG224" s="21" t="str">
        <f>IF(AC224="","",IF(AND(ISNUMBER(MATCH(P224,#REF!,0))=TRUE,#REF!=1),AE224+AG223+VLOOKUP(P224,#REF!,3,FALSE),AE224+AG223))</f>
        <v/>
      </c>
    </row>
    <row r="225" spans="33:33">
      <c r="AG225" s="21" t="str">
        <f>IF(AC225="","",IF(AND(ISNUMBER(MATCH(P225,#REF!,0))=TRUE,#REF!=1),AE225+AG224+VLOOKUP(P225,#REF!,3,FALSE),AE225+AG224))</f>
        <v/>
      </c>
    </row>
    <row r="226" spans="33:33">
      <c r="AG226" s="21" t="str">
        <f>IF(AC226="","",IF(AND(ISNUMBER(MATCH(P226,#REF!,0))=TRUE,#REF!=1),AE226+AG225+VLOOKUP(P226,#REF!,3,FALSE),AE226+AG225))</f>
        <v/>
      </c>
    </row>
    <row r="227" spans="33:33">
      <c r="AG227" s="21" t="str">
        <f>IF(AC227="","",IF(AND(ISNUMBER(MATCH(P227,#REF!,0))=TRUE,#REF!=1),AE227+AG226+VLOOKUP(P227,#REF!,3,FALSE),AE227+AG226))</f>
        <v/>
      </c>
    </row>
    <row r="228" spans="33:33">
      <c r="AG228" s="21" t="str">
        <f>IF(AC228="","",IF(AND(ISNUMBER(MATCH(P228,#REF!,0))=TRUE,#REF!=1),AE228+AG227+VLOOKUP(P228,#REF!,3,FALSE),AE228+AG227))</f>
        <v/>
      </c>
    </row>
    <row r="229" spans="33:33">
      <c r="AG229" s="21" t="str">
        <f>IF(AC229="","",IF(AND(ISNUMBER(MATCH(P229,#REF!,0))=TRUE,#REF!=1),AE229+AG228+VLOOKUP(P229,#REF!,3,FALSE),AE229+AG228))</f>
        <v/>
      </c>
    </row>
    <row r="230" spans="33:33">
      <c r="AG230" s="21" t="str">
        <f>IF(AC230="","",IF(AND(ISNUMBER(MATCH(P230,#REF!,0))=TRUE,#REF!=1),AE230+AG229+VLOOKUP(P230,#REF!,3,FALSE),AE230+AG229))</f>
        <v/>
      </c>
    </row>
    <row r="231" spans="33:33">
      <c r="AG231" s="21" t="str">
        <f>IF(AC231="","",IF(AND(ISNUMBER(MATCH(P231,#REF!,0))=TRUE,#REF!=1),AE231+AG230+VLOOKUP(P231,#REF!,3,FALSE),AE231+AG230))</f>
        <v/>
      </c>
    </row>
    <row r="232" spans="33:33">
      <c r="AG232" s="21" t="str">
        <f>IF(AC232="","",IF(AND(ISNUMBER(MATCH(P232,#REF!,0))=TRUE,#REF!=1),AE232+AG231+VLOOKUP(P232,#REF!,3,FALSE),AE232+AG231))</f>
        <v/>
      </c>
    </row>
    <row r="233" spans="33:33">
      <c r="AG233" s="21" t="str">
        <f>IF(AC233="","",IF(AND(ISNUMBER(MATCH(P233,#REF!,0))=TRUE,#REF!=1),AE233+AG232+VLOOKUP(P233,#REF!,3,FALSE),AE233+AG232))</f>
        <v/>
      </c>
    </row>
    <row r="234" spans="33:33">
      <c r="AG234" s="21" t="str">
        <f>IF(AC234="","",IF(AND(ISNUMBER(MATCH(P234,#REF!,0))=TRUE,#REF!=1),AE234+AG233+VLOOKUP(P234,#REF!,3,FALSE),AE234+AG233))</f>
        <v/>
      </c>
    </row>
    <row r="235" spans="33:33">
      <c r="AG235" s="21" t="str">
        <f>IF(AC235="","",IF(AND(ISNUMBER(MATCH(P235,#REF!,0))=TRUE,#REF!=1),AE235+AG234+VLOOKUP(P235,#REF!,3,FALSE),AE235+AG234))</f>
        <v/>
      </c>
    </row>
    <row r="236" spans="33:33">
      <c r="AG236" s="21" t="str">
        <f>IF(AC236="","",IF(AND(ISNUMBER(MATCH(P236,#REF!,0))=TRUE,#REF!=1),AE236+AG235+VLOOKUP(P236,#REF!,3,FALSE),AE236+AG235))</f>
        <v/>
      </c>
    </row>
    <row r="237" spans="33:33">
      <c r="AG237" s="21" t="str">
        <f>IF(AC237="","",IF(AND(ISNUMBER(MATCH(P237,#REF!,0))=TRUE,#REF!=1),AE237+AG236+VLOOKUP(P237,#REF!,3,FALSE),AE237+AG236))</f>
        <v/>
      </c>
    </row>
    <row r="238" spans="33:33">
      <c r="AG238" s="21" t="str">
        <f>IF(AC238="","",IF(AND(ISNUMBER(MATCH(P238,#REF!,0))=TRUE,#REF!=1),AE238+AG237+VLOOKUP(P238,#REF!,3,FALSE),AE238+AG237))</f>
        <v/>
      </c>
    </row>
    <row r="239" spans="33:33">
      <c r="AG239" s="21" t="str">
        <f>IF(AC239="","",IF(AND(ISNUMBER(MATCH(P239,#REF!,0))=TRUE,#REF!=1),AE239+AG238+VLOOKUP(P239,#REF!,3,FALSE),AE239+AG238))</f>
        <v/>
      </c>
    </row>
    <row r="240" spans="33:33">
      <c r="AG240" s="21" t="str">
        <f>IF(AC240="","",IF(AND(ISNUMBER(MATCH(P240,#REF!,0))=TRUE,#REF!=1),AE240+AG239+VLOOKUP(P240,#REF!,3,FALSE),AE240+AG239))</f>
        <v/>
      </c>
    </row>
    <row r="241" spans="33:33">
      <c r="AG241" s="21" t="str">
        <f>IF(AC241="","",IF(AND(ISNUMBER(MATCH(P241,#REF!,0))=TRUE,#REF!=1),AE241+AG240+VLOOKUP(P241,#REF!,3,FALSE),AE241+AG240))</f>
        <v/>
      </c>
    </row>
    <row r="242" spans="33:33">
      <c r="AG242" s="21" t="str">
        <f>IF(AC242="","",IF(AND(ISNUMBER(MATCH(P242,#REF!,0))=TRUE,#REF!=1),AE242+AG241+VLOOKUP(P242,#REF!,3,FALSE),AE242+AG241))</f>
        <v/>
      </c>
    </row>
    <row r="243" spans="33:33">
      <c r="AG243" s="21" t="str">
        <f>IF(AC243="","",IF(AND(ISNUMBER(MATCH(P243,#REF!,0))=TRUE,#REF!=1),AE243+AG242+VLOOKUP(P243,#REF!,3,FALSE),AE243+AG242))</f>
        <v/>
      </c>
    </row>
    <row r="244" spans="33:33">
      <c r="AG244" s="21" t="str">
        <f>IF(AC244="","",IF(AND(ISNUMBER(MATCH(P244,#REF!,0))=TRUE,#REF!=1),AE244+AG243+VLOOKUP(P244,#REF!,3,FALSE),AE244+AG243))</f>
        <v/>
      </c>
    </row>
    <row r="245" spans="33:33">
      <c r="AG245" s="21" t="str">
        <f>IF(AC245="","",IF(AND(ISNUMBER(MATCH(P245,#REF!,0))=TRUE,#REF!=1),AE245+AG244+VLOOKUP(P245,#REF!,3,FALSE),AE245+AG244))</f>
        <v/>
      </c>
    </row>
    <row r="246" spans="33:33">
      <c r="AG246" s="21" t="str">
        <f>IF(AC246="","",IF(AND(ISNUMBER(MATCH(P246,#REF!,0))=TRUE,#REF!=1),AE246+AG245+VLOOKUP(P246,#REF!,3,FALSE),AE246+AG245))</f>
        <v/>
      </c>
    </row>
    <row r="247" spans="33:33">
      <c r="AG247" s="21" t="str">
        <f>IF(AC247="","",IF(AND(ISNUMBER(MATCH(P247,#REF!,0))=TRUE,#REF!=1),AE247+AG246+VLOOKUP(P247,#REF!,3,FALSE),AE247+AG246))</f>
        <v/>
      </c>
    </row>
    <row r="248" spans="33:33">
      <c r="AG248" s="21" t="str">
        <f>IF(AC248="","",IF(AND(ISNUMBER(MATCH(P248,#REF!,0))=TRUE,#REF!=1),AE248+AG247+VLOOKUP(P248,#REF!,3,FALSE),AE248+AG247))</f>
        <v/>
      </c>
    </row>
    <row r="249" spans="33:33">
      <c r="AG249" s="21" t="str">
        <f>IF(AC249="","",IF(AND(ISNUMBER(MATCH(P249,#REF!,0))=TRUE,#REF!=1),AE249+AG248+VLOOKUP(P249,#REF!,3,FALSE),AE249+AG248))</f>
        <v/>
      </c>
    </row>
    <row r="250" spans="33:33">
      <c r="AG250" s="21" t="str">
        <f>IF(AC250="","",IF(AND(ISNUMBER(MATCH(P250,#REF!,0))=TRUE,#REF!=1),AE250+AG249+VLOOKUP(P250,#REF!,3,FALSE),AE250+AG249))</f>
        <v/>
      </c>
    </row>
    <row r="251" spans="33:33">
      <c r="AG251" s="21" t="str">
        <f>IF(AC251="","",IF(AND(ISNUMBER(MATCH(P251,#REF!,0))=TRUE,#REF!=1),AE251+AG250+VLOOKUP(P251,#REF!,3,FALSE),AE251+AG250))</f>
        <v/>
      </c>
    </row>
    <row r="252" spans="33:33">
      <c r="AG252" s="21" t="str">
        <f>IF(AC252="","",IF(AND(ISNUMBER(MATCH(P252,#REF!,0))=TRUE,#REF!=1),AE252+AG251+VLOOKUP(P252,#REF!,3,FALSE),AE252+AG251))</f>
        <v/>
      </c>
    </row>
    <row r="253" spans="33:33">
      <c r="AG253" s="21" t="str">
        <f>IF(AC253="","",IF(AND(ISNUMBER(MATCH(P253,#REF!,0))=TRUE,#REF!=1),AE253+AG252+VLOOKUP(P253,#REF!,3,FALSE),AE253+AG252))</f>
        <v/>
      </c>
    </row>
    <row r="254" spans="33:33">
      <c r="AG254" s="21" t="str">
        <f>IF(AC254="","",IF(AND(ISNUMBER(MATCH(P254,#REF!,0))=TRUE,#REF!=1),AE254+AG253+VLOOKUP(P254,#REF!,3,FALSE),AE254+AG253))</f>
        <v/>
      </c>
    </row>
    <row r="255" spans="33:33">
      <c r="AG255" s="21" t="str">
        <f>IF(AC255="","",IF(AND(ISNUMBER(MATCH(P255,#REF!,0))=TRUE,#REF!=1),AE255+AG254+VLOOKUP(P255,#REF!,3,FALSE),AE255+AG254))</f>
        <v/>
      </c>
    </row>
    <row r="256" spans="33:33">
      <c r="AG256" s="21" t="str">
        <f>IF(AC256="","",IF(AND(ISNUMBER(MATCH(P256,#REF!,0))=TRUE,#REF!=1),AE256+AG255+VLOOKUP(P256,#REF!,3,FALSE),AE256+AG255))</f>
        <v/>
      </c>
    </row>
    <row r="257" spans="33:33">
      <c r="AG257" s="21" t="str">
        <f>IF(AC257="","",IF(AND(ISNUMBER(MATCH(P257,#REF!,0))=TRUE,#REF!=1),AE257+AG256+VLOOKUP(P257,#REF!,3,FALSE),AE257+AG256))</f>
        <v/>
      </c>
    </row>
    <row r="258" spans="33:33">
      <c r="AG258" s="21" t="str">
        <f>IF(AC258="","",IF(AND(ISNUMBER(MATCH(P258,#REF!,0))=TRUE,#REF!=1),AE258+AG257+VLOOKUP(P258,#REF!,3,FALSE),AE258+AG257))</f>
        <v/>
      </c>
    </row>
    <row r="259" spans="33:33">
      <c r="AG259" s="21" t="str">
        <f>IF(AC259="","",IF(AND(ISNUMBER(MATCH(P259,#REF!,0))=TRUE,#REF!=1),AE259+AG258+VLOOKUP(P259,#REF!,3,FALSE),AE259+AG258))</f>
        <v/>
      </c>
    </row>
    <row r="260" spans="33:33">
      <c r="AG260" s="21" t="str">
        <f>IF(AC260="","",IF(AND(ISNUMBER(MATCH(P260,#REF!,0))=TRUE,#REF!=1),AE260+AG259+VLOOKUP(P260,#REF!,3,FALSE),AE260+AG259))</f>
        <v/>
      </c>
    </row>
    <row r="261" spans="33:33">
      <c r="AG261" s="21" t="str">
        <f>IF(AC261="","",IF(AND(ISNUMBER(MATCH(P261,#REF!,0))=TRUE,#REF!=1),AE261+AG260+VLOOKUP(P261,#REF!,3,FALSE),AE261+AG260))</f>
        <v/>
      </c>
    </row>
    <row r="262" spans="33:33">
      <c r="AG262" s="21" t="str">
        <f>IF(AC262="","",IF(AND(ISNUMBER(MATCH(P262,#REF!,0))=TRUE,#REF!=1),AE262+AG261+VLOOKUP(P262,#REF!,3,FALSE),AE262+AG261))</f>
        <v/>
      </c>
    </row>
    <row r="263" spans="33:33">
      <c r="AG263" s="21" t="str">
        <f>IF(AC263="","",IF(AND(ISNUMBER(MATCH(P263,#REF!,0))=TRUE,#REF!=1),AE263+AG262+VLOOKUP(P263,#REF!,3,FALSE),AE263+AG262))</f>
        <v/>
      </c>
    </row>
    <row r="264" spans="33:33">
      <c r="AG264" s="21" t="str">
        <f>IF(AC264="","",IF(AND(ISNUMBER(MATCH(P264,#REF!,0))=TRUE,#REF!=1),AE264+AG263+VLOOKUP(P264,#REF!,3,FALSE),AE264+AG263))</f>
        <v/>
      </c>
    </row>
    <row r="265" spans="33:33">
      <c r="AG265" s="21" t="str">
        <f>IF(AC265="","",IF(AND(ISNUMBER(MATCH(P265,#REF!,0))=TRUE,#REF!=1),AE265+AG264+VLOOKUP(P265,#REF!,3,FALSE),AE265+AG264))</f>
        <v/>
      </c>
    </row>
    <row r="266" spans="33:33">
      <c r="AG266" s="21" t="str">
        <f>IF(AC266="","",IF(AND(ISNUMBER(MATCH(P266,#REF!,0))=TRUE,#REF!=1),AE266+AG265+VLOOKUP(P266,#REF!,3,FALSE),AE266+AG265))</f>
        <v/>
      </c>
    </row>
    <row r="267" spans="33:33">
      <c r="AG267" s="21" t="str">
        <f>IF(AC267="","",IF(AND(ISNUMBER(MATCH(P267,#REF!,0))=TRUE,#REF!=1),AE267+AG266+VLOOKUP(P267,#REF!,3,FALSE),AE267+AG266))</f>
        <v/>
      </c>
    </row>
    <row r="268" spans="33:33">
      <c r="AG268" s="21" t="str">
        <f>IF(AC268="","",IF(AND(ISNUMBER(MATCH(P268,#REF!,0))=TRUE,#REF!=1),AE268+AG267+VLOOKUP(P268,#REF!,3,FALSE),AE268+AG267))</f>
        <v/>
      </c>
    </row>
    <row r="269" spans="33:33">
      <c r="AG269" s="21" t="str">
        <f>IF(AC269="","",IF(AND(ISNUMBER(MATCH(P269,#REF!,0))=TRUE,#REF!=1),AE269+AG268+VLOOKUP(P269,#REF!,3,FALSE),AE269+AG268))</f>
        <v/>
      </c>
    </row>
    <row r="270" spans="33:33">
      <c r="AG270" s="21" t="str">
        <f>IF(AC270="","",IF(AND(ISNUMBER(MATCH(P270,#REF!,0))=TRUE,#REF!=1),AE270+AG269+VLOOKUP(P270,#REF!,3,FALSE),AE270+AG269))</f>
        <v/>
      </c>
    </row>
    <row r="271" spans="33:33">
      <c r="AG271" s="21" t="str">
        <f>IF(AC271="","",IF(AND(ISNUMBER(MATCH(P271,#REF!,0))=TRUE,#REF!=1),AE271+AG270+VLOOKUP(P271,#REF!,3,FALSE),AE271+AG270))</f>
        <v/>
      </c>
    </row>
    <row r="272" spans="33:33">
      <c r="AG272" s="21" t="str">
        <f>IF(AC272="","",IF(AND(ISNUMBER(MATCH(P272,#REF!,0))=TRUE,#REF!=1),AE272+AG271+VLOOKUP(P272,#REF!,3,FALSE),AE272+AG271))</f>
        <v/>
      </c>
    </row>
    <row r="273" spans="33:33">
      <c r="AG273" s="21" t="str">
        <f>IF(AC273="","",IF(AND(ISNUMBER(MATCH(P273,#REF!,0))=TRUE,#REF!=1),AE273+AG272+VLOOKUP(P273,#REF!,3,FALSE),AE273+AG272))</f>
        <v/>
      </c>
    </row>
    <row r="274" spans="33:33">
      <c r="AG274" s="21" t="str">
        <f>IF(AC274="","",IF(AND(ISNUMBER(MATCH(P274,#REF!,0))=TRUE,#REF!=1),AE274+AG273+VLOOKUP(P274,#REF!,3,FALSE),AE274+AG273))</f>
        <v/>
      </c>
    </row>
    <row r="275" spans="33:33">
      <c r="AG275" s="21" t="str">
        <f>IF(AC275="","",IF(AND(ISNUMBER(MATCH(P275,#REF!,0))=TRUE,#REF!=1),AE275+AG274+VLOOKUP(P275,#REF!,3,FALSE),AE275+AG274))</f>
        <v/>
      </c>
    </row>
    <row r="276" spans="33:33">
      <c r="AG276" s="21" t="str">
        <f>IF(AC276="","",IF(AND(ISNUMBER(MATCH(P276,#REF!,0))=TRUE,#REF!=1),AE276+AG275+VLOOKUP(P276,#REF!,3,FALSE),AE276+AG275))</f>
        <v/>
      </c>
    </row>
    <row r="277" spans="33:33">
      <c r="AG277" s="21" t="str">
        <f>IF(AC277="","",IF(AND(ISNUMBER(MATCH(P277,#REF!,0))=TRUE,#REF!=1),AE277+AG276+VLOOKUP(P277,#REF!,3,FALSE),AE277+AG276))</f>
        <v/>
      </c>
    </row>
    <row r="278" spans="33:33">
      <c r="AG278" s="21" t="str">
        <f>IF(AC278="","",IF(AND(ISNUMBER(MATCH(P278,#REF!,0))=TRUE,#REF!=1),AE278+AG277+VLOOKUP(P278,#REF!,3,FALSE),AE278+AG277))</f>
        <v/>
      </c>
    </row>
    <row r="279" spans="33:33">
      <c r="AG279" s="21" t="str">
        <f>IF(AC279="","",IF(AND(ISNUMBER(MATCH(P279,#REF!,0))=TRUE,#REF!=1),AE279+AG278+VLOOKUP(P279,#REF!,3,FALSE),AE279+AG278))</f>
        <v/>
      </c>
    </row>
    <row r="280" spans="33:33">
      <c r="AG280" s="21" t="str">
        <f>IF(AC280="","",IF(AND(ISNUMBER(MATCH(P280,#REF!,0))=TRUE,#REF!=1),AE280+AG279+VLOOKUP(P280,#REF!,3,FALSE),AE280+AG279))</f>
        <v/>
      </c>
    </row>
    <row r="281" spans="33:33">
      <c r="AG281" s="21" t="str">
        <f>IF(AC281="","",IF(AND(ISNUMBER(MATCH(P281,#REF!,0))=TRUE,#REF!=1),AE281+AG280+VLOOKUP(P281,#REF!,3,FALSE),AE281+AG280))</f>
        <v/>
      </c>
    </row>
    <row r="282" spans="33:33">
      <c r="AG282" s="21" t="str">
        <f>IF(AC282="","",IF(AND(ISNUMBER(MATCH(P282,#REF!,0))=TRUE,#REF!=1),AE282+AG281+VLOOKUP(P282,#REF!,3,FALSE),AE282+AG281))</f>
        <v/>
      </c>
    </row>
    <row r="283" spans="33:33">
      <c r="AG283" s="21" t="str">
        <f>IF(AC283="","",IF(AND(ISNUMBER(MATCH(P283,#REF!,0))=TRUE,#REF!=1),AE283+AG282+VLOOKUP(P283,#REF!,3,FALSE),AE283+AG282))</f>
        <v/>
      </c>
    </row>
    <row r="284" spans="33:33">
      <c r="AG284" s="21" t="str">
        <f>IF(AC284="","",IF(AND(ISNUMBER(MATCH(P284,#REF!,0))=TRUE,#REF!=1),AE284+AG283+VLOOKUP(P284,#REF!,3,FALSE),AE284+AG283))</f>
        <v/>
      </c>
    </row>
    <row r="285" spans="33:33">
      <c r="AG285" s="21" t="str">
        <f>IF(AC285="","",IF(AND(ISNUMBER(MATCH(P285,#REF!,0))=TRUE,#REF!=1),AE285+AG284+VLOOKUP(P285,#REF!,3,FALSE),AE285+AG284))</f>
        <v/>
      </c>
    </row>
    <row r="286" spans="33:33">
      <c r="AG286" s="21" t="str">
        <f>IF(AC286="","",IF(AND(ISNUMBER(MATCH(P286,#REF!,0))=TRUE,#REF!=1),AE286+AG285+VLOOKUP(P286,#REF!,3,FALSE),AE286+AG285))</f>
        <v/>
      </c>
    </row>
    <row r="287" spans="33:33">
      <c r="AG287" s="21" t="str">
        <f>IF(AC287="","",IF(AND(ISNUMBER(MATCH(P287,#REF!,0))=TRUE,#REF!=1),AE287+AG286+VLOOKUP(P287,#REF!,3,FALSE),AE287+AG286))</f>
        <v/>
      </c>
    </row>
    <row r="288" spans="33:33">
      <c r="AG288" s="21" t="str">
        <f>IF(AC288="","",IF(AND(ISNUMBER(MATCH(P288,#REF!,0))=TRUE,#REF!=1),AE288+AG287+VLOOKUP(P288,#REF!,3,FALSE),AE288+AG287))</f>
        <v/>
      </c>
    </row>
    <row r="289" spans="33:33">
      <c r="AG289" s="21" t="str">
        <f>IF(AC289="","",IF(AND(ISNUMBER(MATCH(P289,#REF!,0))=TRUE,#REF!=1),AE289+AG288+VLOOKUP(P289,#REF!,3,FALSE),AE289+AG288))</f>
        <v/>
      </c>
    </row>
    <row r="290" spans="33:33">
      <c r="AG290" s="21" t="str">
        <f>IF(AC290="","",IF(AND(ISNUMBER(MATCH(P290,#REF!,0))=TRUE,#REF!=1),AE290+AG289+VLOOKUP(P290,#REF!,3,FALSE),AE290+AG289))</f>
        <v/>
      </c>
    </row>
    <row r="291" spans="33:33">
      <c r="AG291" s="21" t="str">
        <f>IF(AC291="","",IF(AND(ISNUMBER(MATCH(P291,#REF!,0))=TRUE,#REF!=1),AE291+AG290+VLOOKUP(P291,#REF!,3,FALSE),AE291+AG290))</f>
        <v/>
      </c>
    </row>
    <row r="292" spans="33:33">
      <c r="AG292" s="21" t="str">
        <f>IF(AC292="","",IF(AND(ISNUMBER(MATCH(P292,#REF!,0))=TRUE,#REF!=1),AE292+AG291+VLOOKUP(P292,#REF!,3,FALSE),AE292+AG291))</f>
        <v/>
      </c>
    </row>
    <row r="293" spans="33:33">
      <c r="AG293" s="21" t="str">
        <f>IF(AC293="","",IF(AND(ISNUMBER(MATCH(P293,#REF!,0))=TRUE,#REF!=1),AE293+AG292+VLOOKUP(P293,#REF!,3,FALSE),AE293+AG292))</f>
        <v/>
      </c>
    </row>
    <row r="294" spans="33:33">
      <c r="AG294" s="21" t="str">
        <f>IF(AC294="","",IF(AND(ISNUMBER(MATCH(P294,#REF!,0))=TRUE,#REF!=1),AE294+AG293+VLOOKUP(P294,#REF!,3,FALSE),AE294+AG293))</f>
        <v/>
      </c>
    </row>
    <row r="295" spans="33:33">
      <c r="AG295" s="21" t="str">
        <f>IF(AC295="","",IF(AND(ISNUMBER(MATCH(P295,#REF!,0))=TRUE,#REF!=1),AE295+AG294+VLOOKUP(P295,#REF!,3,FALSE),AE295+AG294))</f>
        <v/>
      </c>
    </row>
    <row r="296" spans="33:33">
      <c r="AG296" s="21" t="str">
        <f>IF(AC296="","",IF(AND(ISNUMBER(MATCH(P296,#REF!,0))=TRUE,#REF!=1),AE296+AG295+VLOOKUP(P296,#REF!,3,FALSE),AE296+AG295))</f>
        <v/>
      </c>
    </row>
    <row r="297" spans="33:33">
      <c r="AG297" s="21" t="str">
        <f>IF(AC297="","",IF(AND(ISNUMBER(MATCH(P297,#REF!,0))=TRUE,#REF!=1),AE297+AG296+VLOOKUP(P297,#REF!,3,FALSE),AE297+AG296))</f>
        <v/>
      </c>
    </row>
    <row r="298" spans="33:33">
      <c r="AG298" s="21" t="str">
        <f>IF(AC298="","",IF(AND(ISNUMBER(MATCH(P298,#REF!,0))=TRUE,#REF!=1),AE298+AG297+VLOOKUP(P298,#REF!,3,FALSE),AE298+AG297))</f>
        <v/>
      </c>
    </row>
    <row r="299" spans="33:33">
      <c r="AG299" s="21" t="str">
        <f>IF(AC299="","",IF(AND(ISNUMBER(MATCH(P299,#REF!,0))=TRUE,#REF!=1),AE299+AG298+VLOOKUP(P299,#REF!,3,FALSE),AE299+AG298))</f>
        <v/>
      </c>
    </row>
    <row r="300" spans="33:33">
      <c r="AG300" s="21" t="str">
        <f>IF(AC300="","",IF(AND(ISNUMBER(MATCH(P300,#REF!,0))=TRUE,#REF!=1),AE300+AG299+VLOOKUP(P300,#REF!,3,FALSE),AE300+AG299))</f>
        <v/>
      </c>
    </row>
    <row r="301" spans="33:33">
      <c r="AG301" s="21" t="str">
        <f>IF(AC301="","",IF(AND(ISNUMBER(MATCH(P301,#REF!,0))=TRUE,#REF!=1),AE301+AG300+VLOOKUP(P301,#REF!,3,FALSE),AE301+AG300))</f>
        <v/>
      </c>
    </row>
    <row r="302" spans="33:33">
      <c r="AG302" s="21" t="str">
        <f>IF(AC302="","",IF(AND(ISNUMBER(MATCH(P302,#REF!,0))=TRUE,#REF!=1),AE302+AG301+VLOOKUP(P302,#REF!,3,FALSE),AE302+AG301))</f>
        <v/>
      </c>
    </row>
    <row r="303" spans="33:33">
      <c r="AG303" s="21" t="str">
        <f>IF(AC303="","",IF(AND(ISNUMBER(MATCH(P303,#REF!,0))=TRUE,#REF!=1),AE303+AG302+VLOOKUP(P303,#REF!,3,FALSE),AE303+AG302))</f>
        <v/>
      </c>
    </row>
    <row r="304" spans="33:33">
      <c r="AG304" s="21" t="str">
        <f>IF(AC304="","",IF(AND(ISNUMBER(MATCH(P304,#REF!,0))=TRUE,#REF!=1),AE304+AG303+VLOOKUP(P304,#REF!,3,FALSE),AE304+AG303))</f>
        <v/>
      </c>
    </row>
    <row r="305" spans="33:33">
      <c r="AG305" s="21" t="str">
        <f>IF(AC305="","",IF(AND(ISNUMBER(MATCH(P305,#REF!,0))=TRUE,#REF!=1),AE305+AG304+VLOOKUP(P305,#REF!,3,FALSE),AE305+AG304))</f>
        <v/>
      </c>
    </row>
    <row r="306" spans="33:33">
      <c r="AG306" s="21" t="str">
        <f>IF(AC306="","",IF(AND(ISNUMBER(MATCH(P306,#REF!,0))=TRUE,#REF!=1),AE306+AG305+VLOOKUP(P306,#REF!,3,FALSE),AE306+AG305))</f>
        <v/>
      </c>
    </row>
    <row r="307" spans="33:33">
      <c r="AG307" s="21" t="str">
        <f>IF(AC307="","",IF(AND(ISNUMBER(MATCH(P307,#REF!,0))=TRUE,#REF!=1),AE307+AG306+VLOOKUP(P307,#REF!,3,FALSE),AE307+AG306))</f>
        <v/>
      </c>
    </row>
    <row r="308" spans="33:33">
      <c r="AG308" s="21" t="str">
        <f>IF(AC308="","",IF(AND(ISNUMBER(MATCH(P308,#REF!,0))=TRUE,#REF!=1),AE308+AG307+VLOOKUP(P308,#REF!,3,FALSE),AE308+AG307))</f>
        <v/>
      </c>
    </row>
    <row r="309" spans="33:33">
      <c r="AG309" s="21" t="str">
        <f>IF(AC309="","",IF(AND(ISNUMBER(MATCH(P309,#REF!,0))=TRUE,#REF!=1),AE309+AG308+VLOOKUP(P309,#REF!,3,FALSE),AE309+AG308))</f>
        <v/>
      </c>
    </row>
    <row r="310" spans="33:33">
      <c r="AG310" s="21" t="str">
        <f>IF(AC310="","",IF(AND(ISNUMBER(MATCH(P310,#REF!,0))=TRUE,#REF!=1),AE310+AG309+VLOOKUP(P310,#REF!,3,FALSE),AE310+AG309))</f>
        <v/>
      </c>
    </row>
    <row r="311" spans="33:33">
      <c r="AG311" s="21" t="str">
        <f>IF(AC311="","",IF(AND(ISNUMBER(MATCH(P311,#REF!,0))=TRUE,#REF!=1),AE311+AG310+VLOOKUP(P311,#REF!,3,FALSE),AE311+AG310))</f>
        <v/>
      </c>
    </row>
    <row r="312" spans="33:33">
      <c r="AG312" s="21" t="str">
        <f>IF(AC312="","",IF(AND(ISNUMBER(MATCH(P312,#REF!,0))=TRUE,#REF!=1),AE312+AG311+VLOOKUP(P312,#REF!,3,FALSE),AE312+AG311))</f>
        <v/>
      </c>
    </row>
    <row r="313" spans="33:33">
      <c r="AG313" s="21" t="str">
        <f>IF(AC313="","",IF(AND(ISNUMBER(MATCH(P313,#REF!,0))=TRUE,#REF!=1),AE313+AG312+VLOOKUP(P313,#REF!,3,FALSE),AE313+AG312))</f>
        <v/>
      </c>
    </row>
    <row r="314" spans="33:33">
      <c r="AG314" s="21" t="str">
        <f>IF(AC314="","",IF(AND(ISNUMBER(MATCH(P314,#REF!,0))=TRUE,#REF!=1),AE314+AG313+VLOOKUP(P314,#REF!,3,FALSE),AE314+AG313))</f>
        <v/>
      </c>
    </row>
    <row r="315" spans="33:33">
      <c r="AG315" s="21" t="str">
        <f>IF(AC315="","",IF(AND(ISNUMBER(MATCH(P315,#REF!,0))=TRUE,#REF!=1),AE315+AG314+VLOOKUP(P315,#REF!,3,FALSE),AE315+AG314))</f>
        <v/>
      </c>
    </row>
    <row r="316" spans="33:33">
      <c r="AG316" s="21" t="str">
        <f>IF(AC316="","",IF(AND(ISNUMBER(MATCH(P316,#REF!,0))=TRUE,#REF!=1),AE316+AG315+VLOOKUP(P316,#REF!,3,FALSE),AE316+AG315))</f>
        <v/>
      </c>
    </row>
    <row r="317" spans="33:33">
      <c r="AG317" s="21" t="str">
        <f>IF(AC317="","",IF(AND(ISNUMBER(MATCH(P317,#REF!,0))=TRUE,#REF!=1),AE317+AG316+VLOOKUP(P317,#REF!,3,FALSE),AE317+AG316))</f>
        <v/>
      </c>
    </row>
    <row r="318" spans="33:33">
      <c r="AG318" s="21" t="str">
        <f>IF(AC318="","",IF(AND(ISNUMBER(MATCH(P318,#REF!,0))=TRUE,#REF!=1),AE318+AG317+VLOOKUP(P318,#REF!,3,FALSE),AE318+AG317))</f>
        <v/>
      </c>
    </row>
    <row r="319" spans="33:33">
      <c r="AG319" s="21" t="str">
        <f>IF(AC319="","",IF(AND(ISNUMBER(MATCH(P319,#REF!,0))=TRUE,#REF!=1),AE319+AG318+VLOOKUP(P319,#REF!,3,FALSE),AE319+AG318))</f>
        <v/>
      </c>
    </row>
    <row r="320" spans="33:33">
      <c r="AG320" s="21" t="str">
        <f>IF(AC320="","",IF(AND(ISNUMBER(MATCH(P320,#REF!,0))=TRUE,#REF!=1),AE320+AG319+VLOOKUP(P320,#REF!,3,FALSE),AE320+AG319))</f>
        <v/>
      </c>
    </row>
    <row r="321" spans="33:33">
      <c r="AG321" s="21" t="str">
        <f>IF(AC321="","",IF(AND(ISNUMBER(MATCH(P321,#REF!,0))=TRUE,#REF!=1),AE321+AG320+VLOOKUP(P321,#REF!,3,FALSE),AE321+AG320))</f>
        <v/>
      </c>
    </row>
    <row r="322" spans="33:33">
      <c r="AG322" s="21" t="str">
        <f>IF(AC322="","",IF(AND(ISNUMBER(MATCH(P322,#REF!,0))=TRUE,#REF!=1),AE322+AG321+VLOOKUP(P322,#REF!,3,FALSE),AE322+AG321))</f>
        <v/>
      </c>
    </row>
    <row r="323" spans="33:33">
      <c r="AG323" s="21" t="str">
        <f>IF(AC323="","",IF(AND(ISNUMBER(MATCH(P323,#REF!,0))=TRUE,#REF!=1),AE323+AG322+VLOOKUP(P323,#REF!,3,FALSE),AE323+AG322))</f>
        <v/>
      </c>
    </row>
    <row r="324" spans="33:33">
      <c r="AG324" s="21" t="str">
        <f>IF(AC324="","",IF(AND(ISNUMBER(MATCH(P324,#REF!,0))=TRUE,#REF!=1),AE324+AG323+VLOOKUP(P324,#REF!,3,FALSE),AE324+AG323))</f>
        <v/>
      </c>
    </row>
    <row r="325" spans="33:33">
      <c r="AG325" s="21" t="str">
        <f>IF(AC325="","",IF(AND(ISNUMBER(MATCH(P325,#REF!,0))=TRUE,#REF!=1),AE325+AG324+VLOOKUP(P325,#REF!,3,FALSE),AE325+AG324))</f>
        <v/>
      </c>
    </row>
    <row r="326" spans="33:33">
      <c r="AG326" s="21" t="str">
        <f>IF(AC326="","",IF(AND(ISNUMBER(MATCH(P326,#REF!,0))=TRUE,#REF!=1),AE326+AG325+VLOOKUP(P326,#REF!,3,FALSE),AE326+AG325))</f>
        <v/>
      </c>
    </row>
    <row r="327" spans="33:33">
      <c r="AG327" s="21" t="str">
        <f>IF(AC327="","",IF(AND(ISNUMBER(MATCH(P327,#REF!,0))=TRUE,#REF!=1),AE327+AG326+VLOOKUP(P327,#REF!,3,FALSE),AE327+AG326))</f>
        <v/>
      </c>
    </row>
    <row r="328" spans="33:33">
      <c r="AG328" s="21" t="str">
        <f>IF(AC328="","",IF(AND(ISNUMBER(MATCH(P328,#REF!,0))=TRUE,#REF!=1),AE328+AG327+VLOOKUP(P328,#REF!,3,FALSE),AE328+AG327))</f>
        <v/>
      </c>
    </row>
    <row r="329" spans="33:33">
      <c r="AG329" s="21" t="str">
        <f>IF(AC329="","",IF(AND(ISNUMBER(MATCH(P329,#REF!,0))=TRUE,#REF!=1),AE329+AG328+VLOOKUP(P329,#REF!,3,FALSE),AE329+AG328))</f>
        <v/>
      </c>
    </row>
    <row r="330" spans="33:33">
      <c r="AG330" s="21" t="str">
        <f>IF(AC330="","",IF(AND(ISNUMBER(MATCH(P330,#REF!,0))=TRUE,#REF!=1),AE330+AG329+VLOOKUP(P330,#REF!,3,FALSE),AE330+AG329))</f>
        <v/>
      </c>
    </row>
    <row r="331" spans="33:33">
      <c r="AG331" s="21" t="str">
        <f>IF(AC331="","",IF(AND(ISNUMBER(MATCH(P331,#REF!,0))=TRUE,#REF!=1),AE331+AG330+VLOOKUP(P331,#REF!,3,FALSE),AE331+AG330))</f>
        <v/>
      </c>
    </row>
    <row r="332" spans="33:33">
      <c r="AG332" s="21" t="str">
        <f>IF(AC332="","",IF(AND(ISNUMBER(MATCH(P332,#REF!,0))=TRUE,#REF!=1),AE332+AG331+VLOOKUP(P332,#REF!,3,FALSE),AE332+AG331))</f>
        <v/>
      </c>
    </row>
    <row r="333" spans="33:33">
      <c r="AG333" s="21" t="str">
        <f>IF(AC333="","",IF(AND(ISNUMBER(MATCH(P333,#REF!,0))=TRUE,#REF!=1),AE333+AG332+VLOOKUP(P333,#REF!,3,FALSE),AE333+AG332))</f>
        <v/>
      </c>
    </row>
    <row r="334" spans="33:33">
      <c r="AG334" s="21" t="str">
        <f>IF(AC334="","",IF(AND(ISNUMBER(MATCH(P334,#REF!,0))=TRUE,#REF!=1),AE334+AG333+VLOOKUP(P334,#REF!,3,FALSE),AE334+AG333))</f>
        <v/>
      </c>
    </row>
    <row r="335" spans="33:33">
      <c r="AG335" s="21" t="str">
        <f>IF(AC335="","",IF(AND(ISNUMBER(MATCH(P335,#REF!,0))=TRUE,#REF!=1),AE335+AG334+VLOOKUP(P335,#REF!,3,FALSE),AE335+AG334))</f>
        <v/>
      </c>
    </row>
    <row r="336" spans="33:33">
      <c r="AG336" s="21" t="str">
        <f>IF(AC336="","",IF(AND(ISNUMBER(MATCH(P336,#REF!,0))=TRUE,#REF!=1),AE336+AG335+VLOOKUP(P336,#REF!,3,FALSE),AE336+AG335))</f>
        <v/>
      </c>
    </row>
    <row r="337" spans="33:33">
      <c r="AG337" s="21" t="str">
        <f>IF(AC337="","",IF(AND(ISNUMBER(MATCH(P337,#REF!,0))=TRUE,#REF!=1),AE337+AG336+VLOOKUP(P337,#REF!,3,FALSE),AE337+AG336))</f>
        <v/>
      </c>
    </row>
    <row r="338" spans="33:33">
      <c r="AG338" s="21" t="str">
        <f>IF(AC338="","",IF(AND(ISNUMBER(MATCH(P338,#REF!,0))=TRUE,#REF!=1),AE338+AG337+VLOOKUP(P338,#REF!,3,FALSE),AE338+AG337))</f>
        <v/>
      </c>
    </row>
    <row r="339" spans="33:33">
      <c r="AG339" s="21" t="str">
        <f>IF(AC339="","",IF(AND(ISNUMBER(MATCH(P339,#REF!,0))=TRUE,#REF!=1),AE339+AG338+VLOOKUP(P339,#REF!,3,FALSE),AE339+AG338))</f>
        <v/>
      </c>
    </row>
    <row r="340" spans="33:33">
      <c r="AG340" s="21" t="str">
        <f>IF(AC340="","",IF(AND(ISNUMBER(MATCH(P340,#REF!,0))=TRUE,#REF!=1),AE340+AG339+VLOOKUP(P340,#REF!,3,FALSE),AE340+AG339))</f>
        <v/>
      </c>
    </row>
    <row r="341" spans="33:33">
      <c r="AG341" s="21" t="str">
        <f>IF(AC341="","",IF(AND(ISNUMBER(MATCH(P341,#REF!,0))=TRUE,#REF!=1),AE341+AG340+VLOOKUP(P341,#REF!,3,FALSE),AE341+AG340))</f>
        <v/>
      </c>
    </row>
    <row r="342" spans="33:33">
      <c r="AG342" s="21" t="str">
        <f>IF(AC342="","",IF(AND(ISNUMBER(MATCH(P342,#REF!,0))=TRUE,#REF!=1),AE342+AG341+VLOOKUP(P342,#REF!,3,FALSE),AE342+AG341))</f>
        <v/>
      </c>
    </row>
    <row r="343" spans="33:33">
      <c r="AG343" s="21" t="str">
        <f>IF(AC343="","",IF(AND(ISNUMBER(MATCH(P343,#REF!,0))=TRUE,#REF!=1),AE343+AG342+VLOOKUP(P343,#REF!,3,FALSE),AE343+AG342))</f>
        <v/>
      </c>
    </row>
    <row r="344" spans="33:33">
      <c r="AG344" s="21" t="str">
        <f>IF(AC344="","",IF(AND(ISNUMBER(MATCH(P344,#REF!,0))=TRUE,#REF!=1),AE344+AG343+VLOOKUP(P344,#REF!,3,FALSE),AE344+AG343))</f>
        <v/>
      </c>
    </row>
    <row r="345" spans="33:33">
      <c r="AG345" s="21" t="str">
        <f>IF(AC345="","",IF(AND(ISNUMBER(MATCH(P345,#REF!,0))=TRUE,#REF!=1),AE345+AG344+VLOOKUP(P345,#REF!,3,FALSE),AE345+AG344))</f>
        <v/>
      </c>
    </row>
    <row r="346" spans="33:33">
      <c r="AG346" s="21" t="str">
        <f>IF(AC346="","",IF(AND(ISNUMBER(MATCH(P346,#REF!,0))=TRUE,#REF!=1),AE346+AG345+VLOOKUP(P346,#REF!,3,FALSE),AE346+AG345))</f>
        <v/>
      </c>
    </row>
    <row r="347" spans="33:33">
      <c r="AG347" s="21" t="str">
        <f>IF(AC347="","",IF(AND(ISNUMBER(MATCH(P347,#REF!,0))=TRUE,#REF!=1),AE347+AG346+VLOOKUP(P347,#REF!,3,FALSE),AE347+AG346))</f>
        <v/>
      </c>
    </row>
    <row r="348" spans="33:33">
      <c r="AG348" s="21" t="str">
        <f>IF(AC348="","",IF(AND(ISNUMBER(MATCH(P348,#REF!,0))=TRUE,#REF!=1),AE348+AG347+VLOOKUP(P348,#REF!,3,FALSE),AE348+AG347))</f>
        <v/>
      </c>
    </row>
    <row r="349" spans="33:33">
      <c r="AG349" s="21" t="str">
        <f>IF(AC349="","",IF(AND(ISNUMBER(MATCH(P349,#REF!,0))=TRUE,#REF!=1),AE349+AG348+VLOOKUP(P349,#REF!,3,FALSE),AE349+AG348))</f>
        <v/>
      </c>
    </row>
    <row r="350" spans="33:33">
      <c r="AG350" s="21" t="str">
        <f>IF(AC350="","",IF(AND(ISNUMBER(MATCH(P350,#REF!,0))=TRUE,#REF!=1),AE350+AG349+VLOOKUP(P350,#REF!,3,FALSE),AE350+AG349))</f>
        <v/>
      </c>
    </row>
    <row r="351" spans="33:33">
      <c r="AG351" s="21" t="str">
        <f>IF(AC351="","",IF(AND(ISNUMBER(MATCH(P351,#REF!,0))=TRUE,#REF!=1),AE351+AG350+VLOOKUP(P351,#REF!,3,FALSE),AE351+AG350))</f>
        <v/>
      </c>
    </row>
    <row r="352" spans="33:33">
      <c r="AG352" s="21" t="str">
        <f>IF(AC352="","",IF(AND(ISNUMBER(MATCH(P352,#REF!,0))=TRUE,#REF!=1),AE352+AG351+VLOOKUP(P352,#REF!,3,FALSE),AE352+AG351))</f>
        <v/>
      </c>
    </row>
    <row r="353" spans="33:33">
      <c r="AG353" s="21" t="str">
        <f>IF(AC353="","",IF(AND(ISNUMBER(MATCH(P353,#REF!,0))=TRUE,#REF!=1),AE353+AG352+VLOOKUP(P353,#REF!,3,FALSE),AE353+AG352))</f>
        <v/>
      </c>
    </row>
    <row r="354" spans="33:33">
      <c r="AG354" s="21" t="str">
        <f>IF(AC354="","",IF(AND(ISNUMBER(MATCH(P354,#REF!,0))=TRUE,#REF!=1),AE354+AG353+VLOOKUP(P354,#REF!,3,FALSE),AE354+AG353))</f>
        <v/>
      </c>
    </row>
    <row r="355" spans="33:33">
      <c r="AG355" s="21" t="str">
        <f>IF(AC355="","",IF(AND(ISNUMBER(MATCH(P355,#REF!,0))=TRUE,#REF!=1),AE355+AG354+VLOOKUP(P355,#REF!,3,FALSE),AE355+AG354))</f>
        <v/>
      </c>
    </row>
    <row r="356" spans="33:33">
      <c r="AG356" s="21" t="str">
        <f>IF(AC356="","",IF(AND(ISNUMBER(MATCH(P356,#REF!,0))=TRUE,#REF!=1),AE356+AG355+VLOOKUP(P356,#REF!,3,FALSE),AE356+AG355))</f>
        <v/>
      </c>
    </row>
    <row r="357" spans="33:33">
      <c r="AG357" s="21" t="str">
        <f>IF(AC357="","",IF(AND(ISNUMBER(MATCH(P357,#REF!,0))=TRUE,#REF!=1),AE357+AG356+VLOOKUP(P357,#REF!,3,FALSE),AE357+AG356))</f>
        <v/>
      </c>
    </row>
    <row r="358" spans="33:33">
      <c r="AG358" s="21" t="str">
        <f>IF(AC358="","",IF(AND(ISNUMBER(MATCH(P358,#REF!,0))=TRUE,#REF!=1),AE358+AG357+VLOOKUP(P358,#REF!,3,FALSE),AE358+AG357))</f>
        <v/>
      </c>
    </row>
    <row r="359" spans="33:33">
      <c r="AG359" s="21" t="str">
        <f>IF(AC359="","",IF(AND(ISNUMBER(MATCH(P359,#REF!,0))=TRUE,#REF!=1),AE359+AG358+VLOOKUP(P359,#REF!,3,FALSE),AE359+AG358))</f>
        <v/>
      </c>
    </row>
    <row r="360" spans="33:33">
      <c r="AG360" s="21" t="str">
        <f>IF(AC360="","",IF(AND(ISNUMBER(MATCH(P360,#REF!,0))=TRUE,#REF!=1),AE360+AG359+VLOOKUP(P360,#REF!,3,FALSE),AE360+AG359))</f>
        <v/>
      </c>
    </row>
    <row r="361" spans="33:33">
      <c r="AG361" s="21" t="str">
        <f>IF(AC361="","",IF(AND(ISNUMBER(MATCH(P361,#REF!,0))=TRUE,#REF!=1),AE361+AG360+VLOOKUP(P361,#REF!,3,FALSE),AE361+AG360))</f>
        <v/>
      </c>
    </row>
    <row r="362" spans="33:33">
      <c r="AG362" s="21" t="str">
        <f>IF(AC362="","",IF(AND(ISNUMBER(MATCH(P362,#REF!,0))=TRUE,#REF!=1),AE362+AG361+VLOOKUP(P362,#REF!,3,FALSE),AE362+AG361))</f>
        <v/>
      </c>
    </row>
    <row r="363" spans="33:33">
      <c r="AG363" s="21" t="str">
        <f>IF(AC363="","",IF(AND(ISNUMBER(MATCH(P363,#REF!,0))=TRUE,#REF!=1),AE363+AG362+VLOOKUP(P363,#REF!,3,FALSE),AE363+AG362))</f>
        <v/>
      </c>
    </row>
    <row r="364" spans="33:33">
      <c r="AG364" s="21" t="str">
        <f>IF(AC364="","",IF(AND(ISNUMBER(MATCH(P364,#REF!,0))=TRUE,#REF!=1),AE364+AG363+VLOOKUP(P364,#REF!,3,FALSE),AE364+AG363))</f>
        <v/>
      </c>
    </row>
    <row r="365" spans="33:33">
      <c r="AG365" s="21" t="str">
        <f>IF(AC365="","",IF(AND(ISNUMBER(MATCH(P365,#REF!,0))=TRUE,#REF!=1),AE365+AG364+VLOOKUP(P365,#REF!,3,FALSE),AE365+AG364))</f>
        <v/>
      </c>
    </row>
    <row r="366" spans="33:33">
      <c r="AG366" s="21" t="str">
        <f>IF(AC366="","",IF(AND(ISNUMBER(MATCH(P366,#REF!,0))=TRUE,#REF!=1),AE366+AG365+VLOOKUP(P366,#REF!,3,FALSE),AE366+AG365))</f>
        <v/>
      </c>
    </row>
    <row r="367" spans="33:33">
      <c r="AG367" s="21" t="str">
        <f>IF(AC367="","",IF(AND(ISNUMBER(MATCH(P367,#REF!,0))=TRUE,#REF!=1),AE367+AG366+VLOOKUP(P367,#REF!,3,FALSE),AE367+AG366))</f>
        <v/>
      </c>
    </row>
    <row r="368" spans="33:33">
      <c r="AG368" s="21" t="str">
        <f>IF(AC368="","",IF(AND(ISNUMBER(MATCH(P368,#REF!,0))=TRUE,#REF!=1),AE368+AG367+VLOOKUP(P368,#REF!,3,FALSE),AE368+AG367))</f>
        <v/>
      </c>
    </row>
    <row r="369" spans="33:33">
      <c r="AG369" s="21" t="str">
        <f>IF(AC369="","",IF(AND(ISNUMBER(MATCH(P369,#REF!,0))=TRUE,#REF!=1),AE369+AG368+VLOOKUP(P369,#REF!,3,FALSE),AE369+AG368))</f>
        <v/>
      </c>
    </row>
    <row r="370" spans="33:33">
      <c r="AG370" s="21" t="str">
        <f>IF(AC370="","",IF(AND(ISNUMBER(MATCH(P370,#REF!,0))=TRUE,#REF!=1),AE370+AG369+VLOOKUP(P370,#REF!,3,FALSE),AE370+AG369))</f>
        <v/>
      </c>
    </row>
    <row r="371" spans="33:33">
      <c r="AG371" s="21" t="str">
        <f>IF(AC371="","",IF(AND(ISNUMBER(MATCH(P371,#REF!,0))=TRUE,#REF!=1),AE371+AG370+VLOOKUP(P371,#REF!,3,FALSE),AE371+AG370))</f>
        <v/>
      </c>
    </row>
    <row r="372" spans="33:33">
      <c r="AG372" s="21" t="str">
        <f>IF(AC372="","",IF(AND(ISNUMBER(MATCH(P372,#REF!,0))=TRUE,#REF!=1),AE372+AG371+VLOOKUP(P372,#REF!,3,FALSE),AE372+AG371))</f>
        <v/>
      </c>
    </row>
    <row r="373" spans="33:33">
      <c r="AG373" s="21" t="str">
        <f>IF(AC373="","",IF(AND(ISNUMBER(MATCH(P373,#REF!,0))=TRUE,#REF!=1),AE373+AG372+VLOOKUP(P373,#REF!,3,FALSE),AE373+AG372))</f>
        <v/>
      </c>
    </row>
    <row r="374" spans="33:33">
      <c r="AG374" s="21" t="str">
        <f>IF(AC374="","",IF(AND(ISNUMBER(MATCH(P374,#REF!,0))=TRUE,#REF!=1),AE374+AG373+VLOOKUP(P374,#REF!,3,FALSE),AE374+AG373))</f>
        <v/>
      </c>
    </row>
    <row r="375" spans="33:33">
      <c r="AG375" s="21" t="str">
        <f>IF(AC375="","",IF(AND(ISNUMBER(MATCH(P375,#REF!,0))=TRUE,#REF!=1),AE375+AG374+VLOOKUP(P375,#REF!,3,FALSE),AE375+AG374))</f>
        <v/>
      </c>
    </row>
    <row r="376" spans="33:33">
      <c r="AG376" s="21" t="str">
        <f>IF(AC376="","",IF(AND(ISNUMBER(MATCH(P376,#REF!,0))=TRUE,#REF!=1),AE376+AG375+VLOOKUP(P376,#REF!,3,FALSE),AE376+AG375))</f>
        <v/>
      </c>
    </row>
    <row r="377" spans="33:33">
      <c r="AG377" s="21" t="str">
        <f>IF(AC377="","",IF(AND(ISNUMBER(MATCH(P377,#REF!,0))=TRUE,#REF!=1),AE377+AG376+VLOOKUP(P377,#REF!,3,FALSE),AE377+AG376))</f>
        <v/>
      </c>
    </row>
    <row r="378" spans="33:33">
      <c r="AG378" s="21" t="str">
        <f>IF(AC378="","",IF(AND(ISNUMBER(MATCH(P378,#REF!,0))=TRUE,#REF!=1),AE378+AG377+VLOOKUP(P378,#REF!,3,FALSE),AE378+AG377))</f>
        <v/>
      </c>
    </row>
    <row r="379" spans="33:33">
      <c r="AG379" s="21" t="str">
        <f>IF(AC379="","",IF(AND(ISNUMBER(MATCH(P379,#REF!,0))=TRUE,#REF!=1),AE379+AG378+VLOOKUP(P379,#REF!,3,FALSE),AE379+AG378))</f>
        <v/>
      </c>
    </row>
    <row r="380" spans="33:33">
      <c r="AG380" s="21" t="str">
        <f>IF(AC380="","",IF(AND(ISNUMBER(MATCH(P380,#REF!,0))=TRUE,#REF!=1),AE380+AG379+VLOOKUP(P380,#REF!,3,FALSE),AE380+AG379))</f>
        <v/>
      </c>
    </row>
    <row r="381" spans="33:33">
      <c r="AG381" s="21" t="str">
        <f>IF(AC381="","",IF(AND(ISNUMBER(MATCH(P381,#REF!,0))=TRUE,#REF!=1),AE381+AG380+VLOOKUP(P381,#REF!,3,FALSE),AE381+AG380))</f>
        <v/>
      </c>
    </row>
    <row r="382" spans="33:33">
      <c r="AG382" s="21" t="str">
        <f>IF(AC382="","",IF(AND(ISNUMBER(MATCH(P382,#REF!,0))=TRUE,#REF!=1),AE382+AG381+VLOOKUP(P382,#REF!,3,FALSE),AE382+AG381))</f>
        <v/>
      </c>
    </row>
    <row r="383" spans="33:33">
      <c r="AG383" s="21" t="str">
        <f>IF(AC383="","",IF(AND(ISNUMBER(MATCH(P383,#REF!,0))=TRUE,#REF!=1),AE383+AG382+VLOOKUP(P383,#REF!,3,FALSE),AE383+AG382))</f>
        <v/>
      </c>
    </row>
    <row r="384" spans="33:33">
      <c r="AG384" s="21" t="str">
        <f>IF(AC384="","",IF(AND(ISNUMBER(MATCH(P384,#REF!,0))=TRUE,#REF!=1),AE384+AG383+VLOOKUP(P384,#REF!,3,FALSE),AE384+AG383))</f>
        <v/>
      </c>
    </row>
    <row r="385" spans="33:33">
      <c r="AG385" s="21" t="str">
        <f>IF(AC385="","",IF(AND(ISNUMBER(MATCH(P385,#REF!,0))=TRUE,#REF!=1),AE385+AG384+VLOOKUP(P385,#REF!,3,FALSE),AE385+AG384))</f>
        <v/>
      </c>
    </row>
    <row r="386" spans="33:33">
      <c r="AG386" s="21" t="str">
        <f>IF(AC386="","",IF(AND(ISNUMBER(MATCH(P386,#REF!,0))=TRUE,#REF!=1),AE386+AG385+VLOOKUP(P386,#REF!,3,FALSE),AE386+AG385))</f>
        <v/>
      </c>
    </row>
    <row r="387" spans="33:33">
      <c r="AG387" s="21" t="str">
        <f>IF(AC387="","",IF(AND(ISNUMBER(MATCH(P387,#REF!,0))=TRUE,#REF!=1),AE387+AG386+VLOOKUP(P387,#REF!,3,FALSE),AE387+AG386))</f>
        <v/>
      </c>
    </row>
    <row r="388" spans="33:33">
      <c r="AG388" s="21" t="str">
        <f>IF(AC388="","",IF(AND(ISNUMBER(MATCH(P388,#REF!,0))=TRUE,#REF!=1),AE388+AG387+VLOOKUP(P388,#REF!,3,FALSE),AE388+AG387))</f>
        <v/>
      </c>
    </row>
    <row r="389" spans="33:33">
      <c r="AG389" s="21" t="str">
        <f>IF(AC389="","",IF(AND(ISNUMBER(MATCH(P389,#REF!,0))=TRUE,#REF!=1),AE389+AG388+VLOOKUP(P389,#REF!,3,FALSE),AE389+AG388))</f>
        <v/>
      </c>
    </row>
    <row r="390" spans="33:33">
      <c r="AG390" s="21" t="str">
        <f>IF(AC390="","",IF(AND(ISNUMBER(MATCH(P390,#REF!,0))=TRUE,#REF!=1),AE390+AG389+VLOOKUP(P390,#REF!,3,FALSE),AE390+AG389))</f>
        <v/>
      </c>
    </row>
    <row r="391" spans="33:33">
      <c r="AG391" s="21" t="str">
        <f>IF(AC391="","",IF(AND(ISNUMBER(MATCH(P391,#REF!,0))=TRUE,#REF!=1),AE391+AG390+VLOOKUP(P391,#REF!,3,FALSE),AE391+AG390))</f>
        <v/>
      </c>
    </row>
    <row r="392" spans="33:33">
      <c r="AG392" s="21" t="str">
        <f>IF(AC392="","",IF(AND(ISNUMBER(MATCH(P392,#REF!,0))=TRUE,#REF!=1),AE392+AG391+VLOOKUP(P392,#REF!,3,FALSE),AE392+AG391))</f>
        <v/>
      </c>
    </row>
    <row r="393" spans="33:33">
      <c r="AG393" s="21" t="str">
        <f>IF(AC393="","",IF(AND(ISNUMBER(MATCH(P393,#REF!,0))=TRUE,#REF!=1),AE393+AG392+VLOOKUP(P393,#REF!,3,FALSE),AE393+AG392))</f>
        <v/>
      </c>
    </row>
    <row r="394" spans="33:33">
      <c r="AG394" s="21" t="str">
        <f>IF(AC394="","",IF(AND(ISNUMBER(MATCH(P394,#REF!,0))=TRUE,#REF!=1),AE394+AG393+VLOOKUP(P394,#REF!,3,FALSE),AE394+AG393))</f>
        <v/>
      </c>
    </row>
    <row r="395" spans="33:33">
      <c r="AG395" s="21" t="str">
        <f>IF(AC395="","",IF(AND(ISNUMBER(MATCH(P395,#REF!,0))=TRUE,#REF!=1),AE395+AG394+VLOOKUP(P395,#REF!,3,FALSE),AE395+AG394))</f>
        <v/>
      </c>
    </row>
    <row r="396" spans="33:33">
      <c r="AG396" s="21" t="str">
        <f>IF(AC396="","",IF(AND(ISNUMBER(MATCH(P396,#REF!,0))=TRUE,#REF!=1),AE396+AG395+VLOOKUP(P396,#REF!,3,FALSE),AE396+AG395))</f>
        <v/>
      </c>
    </row>
    <row r="397" spans="33:33">
      <c r="AG397" s="21" t="str">
        <f>IF(AC397="","",IF(AND(ISNUMBER(MATCH(P397,#REF!,0))=TRUE,#REF!=1),AE397+AG396+VLOOKUP(P397,#REF!,3,FALSE),AE397+AG396))</f>
        <v/>
      </c>
    </row>
    <row r="398" spans="33:33">
      <c r="AG398" s="21" t="str">
        <f>IF(AC398="","",IF(AND(ISNUMBER(MATCH(P398,#REF!,0))=TRUE,#REF!=1),AE398+AG397+VLOOKUP(P398,#REF!,3,FALSE),AE398+AG397))</f>
        <v/>
      </c>
    </row>
    <row r="399" spans="33:33">
      <c r="AG399" s="21" t="str">
        <f>IF(AC399="","",IF(AND(ISNUMBER(MATCH(P399,#REF!,0))=TRUE,#REF!=1),AE399+AG398+VLOOKUP(P399,#REF!,3,FALSE),AE399+AG398))</f>
        <v/>
      </c>
    </row>
    <row r="400" spans="33:33">
      <c r="AG400" s="21" t="str">
        <f>IF(AC400="","",IF(AND(ISNUMBER(MATCH(P400,#REF!,0))=TRUE,#REF!=1),AE400+AG399+VLOOKUP(P400,#REF!,3,FALSE),AE400+AG399))</f>
        <v/>
      </c>
    </row>
    <row r="401" spans="33:33">
      <c r="AG401" s="21" t="str">
        <f>IF(AC401="","",IF(AND(ISNUMBER(MATCH(P401,#REF!,0))=TRUE,#REF!=1),AE401+AG400+VLOOKUP(P401,#REF!,3,FALSE),AE401+AG400))</f>
        <v/>
      </c>
    </row>
    <row r="402" spans="33:33">
      <c r="AG402" s="21" t="str">
        <f>IF(AC402="","",IF(AND(ISNUMBER(MATCH(P402,#REF!,0))=TRUE,#REF!=1),AE402+AG401+VLOOKUP(P402,#REF!,3,FALSE),AE402+AG401))</f>
        <v/>
      </c>
    </row>
    <row r="403" spans="33:33">
      <c r="AG403" s="21" t="str">
        <f>IF(AC403="","",IF(AND(ISNUMBER(MATCH(P403,#REF!,0))=TRUE,#REF!=1),AE403+AG402+VLOOKUP(P403,#REF!,3,FALSE),AE403+AG402))</f>
        <v/>
      </c>
    </row>
    <row r="404" spans="33:33">
      <c r="AG404" s="21" t="str">
        <f>IF(AC404="","",IF(AND(ISNUMBER(MATCH(P404,#REF!,0))=TRUE,#REF!=1),AE404+AG403+VLOOKUP(P404,#REF!,3,FALSE),AE404+AG403))</f>
        <v/>
      </c>
    </row>
    <row r="405" spans="33:33">
      <c r="AG405" s="21" t="str">
        <f>IF(AC405="","",IF(AND(ISNUMBER(MATCH(P405,#REF!,0))=TRUE,#REF!=1),AE405+AG404+VLOOKUP(P405,#REF!,3,FALSE),AE405+AG404))</f>
        <v/>
      </c>
    </row>
    <row r="406" spans="33:33">
      <c r="AG406" s="21" t="str">
        <f>IF(AC406="","",IF(AND(ISNUMBER(MATCH(P406,#REF!,0))=TRUE,#REF!=1),AE406+AG405+VLOOKUP(P406,#REF!,3,FALSE),AE406+AG405))</f>
        <v/>
      </c>
    </row>
    <row r="407" spans="33:33">
      <c r="AG407" s="21" t="str">
        <f>IF(AC407="","",IF(AND(ISNUMBER(MATCH(P407,#REF!,0))=TRUE,#REF!=1),AE407+AG406+VLOOKUP(P407,#REF!,3,FALSE),AE407+AG406))</f>
        <v/>
      </c>
    </row>
    <row r="408" spans="33:33">
      <c r="AG408" s="21" t="str">
        <f>IF(AC408="","",IF(AND(ISNUMBER(MATCH(P408,#REF!,0))=TRUE,#REF!=1),AE408+AG407+VLOOKUP(P408,#REF!,3,FALSE),AE408+AG407))</f>
        <v/>
      </c>
    </row>
    <row r="409" spans="33:33">
      <c r="AG409" s="21" t="str">
        <f>IF(AC409="","",IF(AND(ISNUMBER(MATCH(P409,#REF!,0))=TRUE,#REF!=1),AE409+AG408+VLOOKUP(P409,#REF!,3,FALSE),AE409+AG408))</f>
        <v/>
      </c>
    </row>
    <row r="410" spans="33:33">
      <c r="AG410" s="21" t="str">
        <f>IF(AC410="","",IF(AND(ISNUMBER(MATCH(P410,#REF!,0))=TRUE,#REF!=1),AE410+AG409+VLOOKUP(P410,#REF!,3,FALSE),AE410+AG409))</f>
        <v/>
      </c>
    </row>
    <row r="411" spans="33:33">
      <c r="AG411" s="21" t="str">
        <f>IF(AC411="","",IF(AND(ISNUMBER(MATCH(P411,#REF!,0))=TRUE,#REF!=1),AE411+AG410+VLOOKUP(P411,#REF!,3,FALSE),AE411+AG410))</f>
        <v/>
      </c>
    </row>
    <row r="412" spans="33:33">
      <c r="AG412" s="21" t="str">
        <f>IF(AC412="","",IF(AND(ISNUMBER(MATCH(P412,#REF!,0))=TRUE,#REF!=1),AE412+AG411+VLOOKUP(P412,#REF!,3,FALSE),AE412+AG411))</f>
        <v/>
      </c>
    </row>
    <row r="413" spans="33:33">
      <c r="AG413" s="21" t="str">
        <f>IF(AC413="","",IF(AND(ISNUMBER(MATCH(P413,#REF!,0))=TRUE,#REF!=1),AE413+AG412+VLOOKUP(P413,#REF!,3,FALSE),AE413+AG412))</f>
        <v/>
      </c>
    </row>
    <row r="414" spans="33:33">
      <c r="AG414" s="21" t="str">
        <f>IF(AC414="","",IF(AND(ISNUMBER(MATCH(P414,#REF!,0))=TRUE,#REF!=1),AE414+AG413+VLOOKUP(P414,#REF!,3,FALSE),AE414+AG413))</f>
        <v/>
      </c>
    </row>
    <row r="415" spans="33:33">
      <c r="AG415" s="21" t="str">
        <f>IF(AC415="","",IF(AND(ISNUMBER(MATCH(P415,#REF!,0))=TRUE,#REF!=1),AE415+AG414+VLOOKUP(P415,#REF!,3,FALSE),AE415+AG414))</f>
        <v/>
      </c>
    </row>
    <row r="416" spans="33:33">
      <c r="AG416" s="21" t="str">
        <f>IF(AC416="","",IF(AND(ISNUMBER(MATCH(P416,#REF!,0))=TRUE,#REF!=1),AE416+AG415+VLOOKUP(P416,#REF!,3,FALSE),AE416+AG415))</f>
        <v/>
      </c>
    </row>
    <row r="417" spans="33:33">
      <c r="AG417" s="21" t="str">
        <f>IF(AC417="","",IF(AND(ISNUMBER(MATCH(P417,#REF!,0))=TRUE,#REF!=1),AE417+AG416+VLOOKUP(P417,#REF!,3,FALSE),AE417+AG416))</f>
        <v/>
      </c>
    </row>
    <row r="418" spans="33:33">
      <c r="AG418" s="21" t="str">
        <f>IF(AC418="","",IF(AND(ISNUMBER(MATCH(P418,#REF!,0))=TRUE,#REF!=1),AE418+AG417+VLOOKUP(P418,#REF!,3,FALSE),AE418+AG417))</f>
        <v/>
      </c>
    </row>
    <row r="419" spans="33:33">
      <c r="AG419" s="21" t="str">
        <f>IF(AC419="","",IF(AND(ISNUMBER(MATCH(P419,#REF!,0))=TRUE,#REF!=1),AE419+AG418+VLOOKUP(P419,#REF!,3,FALSE),AE419+AG418))</f>
        <v/>
      </c>
    </row>
    <row r="420" spans="33:33">
      <c r="AG420" s="21" t="str">
        <f>IF(AC420="","",IF(AND(ISNUMBER(MATCH(P420,#REF!,0))=TRUE,#REF!=1),AE420+AG419+VLOOKUP(P420,#REF!,3,FALSE),AE420+AG419))</f>
        <v/>
      </c>
    </row>
    <row r="421" spans="33:33">
      <c r="AG421" s="21" t="str">
        <f>IF(AC421="","",IF(AND(ISNUMBER(MATCH(P421,#REF!,0))=TRUE,#REF!=1),AE421+AG420+VLOOKUP(P421,#REF!,3,FALSE),AE421+AG420))</f>
        <v/>
      </c>
    </row>
    <row r="422" spans="33:33">
      <c r="AG422" s="21" t="str">
        <f>IF(AC422="","",IF(AND(ISNUMBER(MATCH(P422,#REF!,0))=TRUE,#REF!=1),AE422+AG421+VLOOKUP(P422,#REF!,3,FALSE),AE422+AG421))</f>
        <v/>
      </c>
    </row>
    <row r="423" spans="33:33">
      <c r="AG423" s="21" t="str">
        <f>IF(AC423="","",IF(AND(ISNUMBER(MATCH(P423,#REF!,0))=TRUE,#REF!=1),AE423+AG422+VLOOKUP(P423,#REF!,3,FALSE),AE423+AG422))</f>
        <v/>
      </c>
    </row>
    <row r="424" spans="33:33">
      <c r="AG424" s="21" t="str">
        <f>IF(AC424="","",IF(AND(ISNUMBER(MATCH(P424,#REF!,0))=TRUE,#REF!=1),AE424+AG423+VLOOKUP(P424,#REF!,3,FALSE),AE424+AG423))</f>
        <v/>
      </c>
    </row>
    <row r="425" spans="33:33">
      <c r="AG425" s="21" t="str">
        <f>IF(AC425="","",IF(AND(ISNUMBER(MATCH(P425,#REF!,0))=TRUE,#REF!=1),AE425+AG424+VLOOKUP(P425,#REF!,3,FALSE),AE425+AG424))</f>
        <v/>
      </c>
    </row>
    <row r="426" spans="33:33">
      <c r="AG426" s="21" t="str">
        <f>IF(AC426="","",IF(AND(ISNUMBER(MATCH(P426,#REF!,0))=TRUE,#REF!=1),AE426+AG425+VLOOKUP(P426,#REF!,3,FALSE),AE426+AG425))</f>
        <v/>
      </c>
    </row>
    <row r="427" spans="33:33">
      <c r="AG427" s="21" t="str">
        <f>IF(AC427="","",IF(AND(ISNUMBER(MATCH(P427,#REF!,0))=TRUE,#REF!=1),AE427+AG426+VLOOKUP(P427,#REF!,3,FALSE),AE427+AG426))</f>
        <v/>
      </c>
    </row>
    <row r="428" spans="33:33">
      <c r="AG428" s="21" t="str">
        <f>IF(AC428="","",IF(AND(ISNUMBER(MATCH(P428,#REF!,0))=TRUE,#REF!=1),AE428+AG427+VLOOKUP(P428,#REF!,3,FALSE),AE428+AG427))</f>
        <v/>
      </c>
    </row>
    <row r="429" spans="33:33">
      <c r="AG429" s="21" t="str">
        <f>IF(AC429="","",IF(AND(ISNUMBER(MATCH(P429,#REF!,0))=TRUE,#REF!=1),AE429+AG428+VLOOKUP(P429,#REF!,3,FALSE),AE429+AG428))</f>
        <v/>
      </c>
    </row>
    <row r="430" spans="33:33">
      <c r="AG430" s="21" t="str">
        <f>IF(AC430="","",IF(AND(ISNUMBER(MATCH(P430,#REF!,0))=TRUE,#REF!=1),AE430+AG429+VLOOKUP(P430,#REF!,3,FALSE),AE430+AG429))</f>
        <v/>
      </c>
    </row>
    <row r="431" spans="33:33">
      <c r="AG431" s="21" t="str">
        <f>IF(AC431="","",IF(AND(ISNUMBER(MATCH(P431,#REF!,0))=TRUE,#REF!=1),AE431+AG430+VLOOKUP(P431,#REF!,3,FALSE),AE431+AG430))</f>
        <v/>
      </c>
    </row>
    <row r="432" spans="33:33">
      <c r="AG432" s="21" t="str">
        <f>IF(AC432="","",IF(AND(ISNUMBER(MATCH(P432,#REF!,0))=TRUE,#REF!=1),AE432+AG431+VLOOKUP(P432,#REF!,3,FALSE),AE432+AG431))</f>
        <v/>
      </c>
    </row>
    <row r="433" spans="33:33">
      <c r="AG433" s="21" t="str">
        <f>IF(AC433="","",IF(AND(ISNUMBER(MATCH(P433,#REF!,0))=TRUE,#REF!=1),AE433+AG432+VLOOKUP(P433,#REF!,3,FALSE),AE433+AG432))</f>
        <v/>
      </c>
    </row>
    <row r="434" spans="33:33">
      <c r="AG434" s="21" t="str">
        <f>IF(AC434="","",IF(AND(ISNUMBER(MATCH(P434,#REF!,0))=TRUE,#REF!=1),AE434+AG433+VLOOKUP(P434,#REF!,3,FALSE),AE434+AG433))</f>
        <v/>
      </c>
    </row>
    <row r="435" spans="33:33">
      <c r="AG435" s="21" t="str">
        <f>IF(AC435="","",IF(AND(ISNUMBER(MATCH(P435,#REF!,0))=TRUE,#REF!=1),AE435+AG434+VLOOKUP(P435,#REF!,3,FALSE),AE435+AG434))</f>
        <v/>
      </c>
    </row>
    <row r="436" spans="33:33">
      <c r="AG436" s="21" t="str">
        <f>IF(AC436="","",IF(AND(ISNUMBER(MATCH(P436,#REF!,0))=TRUE,#REF!=1),AE436+AG435+VLOOKUP(P436,#REF!,3,FALSE),AE436+AG435))</f>
        <v/>
      </c>
    </row>
    <row r="437" spans="33:33">
      <c r="AG437" s="21" t="str">
        <f>IF(AC437="","",IF(AND(ISNUMBER(MATCH(P437,#REF!,0))=TRUE,#REF!=1),AE437+AG436+VLOOKUP(P437,#REF!,3,FALSE),AE437+AG436))</f>
        <v/>
      </c>
    </row>
    <row r="438" spans="33:33">
      <c r="AG438" s="21" t="str">
        <f>IF(AC438="","",IF(AND(ISNUMBER(MATCH(P438,#REF!,0))=TRUE,#REF!=1),AE438+AG437+VLOOKUP(P438,#REF!,3,FALSE),AE438+AG437))</f>
        <v/>
      </c>
    </row>
    <row r="439" spans="33:33">
      <c r="AG439" s="21" t="str">
        <f>IF(AC439="","",IF(AND(ISNUMBER(MATCH(P439,#REF!,0))=TRUE,#REF!=1),AE439+AG438+VLOOKUP(P439,#REF!,3,FALSE),AE439+AG438))</f>
        <v/>
      </c>
    </row>
    <row r="440" spans="33:33">
      <c r="AG440" s="21" t="str">
        <f>IF(AC440="","",IF(AND(ISNUMBER(MATCH(P440,#REF!,0))=TRUE,#REF!=1),AE440+AG439+VLOOKUP(P440,#REF!,3,FALSE),AE440+AG439))</f>
        <v/>
      </c>
    </row>
    <row r="441" spans="33:33">
      <c r="AG441" s="21" t="str">
        <f>IF(AC441="","",IF(AND(ISNUMBER(MATCH(P441,#REF!,0))=TRUE,#REF!=1),AE441+AG440+VLOOKUP(P441,#REF!,3,FALSE),AE441+AG440))</f>
        <v/>
      </c>
    </row>
    <row r="442" spans="33:33">
      <c r="AG442" s="21" t="str">
        <f>IF(AC442="","",IF(AND(ISNUMBER(MATCH(P442,#REF!,0))=TRUE,#REF!=1),AE442+AG441+VLOOKUP(P442,#REF!,3,FALSE),AE442+AG441))</f>
        <v/>
      </c>
    </row>
    <row r="443" spans="33:33">
      <c r="AG443" s="21" t="str">
        <f>IF(AC443="","",IF(AND(ISNUMBER(MATCH(P443,#REF!,0))=TRUE,#REF!=1),AE443+AG442+VLOOKUP(P443,#REF!,3,FALSE),AE443+AG442))</f>
        <v/>
      </c>
    </row>
    <row r="444" spans="33:33">
      <c r="AG444" s="21" t="str">
        <f>IF(AC444="","",IF(AND(ISNUMBER(MATCH(P444,#REF!,0))=TRUE,#REF!=1),AE444+AG443+VLOOKUP(P444,#REF!,3,FALSE),AE444+AG443))</f>
        <v/>
      </c>
    </row>
    <row r="445" spans="33:33">
      <c r="AG445" s="21" t="str">
        <f>IF(AC445="","",IF(AND(ISNUMBER(MATCH(P445,#REF!,0))=TRUE,#REF!=1),AE445+AG444+VLOOKUP(P445,#REF!,3,FALSE),AE445+AG444))</f>
        <v/>
      </c>
    </row>
    <row r="446" spans="33:33">
      <c r="AG446" s="21" t="str">
        <f>IF(AC446="","",IF(AND(ISNUMBER(MATCH(P446,#REF!,0))=TRUE,#REF!=1),AE446+AG445+VLOOKUP(P446,#REF!,3,FALSE),AE446+AG445))</f>
        <v/>
      </c>
    </row>
    <row r="447" spans="33:33">
      <c r="AG447" s="21" t="str">
        <f>IF(AC447="","",IF(AND(ISNUMBER(MATCH(P447,#REF!,0))=TRUE,#REF!=1),AE447+AG446+VLOOKUP(P447,#REF!,3,FALSE),AE447+AG446))</f>
        <v/>
      </c>
    </row>
    <row r="448" spans="33:33">
      <c r="AG448" s="21" t="str">
        <f>IF(AC448="","",IF(AND(ISNUMBER(MATCH(P448,#REF!,0))=TRUE,#REF!=1),AE448+AG447+VLOOKUP(P448,#REF!,3,FALSE),AE448+AG447))</f>
        <v/>
      </c>
    </row>
    <row r="449" spans="33:33">
      <c r="AG449" s="21" t="str">
        <f>IF(AC449="","",IF(AND(ISNUMBER(MATCH(P449,#REF!,0))=TRUE,#REF!=1),AE449+AG448+VLOOKUP(P449,#REF!,3,FALSE),AE449+AG448))</f>
        <v/>
      </c>
    </row>
    <row r="450" spans="33:33">
      <c r="AG450" s="21" t="str">
        <f>IF(AC450="","",IF(AND(ISNUMBER(MATCH(P450,#REF!,0))=TRUE,#REF!=1),AE450+AG449+VLOOKUP(P450,#REF!,3,FALSE),AE450+AG449))</f>
        <v/>
      </c>
    </row>
    <row r="451" spans="33:33">
      <c r="AG451" s="21" t="str">
        <f>IF(AC451="","",IF(AND(ISNUMBER(MATCH(P451,#REF!,0))=TRUE,#REF!=1),AE451+AG450+VLOOKUP(P451,#REF!,3,FALSE),AE451+AG450))</f>
        <v/>
      </c>
    </row>
    <row r="452" spans="33:33">
      <c r="AG452" s="21" t="str">
        <f>IF(AC452="","",IF(AND(ISNUMBER(MATCH(P452,#REF!,0))=TRUE,#REF!=1),AE452+AG451+VLOOKUP(P452,#REF!,3,FALSE),AE452+AG451))</f>
        <v/>
      </c>
    </row>
    <row r="453" spans="33:33">
      <c r="AG453" s="21" t="str">
        <f>IF(AC453="","",IF(AND(ISNUMBER(MATCH(P453,#REF!,0))=TRUE,#REF!=1),AE453+AG452+VLOOKUP(P453,#REF!,3,FALSE),AE453+AG452))</f>
        <v/>
      </c>
    </row>
    <row r="454" spans="33:33">
      <c r="AG454" s="21" t="str">
        <f>IF(AC454="","",IF(AND(ISNUMBER(MATCH(P454,#REF!,0))=TRUE,#REF!=1),AE454+AG453+VLOOKUP(P454,#REF!,3,FALSE),AE454+AG453))</f>
        <v/>
      </c>
    </row>
    <row r="455" spans="33:33">
      <c r="AG455" s="21" t="str">
        <f>IF(AC455="","",IF(AND(ISNUMBER(MATCH(P455,#REF!,0))=TRUE,#REF!=1),AE455+AG454+VLOOKUP(P455,#REF!,3,FALSE),AE455+AG454))</f>
        <v/>
      </c>
    </row>
    <row r="456" spans="33:33">
      <c r="AG456" s="21" t="str">
        <f>IF(AC456="","",IF(AND(ISNUMBER(MATCH(P456,#REF!,0))=TRUE,#REF!=1),AE456+AG455+VLOOKUP(P456,#REF!,3,FALSE),AE456+AG455))</f>
        <v/>
      </c>
    </row>
    <row r="457" spans="33:33">
      <c r="AG457" s="21" t="str">
        <f>IF(AC457="","",IF(AND(ISNUMBER(MATCH(P457,#REF!,0))=TRUE,#REF!=1),AE457+AG456+VLOOKUP(P457,#REF!,3,FALSE),AE457+AG456))</f>
        <v/>
      </c>
    </row>
    <row r="458" spans="33:33">
      <c r="AG458" s="21" t="str">
        <f>IF(AC458="","",IF(AND(ISNUMBER(MATCH(P458,#REF!,0))=TRUE,#REF!=1),AE458+AG457+VLOOKUP(P458,#REF!,3,FALSE),AE458+AG457))</f>
        <v/>
      </c>
    </row>
    <row r="459" spans="33:33">
      <c r="AG459" s="21" t="str">
        <f>IF(AC459="","",IF(AND(ISNUMBER(MATCH(P459,#REF!,0))=TRUE,#REF!=1),AE459+AG458+VLOOKUP(P459,#REF!,3,FALSE),AE459+AG458))</f>
        <v/>
      </c>
    </row>
    <row r="460" spans="33:33">
      <c r="AG460" s="21" t="str">
        <f>IF(AC460="","",IF(AND(ISNUMBER(MATCH(P460,#REF!,0))=TRUE,#REF!=1),AE460+AG459+VLOOKUP(P460,#REF!,3,FALSE),AE460+AG459))</f>
        <v/>
      </c>
    </row>
    <row r="461" spans="33:33">
      <c r="AG461" s="21" t="str">
        <f>IF(AC461="","",IF(AND(ISNUMBER(MATCH(P461,#REF!,0))=TRUE,#REF!=1),AE461+AG460+VLOOKUP(P461,#REF!,3,FALSE),AE461+AG460))</f>
        <v/>
      </c>
    </row>
    <row r="462" spans="33:33">
      <c r="AG462" s="21" t="str">
        <f>IF(AC462="","",IF(AND(ISNUMBER(MATCH(P462,#REF!,0))=TRUE,#REF!=1),AE462+AG461+VLOOKUP(P462,#REF!,3,FALSE),AE462+AG461))</f>
        <v/>
      </c>
    </row>
    <row r="463" spans="33:33">
      <c r="AG463" s="21" t="str">
        <f>IF(AC463="","",IF(AND(ISNUMBER(MATCH(P463,#REF!,0))=TRUE,#REF!=1),AE463+AG462+VLOOKUP(P463,#REF!,3,FALSE),AE463+AG462))</f>
        <v/>
      </c>
    </row>
    <row r="464" spans="33:33">
      <c r="AG464" s="21" t="str">
        <f>IF(AC464="","",IF(AND(ISNUMBER(MATCH(P464,#REF!,0))=TRUE,#REF!=1),AE464+AG463+VLOOKUP(P464,#REF!,3,FALSE),AE464+AG463))</f>
        <v/>
      </c>
    </row>
    <row r="465" spans="33:33">
      <c r="AG465" s="21" t="str">
        <f>IF(AC465="","",IF(AND(ISNUMBER(MATCH(P465,#REF!,0))=TRUE,#REF!=1),AE465+AG464+VLOOKUP(P465,#REF!,3,FALSE),AE465+AG464))</f>
        <v/>
      </c>
    </row>
    <row r="466" spans="33:33">
      <c r="AG466" s="21" t="str">
        <f>IF(AC466="","",IF(AND(ISNUMBER(MATCH(P466,#REF!,0))=TRUE,#REF!=1),AE466+AG465+VLOOKUP(P466,#REF!,3,FALSE),AE466+AG465))</f>
        <v/>
      </c>
    </row>
    <row r="467" spans="33:33">
      <c r="AG467" s="21" t="str">
        <f>IF(AC467="","",IF(AND(ISNUMBER(MATCH(P467,#REF!,0))=TRUE,#REF!=1),AE467+AG466+VLOOKUP(P467,#REF!,3,FALSE),AE467+AG466))</f>
        <v/>
      </c>
    </row>
    <row r="468" spans="33:33">
      <c r="AG468" s="21" t="str">
        <f>IF(AC468="","",IF(AND(ISNUMBER(MATCH(P468,#REF!,0))=TRUE,#REF!=1),AE468+AG467+VLOOKUP(P468,#REF!,3,FALSE),AE468+AG467))</f>
        <v/>
      </c>
    </row>
    <row r="469" spans="33:33">
      <c r="AG469" s="21" t="str">
        <f>IF(AC469="","",IF(AND(ISNUMBER(MATCH(P469,#REF!,0))=TRUE,#REF!=1),AE469+AG468+VLOOKUP(P469,#REF!,3,FALSE),AE469+AG468))</f>
        <v/>
      </c>
    </row>
    <row r="470" spans="33:33">
      <c r="AG470" s="21" t="str">
        <f>IF(AC470="","",IF(AND(ISNUMBER(MATCH(P470,#REF!,0))=TRUE,#REF!=1),AE470+AG469+VLOOKUP(P470,#REF!,3,FALSE),AE470+AG469))</f>
        <v/>
      </c>
    </row>
    <row r="471" spans="33:33">
      <c r="AG471" s="21" t="str">
        <f>IF(AC471="","",IF(AND(ISNUMBER(MATCH(P471,#REF!,0))=TRUE,#REF!=1),AE471+AG470+VLOOKUP(P471,#REF!,3,FALSE),AE471+AG470))</f>
        <v/>
      </c>
    </row>
    <row r="472" spans="33:33">
      <c r="AG472" s="21" t="str">
        <f>IF(AC472="","",IF(AND(ISNUMBER(MATCH(P472,#REF!,0))=TRUE,#REF!=1),AE472+AG471+VLOOKUP(P472,#REF!,3,FALSE),AE472+AG471))</f>
        <v/>
      </c>
    </row>
    <row r="473" spans="33:33">
      <c r="AG473" s="21" t="str">
        <f>IF(AC473="","",IF(AND(ISNUMBER(MATCH(P473,#REF!,0))=TRUE,#REF!=1),AE473+AG472+VLOOKUP(P473,#REF!,3,FALSE),AE473+AG472))</f>
        <v/>
      </c>
    </row>
    <row r="474" spans="33:33">
      <c r="AG474" s="21" t="str">
        <f>IF(AC474="","",IF(AND(ISNUMBER(MATCH(P474,#REF!,0))=TRUE,#REF!=1),AE474+AG473+VLOOKUP(P474,#REF!,3,FALSE),AE474+AG473))</f>
        <v/>
      </c>
    </row>
    <row r="475" spans="33:33">
      <c r="AG475" s="21" t="str">
        <f>IF(AC475="","",IF(AND(ISNUMBER(MATCH(P475,#REF!,0))=TRUE,#REF!=1),AE475+AG474+VLOOKUP(P475,#REF!,3,FALSE),AE475+AG474))</f>
        <v/>
      </c>
    </row>
    <row r="476" spans="33:33">
      <c r="AG476" s="21" t="str">
        <f>IF(AC476="","",IF(AND(ISNUMBER(MATCH(P476,#REF!,0))=TRUE,#REF!=1),AE476+AG475+VLOOKUP(P476,#REF!,3,FALSE),AE476+AG475))</f>
        <v/>
      </c>
    </row>
    <row r="477" spans="33:33">
      <c r="AG477" s="21" t="str">
        <f>IF(AC477="","",IF(AND(ISNUMBER(MATCH(P477,#REF!,0))=TRUE,#REF!=1),AE477+AG476+VLOOKUP(P477,#REF!,3,FALSE),AE477+AG476))</f>
        <v/>
      </c>
    </row>
    <row r="478" spans="33:33">
      <c r="AG478" s="21" t="str">
        <f>IF(AC478="","",IF(AND(ISNUMBER(MATCH(P478,#REF!,0))=TRUE,#REF!=1),AE478+AG477+VLOOKUP(P478,#REF!,3,FALSE),AE478+AG477))</f>
        <v/>
      </c>
    </row>
    <row r="479" spans="33:33">
      <c r="AG479" s="21" t="str">
        <f>IF(AC479="","",IF(AND(ISNUMBER(MATCH(P479,#REF!,0))=TRUE,#REF!=1),AE479+AG478+VLOOKUP(P479,#REF!,3,FALSE),AE479+AG478))</f>
        <v/>
      </c>
    </row>
    <row r="480" spans="33:33">
      <c r="AG480" s="21" t="str">
        <f>IF(AC480="","",IF(AND(ISNUMBER(MATCH(P480,#REF!,0))=TRUE,#REF!=1),AE480+AG479+VLOOKUP(P480,#REF!,3,FALSE),AE480+AG479))</f>
        <v/>
      </c>
    </row>
    <row r="481" spans="33:33">
      <c r="AG481" s="21" t="str">
        <f>IF(AC481="","",IF(AND(ISNUMBER(MATCH(P481,#REF!,0))=TRUE,#REF!=1),AE481+AG480+VLOOKUP(P481,#REF!,3,FALSE),AE481+AG480))</f>
        <v/>
      </c>
    </row>
    <row r="482" spans="33:33">
      <c r="AG482" s="21" t="str">
        <f>IF(AC482="","",IF(AND(ISNUMBER(MATCH(P482,#REF!,0))=TRUE,#REF!=1),AE482+AG481+VLOOKUP(P482,#REF!,3,FALSE),AE482+AG481))</f>
        <v/>
      </c>
    </row>
    <row r="483" spans="33:33">
      <c r="AG483" s="21" t="str">
        <f>IF(AC483="","",IF(AND(ISNUMBER(MATCH(P483,#REF!,0))=TRUE,#REF!=1),AE483+AG482+VLOOKUP(P483,#REF!,3,FALSE),AE483+AG482))</f>
        <v/>
      </c>
    </row>
    <row r="484" spans="33:33">
      <c r="AG484" s="21" t="str">
        <f>IF(AC484="","",IF(AND(ISNUMBER(MATCH(P484,#REF!,0))=TRUE,#REF!=1),AE484+AG483+VLOOKUP(P484,#REF!,3,FALSE),AE484+AG483))</f>
        <v/>
      </c>
    </row>
    <row r="485" spans="33:33">
      <c r="AG485" s="21" t="str">
        <f>IF(AC485="","",IF(AND(ISNUMBER(MATCH(P485,#REF!,0))=TRUE,#REF!=1),AE485+AG484+VLOOKUP(P485,#REF!,3,FALSE),AE485+AG484))</f>
        <v/>
      </c>
    </row>
    <row r="486" spans="33:33">
      <c r="AG486" s="21" t="str">
        <f>IF(AC486="","",IF(AND(ISNUMBER(MATCH(P486,#REF!,0))=TRUE,#REF!=1),AE486+AG485+VLOOKUP(P486,#REF!,3,FALSE),AE486+AG485))</f>
        <v/>
      </c>
    </row>
    <row r="487" spans="33:33">
      <c r="AG487" s="21" t="str">
        <f>IF(AC487="","",IF(AND(ISNUMBER(MATCH(P487,#REF!,0))=TRUE,#REF!=1),AE487+AG486+VLOOKUP(P487,#REF!,3,FALSE),AE487+AG486))</f>
        <v/>
      </c>
    </row>
    <row r="488" spans="33:33">
      <c r="AG488" s="21" t="str">
        <f>IF(AC488="","",IF(AND(ISNUMBER(MATCH(P488,#REF!,0))=TRUE,#REF!=1),AE488+AG487+VLOOKUP(P488,#REF!,3,FALSE),AE488+AG487))</f>
        <v/>
      </c>
    </row>
    <row r="489" spans="33:33">
      <c r="AG489" s="21" t="str">
        <f>IF(AC489="","",IF(AND(ISNUMBER(MATCH(P489,#REF!,0))=TRUE,#REF!=1),AE489+AG488+VLOOKUP(P489,#REF!,3,FALSE),AE489+AG488))</f>
        <v/>
      </c>
    </row>
    <row r="490" spans="33:33">
      <c r="AG490" s="21" t="str">
        <f>IF(AC490="","",IF(AND(ISNUMBER(MATCH(P490,#REF!,0))=TRUE,#REF!=1),AE490+AG489+VLOOKUP(P490,#REF!,3,FALSE),AE490+AG489))</f>
        <v/>
      </c>
    </row>
    <row r="491" spans="33:33">
      <c r="AG491" s="21" t="str">
        <f>IF(AC491="","",IF(AND(ISNUMBER(MATCH(P491,#REF!,0))=TRUE,#REF!=1),AE491+AG490+VLOOKUP(P491,#REF!,3,FALSE),AE491+AG490))</f>
        <v/>
      </c>
    </row>
    <row r="492" spans="33:33">
      <c r="AG492" s="21" t="str">
        <f>IF(AC492="","",IF(AND(ISNUMBER(MATCH(P492,#REF!,0))=TRUE,#REF!=1),AE492+AG491+VLOOKUP(P492,#REF!,3,FALSE),AE492+AG491))</f>
        <v/>
      </c>
    </row>
    <row r="493" spans="33:33">
      <c r="AG493" s="21" t="str">
        <f>IF(AC493="","",IF(AND(ISNUMBER(MATCH(P493,#REF!,0))=TRUE,#REF!=1),AE493+AG492+VLOOKUP(P493,#REF!,3,FALSE),AE493+AG492))</f>
        <v/>
      </c>
    </row>
    <row r="494" spans="33:33">
      <c r="AG494" s="21" t="str">
        <f>IF(AC494="","",IF(AND(ISNUMBER(MATCH(P494,#REF!,0))=TRUE,#REF!=1),AE494+AG493+VLOOKUP(P494,#REF!,3,FALSE),AE494+AG493))</f>
        <v/>
      </c>
    </row>
    <row r="495" spans="33:33">
      <c r="AG495" s="21" t="str">
        <f>IF(AC495="","",IF(AND(ISNUMBER(MATCH(P495,#REF!,0))=TRUE,#REF!=1),AE495+AG494+VLOOKUP(P495,#REF!,3,FALSE),AE495+AG494))</f>
        <v/>
      </c>
    </row>
    <row r="496" spans="33:33">
      <c r="AG496" s="21" t="str">
        <f>IF(AC496="","",IF(AND(ISNUMBER(MATCH(P496,#REF!,0))=TRUE,#REF!=1),AE496+AG495+VLOOKUP(P496,#REF!,3,FALSE),AE496+AG495))</f>
        <v/>
      </c>
    </row>
    <row r="497" spans="33:33">
      <c r="AG497" s="21" t="str">
        <f>IF(AC497="","",IF(AND(ISNUMBER(MATCH(P497,#REF!,0))=TRUE,#REF!=1),AE497+AG496+VLOOKUP(P497,#REF!,3,FALSE),AE497+AG496))</f>
        <v/>
      </c>
    </row>
    <row r="498" spans="33:33">
      <c r="AG498" s="21" t="str">
        <f>IF(AC498="","",IF(AND(ISNUMBER(MATCH(P498,#REF!,0))=TRUE,#REF!=1),AE498+AG497+VLOOKUP(P498,#REF!,3,FALSE),AE498+AG497))</f>
        <v/>
      </c>
    </row>
    <row r="499" spans="33:33">
      <c r="AG499" s="21" t="str">
        <f>IF(AC499="","",IF(AND(ISNUMBER(MATCH(P499,#REF!,0))=TRUE,#REF!=1),AE499+AG498+VLOOKUP(P499,#REF!,3,FALSE),AE499+AG498))</f>
        <v/>
      </c>
    </row>
    <row r="500" spans="33:33">
      <c r="AG500" s="21" t="str">
        <f>IF(AC500="","",IF(AND(ISNUMBER(MATCH(P500,#REF!,0))=TRUE,#REF!=1),AE500+AG499+VLOOKUP(P500,#REF!,3,FALSE),AE500+AG499))</f>
        <v/>
      </c>
    </row>
    <row r="501" spans="33:33">
      <c r="AG501" s="21" t="str">
        <f>IF(AC501="","",IF(AND(ISNUMBER(MATCH(P501,#REF!,0))=TRUE,#REF!=1),AE501+AG500+VLOOKUP(P501,#REF!,3,FALSE),AE501+AG500))</f>
        <v/>
      </c>
    </row>
    <row r="502" spans="33:33">
      <c r="AG502" s="21" t="str">
        <f>IF(AC502="","",IF(AND(ISNUMBER(MATCH(P502,#REF!,0))=TRUE,#REF!=1),AE502+AG501+VLOOKUP(P502,#REF!,3,FALSE),AE502+AG501))</f>
        <v/>
      </c>
    </row>
    <row r="503" spans="33:33">
      <c r="AG503" s="21" t="str">
        <f>IF(AC503="","",IF(AND(ISNUMBER(MATCH(P503,#REF!,0))=TRUE,#REF!=1),AE503+AG502+VLOOKUP(P503,#REF!,3,FALSE),AE503+AG502))</f>
        <v/>
      </c>
    </row>
    <row r="504" spans="33:33">
      <c r="AG504" s="21" t="str">
        <f>IF(AC504="","",IF(AND(ISNUMBER(MATCH(P504,#REF!,0))=TRUE,#REF!=1),AE504+AG503+VLOOKUP(P504,#REF!,3,FALSE),AE504+AG503))</f>
        <v/>
      </c>
    </row>
    <row r="505" spans="33:33">
      <c r="AG505" s="21" t="str">
        <f>IF(AC505="","",IF(AND(ISNUMBER(MATCH(P505,#REF!,0))=TRUE,#REF!=1),AE505+AG504+VLOOKUP(P505,#REF!,3,FALSE),AE505+AG504))</f>
        <v/>
      </c>
    </row>
    <row r="506" spans="33:33">
      <c r="AG506" s="21" t="str">
        <f>IF(AC506="","",IF(AND(ISNUMBER(MATCH(P506,#REF!,0))=TRUE,#REF!=1),AE506+AG505+VLOOKUP(P506,#REF!,3,FALSE),AE506+AG505))</f>
        <v/>
      </c>
    </row>
    <row r="507" spans="33:33">
      <c r="AG507" s="21" t="str">
        <f>IF(AC507="","",IF(AND(ISNUMBER(MATCH(P507,#REF!,0))=TRUE,#REF!=1),AE507+AG506+VLOOKUP(P507,#REF!,3,FALSE),AE507+AG506))</f>
        <v/>
      </c>
    </row>
    <row r="508" spans="33:33">
      <c r="AG508" s="21" t="str">
        <f>IF(AC508="","",IF(AND(ISNUMBER(MATCH(P508,#REF!,0))=TRUE,#REF!=1),AE508+AG507+VLOOKUP(P508,#REF!,3,FALSE),AE508+AG507))</f>
        <v/>
      </c>
    </row>
    <row r="509" spans="33:33">
      <c r="AG509" s="21" t="str">
        <f>IF(AC509="","",IF(AND(ISNUMBER(MATCH(P509,#REF!,0))=TRUE,#REF!=1),AE509+AG508+VLOOKUP(P509,#REF!,3,FALSE),AE509+AG508))</f>
        <v/>
      </c>
    </row>
    <row r="510" spans="33:33">
      <c r="AG510" s="21" t="str">
        <f>IF(AC510="","",IF(AND(ISNUMBER(MATCH(P510,#REF!,0))=TRUE,#REF!=1),AE510+AG509+VLOOKUP(P510,#REF!,3,FALSE),AE510+AG509))</f>
        <v/>
      </c>
    </row>
    <row r="511" spans="33:33">
      <c r="AG511" s="21" t="str">
        <f>IF(AC511="","",IF(AND(ISNUMBER(MATCH(P511,#REF!,0))=TRUE,#REF!=1),AE511+AG510+VLOOKUP(P511,#REF!,3,FALSE),AE511+AG510))</f>
        <v/>
      </c>
    </row>
    <row r="512" spans="33:33">
      <c r="AG512" s="21" t="str">
        <f>IF(AC512="","",IF(AND(ISNUMBER(MATCH(P512,#REF!,0))=TRUE,#REF!=1),AE512+AG511+VLOOKUP(P512,#REF!,3,FALSE),AE512+AG511))</f>
        <v/>
      </c>
    </row>
    <row r="513" spans="33:33">
      <c r="AG513" s="21" t="str">
        <f>IF(AC513="","",IF(AND(ISNUMBER(MATCH(P513,#REF!,0))=TRUE,#REF!=1),AE513+AG512+VLOOKUP(P513,#REF!,3,FALSE),AE513+AG512))</f>
        <v/>
      </c>
    </row>
    <row r="514" spans="33:33">
      <c r="AG514" s="21" t="str">
        <f>IF(AC514="","",IF(AND(ISNUMBER(MATCH(P514,#REF!,0))=TRUE,#REF!=1),AE514+AG513+VLOOKUP(P514,#REF!,3,FALSE),AE514+AG513))</f>
        <v/>
      </c>
    </row>
    <row r="515" spans="33:33">
      <c r="AG515" s="21" t="str">
        <f>IF(AC515="","",IF(AND(ISNUMBER(MATCH(P515,#REF!,0))=TRUE,#REF!=1),AE515+AG514+VLOOKUP(P515,#REF!,3,FALSE),AE515+AG514))</f>
        <v/>
      </c>
    </row>
    <row r="516" spans="33:33">
      <c r="AG516" s="21" t="str">
        <f>IF(AC516="","",IF(AND(ISNUMBER(MATCH(P516,#REF!,0))=TRUE,#REF!=1),AE516+AG515+VLOOKUP(P516,#REF!,3,FALSE),AE516+AG515))</f>
        <v/>
      </c>
    </row>
    <row r="517" spans="33:33">
      <c r="AG517" s="21" t="str">
        <f>IF(AC517="","",IF(AND(ISNUMBER(MATCH(P517,#REF!,0))=TRUE,#REF!=1),AE517+AG516+VLOOKUP(P517,#REF!,3,FALSE),AE517+AG516))</f>
        <v/>
      </c>
    </row>
    <row r="518" spans="33:33">
      <c r="AG518" s="21" t="str">
        <f>IF(AC518="","",IF(AND(ISNUMBER(MATCH(P518,#REF!,0))=TRUE,#REF!=1),AE518+AG517+VLOOKUP(P518,#REF!,3,FALSE),AE518+AG517))</f>
        <v/>
      </c>
    </row>
    <row r="519" spans="33:33">
      <c r="AG519" s="21" t="str">
        <f>IF(AC519="","",IF(AND(ISNUMBER(MATCH(P519,#REF!,0))=TRUE,#REF!=1),AE519+AG518+VLOOKUP(P519,#REF!,3,FALSE),AE519+AG518))</f>
        <v/>
      </c>
    </row>
    <row r="520" spans="33:33">
      <c r="AG520" s="21" t="str">
        <f>IF(AC520="","",IF(AND(ISNUMBER(MATCH(P520,#REF!,0))=TRUE,#REF!=1),AE520+AG519+VLOOKUP(P520,#REF!,3,FALSE),AE520+AG519))</f>
        <v/>
      </c>
    </row>
    <row r="521" spans="33:33">
      <c r="AG521" s="21" t="str">
        <f>IF(AC521="","",IF(AND(ISNUMBER(MATCH(P521,#REF!,0))=TRUE,#REF!=1),AE521+AG520+VLOOKUP(P521,#REF!,3,FALSE),AE521+AG520))</f>
        <v/>
      </c>
    </row>
    <row r="522" spans="33:33">
      <c r="AG522" s="21" t="str">
        <f>IF(AC522="","",IF(AND(ISNUMBER(MATCH(P522,#REF!,0))=TRUE,#REF!=1),AE522+AG521+VLOOKUP(P522,#REF!,3,FALSE),AE522+AG521))</f>
        <v/>
      </c>
    </row>
    <row r="523" spans="33:33">
      <c r="AG523" s="21" t="str">
        <f>IF(AC523="","",IF(AND(ISNUMBER(MATCH(P523,#REF!,0))=TRUE,#REF!=1),AE523+AG522+VLOOKUP(P523,#REF!,3,FALSE),AE523+AG522))</f>
        <v/>
      </c>
    </row>
    <row r="524" spans="33:33">
      <c r="AG524" s="21" t="str">
        <f>IF(AC524="","",IF(AND(ISNUMBER(MATCH(P524,#REF!,0))=TRUE,#REF!=1),AE524+AG523+VLOOKUP(P524,#REF!,3,FALSE),AE524+AG523))</f>
        <v/>
      </c>
    </row>
    <row r="525" spans="33:33">
      <c r="AG525" s="21" t="str">
        <f>IF(AC525="","",IF(AND(ISNUMBER(MATCH(P525,#REF!,0))=TRUE,#REF!=1),AE525+AG524+VLOOKUP(P525,#REF!,3,FALSE),AE525+AG524))</f>
        <v/>
      </c>
    </row>
    <row r="526" spans="33:33">
      <c r="AG526" s="21" t="str">
        <f>IF(AC526="","",IF(AND(ISNUMBER(MATCH(P526,#REF!,0))=TRUE,#REF!=1),AE526+AG525+VLOOKUP(P526,#REF!,3,FALSE),AE526+AG525))</f>
        <v/>
      </c>
    </row>
    <row r="527" spans="33:33">
      <c r="AG527" s="21" t="str">
        <f>IF(AC527="","",IF(AND(ISNUMBER(MATCH(P527,#REF!,0))=TRUE,#REF!=1),AE527+AG526+VLOOKUP(P527,#REF!,3,FALSE),AE527+AG526))</f>
        <v/>
      </c>
    </row>
    <row r="528" spans="33:33">
      <c r="AG528" s="21" t="str">
        <f>IF(AC528="","",IF(AND(ISNUMBER(MATCH(P528,#REF!,0))=TRUE,#REF!=1),AE528+AG527+VLOOKUP(P528,#REF!,3,FALSE),AE528+AG527))</f>
        <v/>
      </c>
    </row>
    <row r="529" spans="33:33">
      <c r="AG529" s="21" t="str">
        <f>IF(AC529="","",IF(AND(ISNUMBER(MATCH(P529,#REF!,0))=TRUE,#REF!=1),AE529+AG528+VLOOKUP(P529,#REF!,3,FALSE),AE529+AG528))</f>
        <v/>
      </c>
    </row>
    <row r="530" spans="33:33">
      <c r="AG530" s="21" t="str">
        <f>IF(AC530="","",IF(AND(ISNUMBER(MATCH(P530,#REF!,0))=TRUE,#REF!=1),AE530+AG529+VLOOKUP(P530,#REF!,3,FALSE),AE530+AG529))</f>
        <v/>
      </c>
    </row>
    <row r="531" spans="33:33">
      <c r="AG531" s="21" t="str">
        <f>IF(AC531="","",IF(AND(ISNUMBER(MATCH(P531,#REF!,0))=TRUE,#REF!=1),AE531+AG530+VLOOKUP(P531,#REF!,3,FALSE),AE531+AG530))</f>
        <v/>
      </c>
    </row>
    <row r="532" spans="33:33">
      <c r="AG532" s="21" t="str">
        <f>IF(AC532="","",IF(AND(ISNUMBER(MATCH(P532,#REF!,0))=TRUE,#REF!=1),AE532+AG531+VLOOKUP(P532,#REF!,3,FALSE),AE532+AG531))</f>
        <v/>
      </c>
    </row>
    <row r="533" spans="33:33">
      <c r="AG533" s="21" t="str">
        <f>IF(AC533="","",IF(AND(ISNUMBER(MATCH(P533,#REF!,0))=TRUE,#REF!=1),AE533+AG532+VLOOKUP(P533,#REF!,3,FALSE),AE533+AG532))</f>
        <v/>
      </c>
    </row>
    <row r="534" spans="33:33">
      <c r="AG534" s="21" t="str">
        <f>IF(AC534="","",IF(AND(ISNUMBER(MATCH(P534,#REF!,0))=TRUE,#REF!=1),AE534+AG533+VLOOKUP(P534,#REF!,3,FALSE),AE534+AG533))</f>
        <v/>
      </c>
    </row>
    <row r="535" spans="33:33">
      <c r="AG535" s="21" t="str">
        <f>IF(AC535="","",IF(AND(ISNUMBER(MATCH(P535,#REF!,0))=TRUE,#REF!=1),AE535+AG534+VLOOKUP(P535,#REF!,3,FALSE),AE535+AG534))</f>
        <v/>
      </c>
    </row>
    <row r="536" spans="33:33">
      <c r="AG536" s="21" t="str">
        <f>IF(AC536="","",IF(AND(ISNUMBER(MATCH(P536,#REF!,0))=TRUE,#REF!=1),AE536+AG535+VLOOKUP(P536,#REF!,3,FALSE),AE536+AG535))</f>
        <v/>
      </c>
    </row>
    <row r="537" spans="33:33">
      <c r="AG537" s="21" t="str">
        <f>IF(AC537="","",IF(AND(ISNUMBER(MATCH(P537,#REF!,0))=TRUE,#REF!=1),AE537+AG536+VLOOKUP(P537,#REF!,3,FALSE),AE537+AG536))</f>
        <v/>
      </c>
    </row>
    <row r="538" spans="33:33">
      <c r="AG538" s="21" t="str">
        <f>IF(AC538="","",IF(AND(ISNUMBER(MATCH(P538,#REF!,0))=TRUE,#REF!=1),AE538+AG537+VLOOKUP(P538,#REF!,3,FALSE),AE538+AG537))</f>
        <v/>
      </c>
    </row>
    <row r="539" spans="33:33">
      <c r="AG539" s="21" t="str">
        <f>IF(AC539="","",IF(AND(ISNUMBER(MATCH(P539,#REF!,0))=TRUE,#REF!=1),AE539+AG538+VLOOKUP(P539,#REF!,3,FALSE),AE539+AG538))</f>
        <v/>
      </c>
    </row>
    <row r="540" spans="33:33">
      <c r="AG540" s="21" t="str">
        <f>IF(AC540="","",IF(AND(ISNUMBER(MATCH(P540,#REF!,0))=TRUE,#REF!=1),AE540+AG539+VLOOKUP(P540,#REF!,3,FALSE),AE540+AG539))</f>
        <v/>
      </c>
    </row>
    <row r="541" spans="33:33">
      <c r="AG541" s="21" t="str">
        <f>IF(AC541="","",IF(AND(ISNUMBER(MATCH(P541,#REF!,0))=TRUE,#REF!=1),AE541+AG540+VLOOKUP(P541,#REF!,3,FALSE),AE541+AG540))</f>
        <v/>
      </c>
    </row>
    <row r="542" spans="33:33">
      <c r="AG542" s="21" t="str">
        <f>IF(AC542="","",IF(AND(ISNUMBER(MATCH(P542,#REF!,0))=TRUE,#REF!=1),AE542+AG541+VLOOKUP(P542,#REF!,3,FALSE),AE542+AG541))</f>
        <v/>
      </c>
    </row>
    <row r="543" spans="33:33">
      <c r="AG543" s="21" t="str">
        <f>IF(AC543="","",IF(AND(ISNUMBER(MATCH(P543,#REF!,0))=TRUE,#REF!=1),AE543+AG542+VLOOKUP(P543,#REF!,3,FALSE),AE543+AG542))</f>
        <v/>
      </c>
    </row>
    <row r="544" spans="33:33">
      <c r="AG544" s="21" t="str">
        <f>IF(AC544="","",IF(AND(ISNUMBER(MATCH(P544,#REF!,0))=TRUE,#REF!=1),AE544+AG543+VLOOKUP(P544,#REF!,3,FALSE),AE544+AG543))</f>
        <v/>
      </c>
    </row>
    <row r="545" spans="33:33">
      <c r="AG545" s="21" t="str">
        <f>IF(AC545="","",IF(AND(ISNUMBER(MATCH(P545,#REF!,0))=TRUE,#REF!=1),AE545+AG544+VLOOKUP(P545,#REF!,3,FALSE),AE545+AG544))</f>
        <v/>
      </c>
    </row>
    <row r="546" spans="33:33">
      <c r="AG546" s="21" t="str">
        <f>IF(AC546="","",IF(AND(ISNUMBER(MATCH(P546,#REF!,0))=TRUE,#REF!=1),AE546+AG545+VLOOKUP(P546,#REF!,3,FALSE),AE546+AG545))</f>
        <v/>
      </c>
    </row>
    <row r="547" spans="33:33">
      <c r="AG547" s="21" t="str">
        <f>IF(AC547="","",IF(AND(ISNUMBER(MATCH(P547,#REF!,0))=TRUE,#REF!=1),AE547+AG546+VLOOKUP(P547,#REF!,3,FALSE),AE547+AG546))</f>
        <v/>
      </c>
    </row>
    <row r="548" spans="33:33">
      <c r="AG548" s="21" t="str">
        <f>IF(AC548="","",IF(AND(ISNUMBER(MATCH(P548,#REF!,0))=TRUE,#REF!=1),AE548+AG547+VLOOKUP(P548,#REF!,3,FALSE),AE548+AG547))</f>
        <v/>
      </c>
    </row>
    <row r="549" spans="33:33">
      <c r="AG549" s="21" t="str">
        <f>IF(AC549="","",IF(AND(ISNUMBER(MATCH(P549,#REF!,0))=TRUE,#REF!=1),AE549+AG548+VLOOKUP(P549,#REF!,3,FALSE),AE549+AG548))</f>
        <v/>
      </c>
    </row>
    <row r="550" spans="33:33">
      <c r="AG550" s="21" t="str">
        <f>IF(AC550="","",IF(AND(ISNUMBER(MATCH(P550,#REF!,0))=TRUE,#REF!=1),AE550+AG549+VLOOKUP(P550,#REF!,3,FALSE),AE550+AG549))</f>
        <v/>
      </c>
    </row>
    <row r="551" spans="33:33">
      <c r="AG551" s="21" t="str">
        <f>IF(AC551="","",IF(AND(ISNUMBER(MATCH(P551,#REF!,0))=TRUE,#REF!=1),AE551+AG550+VLOOKUP(P551,#REF!,3,FALSE),AE551+AG550))</f>
        <v/>
      </c>
    </row>
    <row r="552" spans="33:33">
      <c r="AG552" s="21" t="str">
        <f>IF(AC552="","",IF(AND(ISNUMBER(MATCH(P552,#REF!,0))=TRUE,#REF!=1),AE552+AG551+VLOOKUP(P552,#REF!,3,FALSE),AE552+AG551))</f>
        <v/>
      </c>
    </row>
    <row r="553" spans="33:33">
      <c r="AG553" s="21" t="str">
        <f>IF(AC553="","",IF(AND(ISNUMBER(MATCH(P553,#REF!,0))=TRUE,#REF!=1),AE553+AG552+VLOOKUP(P553,#REF!,3,FALSE),AE553+AG552))</f>
        <v/>
      </c>
    </row>
    <row r="554" spans="33:33">
      <c r="AG554" s="21" t="str">
        <f>IF(AC554="","",IF(AND(ISNUMBER(MATCH(P554,#REF!,0))=TRUE,#REF!=1),AE554+AG553+VLOOKUP(P554,#REF!,3,FALSE),AE554+AG553))</f>
        <v/>
      </c>
    </row>
    <row r="555" spans="33:33">
      <c r="AG555" s="21" t="str">
        <f>IF(AC555="","",IF(AND(ISNUMBER(MATCH(P555,#REF!,0))=TRUE,#REF!=1),AE555+AG554+VLOOKUP(P555,#REF!,3,FALSE),AE555+AG554))</f>
        <v/>
      </c>
    </row>
    <row r="556" spans="33:33">
      <c r="AG556" s="21" t="str">
        <f>IF(AC556="","",IF(AND(ISNUMBER(MATCH(P556,#REF!,0))=TRUE,#REF!=1),AE556+AG555+VLOOKUP(P556,#REF!,3,FALSE),AE556+AG555))</f>
        <v/>
      </c>
    </row>
    <row r="557" spans="33:33">
      <c r="AG557" s="21" t="str">
        <f>IF(AC557="","",IF(AND(ISNUMBER(MATCH(P557,#REF!,0))=TRUE,#REF!=1),AE557+AG556+VLOOKUP(P557,#REF!,3,FALSE),AE557+AG556))</f>
        <v/>
      </c>
    </row>
    <row r="558" spans="33:33">
      <c r="AG558" s="21" t="str">
        <f>IF(AC558="","",IF(AND(ISNUMBER(MATCH(P558,#REF!,0))=TRUE,#REF!=1),AE558+AG557+VLOOKUP(P558,#REF!,3,FALSE),AE558+AG557))</f>
        <v/>
      </c>
    </row>
    <row r="559" spans="33:33">
      <c r="AG559" s="21" t="str">
        <f>IF(AC559="","",IF(AND(ISNUMBER(MATCH(P559,#REF!,0))=TRUE,#REF!=1),AE559+AG558+VLOOKUP(P559,#REF!,3,FALSE),AE559+AG558))</f>
        <v/>
      </c>
    </row>
    <row r="560" spans="33:33">
      <c r="AG560" s="21" t="str">
        <f>IF(AC560="","",IF(AND(ISNUMBER(MATCH(P560,#REF!,0))=TRUE,#REF!=1),AE560+AG559+VLOOKUP(P560,#REF!,3,FALSE),AE560+AG559))</f>
        <v/>
      </c>
    </row>
    <row r="561" spans="33:33">
      <c r="AG561" s="21" t="str">
        <f>IF(AC561="","",IF(AND(ISNUMBER(MATCH(P561,#REF!,0))=TRUE,#REF!=1),AE561+AG560+VLOOKUP(P561,#REF!,3,FALSE),AE561+AG560))</f>
        <v/>
      </c>
    </row>
    <row r="562" spans="33:33">
      <c r="AG562" s="21" t="str">
        <f>IF(AC562="","",IF(AND(ISNUMBER(MATCH(P562,#REF!,0))=TRUE,#REF!=1),AE562+AG561+VLOOKUP(P562,#REF!,3,FALSE),AE562+AG561))</f>
        <v/>
      </c>
    </row>
    <row r="563" spans="33:33">
      <c r="AG563" s="21" t="str">
        <f>IF(AC563="","",IF(AND(ISNUMBER(MATCH(P563,#REF!,0))=TRUE,#REF!=1),AE563+AG562+VLOOKUP(P563,#REF!,3,FALSE),AE563+AG562))</f>
        <v/>
      </c>
    </row>
    <row r="564" spans="33:33">
      <c r="AG564" s="21" t="str">
        <f>IF(AC564="","",IF(AND(ISNUMBER(MATCH(P564,#REF!,0))=TRUE,#REF!=1),AE564+AG563+VLOOKUP(P564,#REF!,3,FALSE),AE564+AG563))</f>
        <v/>
      </c>
    </row>
    <row r="565" spans="33:33">
      <c r="AG565" s="21" t="str">
        <f>IF(AC565="","",IF(AND(ISNUMBER(MATCH(P565,#REF!,0))=TRUE,#REF!=1),AE565+AG564+VLOOKUP(P565,#REF!,3,FALSE),AE565+AG564))</f>
        <v/>
      </c>
    </row>
    <row r="566" spans="33:33">
      <c r="AG566" s="21" t="str">
        <f>IF(AC566="","",IF(AND(ISNUMBER(MATCH(P566,#REF!,0))=TRUE,#REF!=1),AE566+AG565+VLOOKUP(P566,#REF!,3,FALSE),AE566+AG565))</f>
        <v/>
      </c>
    </row>
    <row r="567" spans="33:33">
      <c r="AG567" s="21" t="str">
        <f>IF(AC567="","",IF(AND(ISNUMBER(MATCH(P567,#REF!,0))=TRUE,#REF!=1),AE567+AG566+VLOOKUP(P567,#REF!,3,FALSE),AE567+AG566))</f>
        <v/>
      </c>
    </row>
    <row r="568" spans="33:33">
      <c r="AG568" s="21" t="str">
        <f>IF(AC568="","",IF(AND(ISNUMBER(MATCH(P568,#REF!,0))=TRUE,#REF!=1),AE568+AG567+VLOOKUP(P568,#REF!,3,FALSE),AE568+AG567))</f>
        <v/>
      </c>
    </row>
    <row r="569" spans="33:33">
      <c r="AG569" s="21" t="str">
        <f>IF(AC569="","",IF(AND(ISNUMBER(MATCH(P569,#REF!,0))=TRUE,#REF!=1),AE569+AG568+VLOOKUP(P569,#REF!,3,FALSE),AE569+AG568))</f>
        <v/>
      </c>
    </row>
    <row r="570" spans="33:33">
      <c r="AG570" s="21" t="str">
        <f>IF(AC570="","",IF(AND(ISNUMBER(MATCH(P570,#REF!,0))=TRUE,#REF!=1),AE570+AG569+VLOOKUP(P570,#REF!,3,FALSE),AE570+AG569))</f>
        <v/>
      </c>
    </row>
    <row r="571" spans="33:33">
      <c r="AG571" s="21" t="str">
        <f>IF(AC571="","",IF(AND(ISNUMBER(MATCH(P571,#REF!,0))=TRUE,#REF!=1),AE571+AG570+VLOOKUP(P571,#REF!,3,FALSE),AE571+AG570))</f>
        <v/>
      </c>
    </row>
    <row r="572" spans="33:33">
      <c r="AG572" s="21" t="str">
        <f>IF(AC572="","",IF(AND(ISNUMBER(MATCH(P572,#REF!,0))=TRUE,#REF!=1),AE572+AG571+VLOOKUP(P572,#REF!,3,FALSE),AE572+AG571))</f>
        <v/>
      </c>
    </row>
    <row r="573" spans="33:33">
      <c r="AG573" s="21" t="str">
        <f>IF(AC573="","",IF(AND(ISNUMBER(MATCH(P573,#REF!,0))=TRUE,#REF!=1),AE573+AG572+VLOOKUP(P573,#REF!,3,FALSE),AE573+AG572))</f>
        <v/>
      </c>
    </row>
    <row r="574" spans="33:33">
      <c r="AG574" s="21" t="str">
        <f>IF(AC574="","",IF(AND(ISNUMBER(MATCH(P574,#REF!,0))=TRUE,#REF!=1),AE574+AG573+VLOOKUP(P574,#REF!,3,FALSE),AE574+AG573))</f>
        <v/>
      </c>
    </row>
    <row r="575" spans="33:33">
      <c r="AG575" s="21" t="str">
        <f>IF(AC575="","",IF(AND(ISNUMBER(MATCH(P575,#REF!,0))=TRUE,#REF!=1),AE575+AG574+VLOOKUP(P575,#REF!,3,FALSE),AE575+AG574))</f>
        <v/>
      </c>
    </row>
    <row r="576" spans="33:33">
      <c r="AG576" s="21" t="str">
        <f>IF(AC576="","",IF(AND(ISNUMBER(MATCH(P576,#REF!,0))=TRUE,#REF!=1),AE576+AG575+VLOOKUP(P576,#REF!,3,FALSE),AE576+AG575))</f>
        <v/>
      </c>
    </row>
    <row r="577" spans="33:33">
      <c r="AG577" s="21" t="str">
        <f>IF(AC577="","",IF(AND(ISNUMBER(MATCH(P577,#REF!,0))=TRUE,#REF!=1),AE577+AG576+VLOOKUP(P577,#REF!,3,FALSE),AE577+AG576))</f>
        <v/>
      </c>
    </row>
    <row r="578" spans="33:33">
      <c r="AG578" s="21" t="str">
        <f>IF(AC578="","",IF(AND(ISNUMBER(MATCH(P578,#REF!,0))=TRUE,#REF!=1),AE578+AG577+VLOOKUP(P578,#REF!,3,FALSE),AE578+AG577))</f>
        <v/>
      </c>
    </row>
    <row r="579" spans="33:33">
      <c r="AG579" s="21" t="str">
        <f>IF(AC579="","",IF(AND(ISNUMBER(MATCH(P579,#REF!,0))=TRUE,#REF!=1),AE579+AG578+VLOOKUP(P579,#REF!,3,FALSE),AE579+AG578))</f>
        <v/>
      </c>
    </row>
    <row r="580" spans="33:33">
      <c r="AG580" s="21" t="str">
        <f>IF(AC580="","",IF(AND(ISNUMBER(MATCH(P580,#REF!,0))=TRUE,#REF!=1),AE580+AG579+VLOOKUP(P580,#REF!,3,FALSE),AE580+AG579))</f>
        <v/>
      </c>
    </row>
    <row r="581" spans="33:33">
      <c r="AG581" s="21" t="str">
        <f>IF(AC581="","",IF(AND(ISNUMBER(MATCH(P581,#REF!,0))=TRUE,#REF!=1),AE581+AG580+VLOOKUP(P581,#REF!,3,FALSE),AE581+AG580))</f>
        <v/>
      </c>
    </row>
    <row r="582" spans="33:33">
      <c r="AG582" s="21" t="str">
        <f>IF(AC582="","",IF(AND(ISNUMBER(MATCH(P582,#REF!,0))=TRUE,#REF!=1),AE582+AG581+VLOOKUP(P582,#REF!,3,FALSE),AE582+AG581))</f>
        <v/>
      </c>
    </row>
    <row r="583" spans="33:33">
      <c r="AG583" s="21" t="str">
        <f>IF(AC583="","",IF(AND(ISNUMBER(MATCH(P583,#REF!,0))=TRUE,#REF!=1),AE583+AG582+VLOOKUP(P583,#REF!,3,FALSE),AE583+AG582))</f>
        <v/>
      </c>
    </row>
    <row r="584" spans="33:33">
      <c r="AG584" s="21" t="str">
        <f>IF(AC584="","",IF(AND(ISNUMBER(MATCH(P584,#REF!,0))=TRUE,#REF!=1),AE584+AG583+VLOOKUP(P584,#REF!,3,FALSE),AE584+AG583))</f>
        <v/>
      </c>
    </row>
    <row r="585" spans="33:33">
      <c r="AG585" s="21" t="str">
        <f>IF(AC585="","",IF(AND(ISNUMBER(MATCH(P585,#REF!,0))=TRUE,#REF!=1),AE585+AG584+VLOOKUP(P585,#REF!,3,FALSE),AE585+AG584))</f>
        <v/>
      </c>
    </row>
    <row r="586" spans="33:33">
      <c r="AG586" s="21" t="str">
        <f>IF(AC586="","",IF(AND(ISNUMBER(MATCH(P586,#REF!,0))=TRUE,#REF!=1),AE586+AG585+VLOOKUP(P586,#REF!,3,FALSE),AE586+AG585))</f>
        <v/>
      </c>
    </row>
    <row r="587" spans="33:33">
      <c r="AG587" s="21" t="str">
        <f>IF(AC587="","",IF(AND(ISNUMBER(MATCH(P587,#REF!,0))=TRUE,#REF!=1),AE587+AG586+VLOOKUP(P587,#REF!,3,FALSE),AE587+AG586))</f>
        <v/>
      </c>
    </row>
    <row r="588" spans="33:33">
      <c r="AG588" s="21" t="str">
        <f>IF(AC588="","",IF(AND(ISNUMBER(MATCH(P588,#REF!,0))=TRUE,#REF!=1),AE588+AG587+VLOOKUP(P588,#REF!,3,FALSE),AE588+AG587))</f>
        <v/>
      </c>
    </row>
    <row r="589" spans="33:33">
      <c r="AG589" s="21" t="str">
        <f>IF(AC589="","",IF(AND(ISNUMBER(MATCH(P589,#REF!,0))=TRUE,#REF!=1),AE589+AG588+VLOOKUP(P589,#REF!,3,FALSE),AE589+AG588))</f>
        <v/>
      </c>
    </row>
    <row r="590" spans="33:33">
      <c r="AG590" s="21" t="str">
        <f>IF(AC590="","",IF(AND(ISNUMBER(MATCH(P590,#REF!,0))=TRUE,#REF!=1),AE590+AG589+VLOOKUP(P590,#REF!,3,FALSE),AE590+AG589))</f>
        <v/>
      </c>
    </row>
    <row r="591" spans="33:33">
      <c r="AG591" s="21" t="str">
        <f>IF(AC591="","",IF(AND(ISNUMBER(MATCH(P591,#REF!,0))=TRUE,#REF!=1),AE591+AG590+VLOOKUP(P591,#REF!,3,FALSE),AE591+AG590))</f>
        <v/>
      </c>
    </row>
    <row r="592" spans="33:33">
      <c r="AG592" s="21" t="str">
        <f>IF(AC592="","",IF(AND(ISNUMBER(MATCH(P592,#REF!,0))=TRUE,#REF!=1),AE592+AG591+VLOOKUP(P592,#REF!,3,FALSE),AE592+AG591))</f>
        <v/>
      </c>
    </row>
    <row r="593" spans="33:33">
      <c r="AG593" s="21" t="str">
        <f>IF(AC593="","",IF(AND(ISNUMBER(MATCH(P593,#REF!,0))=TRUE,#REF!=1),AE593+AG592+VLOOKUP(P593,#REF!,3,FALSE),AE593+AG592))</f>
        <v/>
      </c>
    </row>
    <row r="594" spans="33:33">
      <c r="AG594" s="21" t="str">
        <f>IF(AC594="","",IF(AND(ISNUMBER(MATCH(P594,#REF!,0))=TRUE,#REF!=1),AE594+AG593+VLOOKUP(P594,#REF!,3,FALSE),AE594+AG593))</f>
        <v/>
      </c>
    </row>
    <row r="595" spans="33:33">
      <c r="AG595" s="21" t="str">
        <f>IF(AC595="","",IF(AND(ISNUMBER(MATCH(P595,#REF!,0))=TRUE,#REF!=1),AE595+AG594+VLOOKUP(P595,#REF!,3,FALSE),AE595+AG594))</f>
        <v/>
      </c>
    </row>
    <row r="596" spans="33:33">
      <c r="AG596" s="21" t="str">
        <f>IF(AC596="","",IF(AND(ISNUMBER(MATCH(P596,#REF!,0))=TRUE,#REF!=1),AE596+AG595+VLOOKUP(P596,#REF!,3,FALSE),AE596+AG595))</f>
        <v/>
      </c>
    </row>
    <row r="597" spans="33:33">
      <c r="AG597" s="21" t="str">
        <f>IF(AC597="","",IF(AND(ISNUMBER(MATCH(P597,#REF!,0))=TRUE,#REF!=1),AE597+AG596+VLOOKUP(P597,#REF!,3,FALSE),AE597+AG596))</f>
        <v/>
      </c>
    </row>
    <row r="598" spans="33:33">
      <c r="AG598" s="21" t="str">
        <f>IF(AC598="","",IF(AND(ISNUMBER(MATCH(P598,#REF!,0))=TRUE,#REF!=1),AE598+AG597+VLOOKUP(P598,#REF!,3,FALSE),AE598+AG597))</f>
        <v/>
      </c>
    </row>
    <row r="599" spans="33:33">
      <c r="AG599" s="21" t="str">
        <f>IF(AC599="","",IF(AND(ISNUMBER(MATCH(P599,#REF!,0))=TRUE,#REF!=1),AE599+AG598+VLOOKUP(P599,#REF!,3,FALSE),AE599+AG598))</f>
        <v/>
      </c>
    </row>
    <row r="600" spans="33:33">
      <c r="AG600" s="21" t="str">
        <f>IF(AC600="","",IF(AND(ISNUMBER(MATCH(P600,#REF!,0))=TRUE,#REF!=1),AE600+AG599+VLOOKUP(P600,#REF!,3,FALSE),AE600+AG599))</f>
        <v/>
      </c>
    </row>
    <row r="601" spans="33:33">
      <c r="AG601" s="21" t="str">
        <f>IF(AC601="","",IF(AND(ISNUMBER(MATCH(P601,#REF!,0))=TRUE,#REF!=1),AE601+AG600+VLOOKUP(P601,#REF!,3,FALSE),AE601+AG600))</f>
        <v/>
      </c>
    </row>
    <row r="602" spans="33:33">
      <c r="AG602" s="21" t="str">
        <f>IF(AC602="","",IF(AND(ISNUMBER(MATCH(P602,#REF!,0))=TRUE,#REF!=1),AE602+AG601+VLOOKUP(P602,#REF!,3,FALSE),AE602+AG601))</f>
        <v/>
      </c>
    </row>
    <row r="603" spans="33:33">
      <c r="AG603" s="21" t="str">
        <f>IF(AC603="","",IF(AND(ISNUMBER(MATCH(P603,#REF!,0))=TRUE,#REF!=1),AE603+AG602+VLOOKUP(P603,#REF!,3,FALSE),AE603+AG602))</f>
        <v/>
      </c>
    </row>
    <row r="604" spans="33:33">
      <c r="AG604" s="21" t="str">
        <f>IF(AC604="","",IF(AND(ISNUMBER(MATCH(P604,#REF!,0))=TRUE,#REF!=1),AE604+AG603+VLOOKUP(P604,#REF!,3,FALSE),AE604+AG603))</f>
        <v/>
      </c>
    </row>
    <row r="605" spans="33:33">
      <c r="AG605" s="21" t="str">
        <f>IF(AC605="","",IF(AND(ISNUMBER(MATCH(P605,#REF!,0))=TRUE,#REF!=1),AE605+AG604+VLOOKUP(P605,#REF!,3,FALSE),AE605+AG604))</f>
        <v/>
      </c>
    </row>
    <row r="606" spans="33:33">
      <c r="AG606" s="21" t="str">
        <f>IF(AC606="","",IF(AND(ISNUMBER(MATCH(P606,#REF!,0))=TRUE,#REF!=1),AE606+AG605+VLOOKUP(P606,#REF!,3,FALSE),AE606+AG605))</f>
        <v/>
      </c>
    </row>
    <row r="607" spans="33:33">
      <c r="AG607" s="21" t="str">
        <f>IF(AC607="","",IF(AND(ISNUMBER(MATCH(P607,#REF!,0))=TRUE,#REF!=1),AE607+AG606+VLOOKUP(P607,#REF!,3,FALSE),AE607+AG606))</f>
        <v/>
      </c>
    </row>
    <row r="608" spans="33:33">
      <c r="AG608" s="21" t="str">
        <f>IF(AC608="","",IF(AND(ISNUMBER(MATCH(P608,#REF!,0))=TRUE,#REF!=1),AE608+AG607+VLOOKUP(P608,#REF!,3,FALSE),AE608+AG607))</f>
        <v/>
      </c>
    </row>
    <row r="609" spans="33:33">
      <c r="AG609" s="21" t="str">
        <f>IF(AC609="","",IF(AND(ISNUMBER(MATCH(P609,#REF!,0))=TRUE,#REF!=1),AE609+AG608+VLOOKUP(P609,#REF!,3,FALSE),AE609+AG608))</f>
        <v/>
      </c>
    </row>
    <row r="610" spans="33:33">
      <c r="AG610" s="21" t="str">
        <f>IF(AC610="","",IF(AND(ISNUMBER(MATCH(P610,#REF!,0))=TRUE,#REF!=1),AE610+AG609+VLOOKUP(P610,#REF!,3,FALSE),AE610+AG609))</f>
        <v/>
      </c>
    </row>
    <row r="611" spans="33:33">
      <c r="AG611" s="21" t="str">
        <f>IF(AC611="","",IF(AND(ISNUMBER(MATCH(P611,#REF!,0))=TRUE,#REF!=1),AE611+AG610+VLOOKUP(P611,#REF!,3,FALSE),AE611+AG610))</f>
        <v/>
      </c>
    </row>
    <row r="612" spans="33:33">
      <c r="AG612" s="21" t="str">
        <f>IF(AC612="","",IF(AND(ISNUMBER(MATCH(P612,#REF!,0))=TRUE,#REF!=1),AE612+AG611+VLOOKUP(P612,#REF!,3,FALSE),AE612+AG611))</f>
        <v/>
      </c>
    </row>
    <row r="613" spans="33:33">
      <c r="AG613" s="21" t="str">
        <f>IF(AC613="","",IF(AND(ISNUMBER(MATCH(P613,#REF!,0))=TRUE,#REF!=1),AE613+AG612+VLOOKUP(P613,#REF!,3,FALSE),AE613+AG612))</f>
        <v/>
      </c>
    </row>
    <row r="614" spans="33:33">
      <c r="AG614" s="21" t="str">
        <f>IF(AC614="","",IF(AND(ISNUMBER(MATCH(P614,#REF!,0))=TRUE,#REF!=1),AE614+AG613+VLOOKUP(P614,#REF!,3,FALSE),AE614+AG613))</f>
        <v/>
      </c>
    </row>
    <row r="615" spans="33:33">
      <c r="AG615" s="21" t="str">
        <f>IF(AC615="","",IF(AND(ISNUMBER(MATCH(P615,#REF!,0))=TRUE,#REF!=1),AE615+AG614+VLOOKUP(P615,#REF!,3,FALSE),AE615+AG614))</f>
        <v/>
      </c>
    </row>
    <row r="616" spans="33:33">
      <c r="AG616" s="21" t="str">
        <f>IF(AC616="","",IF(AND(ISNUMBER(MATCH(P616,#REF!,0))=TRUE,#REF!=1),AE616+AG615+VLOOKUP(P616,#REF!,3,FALSE),AE616+AG615))</f>
        <v/>
      </c>
    </row>
    <row r="617" spans="33:33">
      <c r="AG617" s="21" t="str">
        <f>IF(AC617="","",IF(AND(ISNUMBER(MATCH(P617,#REF!,0))=TRUE,#REF!=1),AE617+AG616+VLOOKUP(P617,#REF!,3,FALSE),AE617+AG616))</f>
        <v/>
      </c>
    </row>
    <row r="618" spans="33:33">
      <c r="AG618" s="21" t="str">
        <f>IF(AC618="","",IF(AND(ISNUMBER(MATCH(P618,#REF!,0))=TRUE,#REF!=1),AE618+AG617+VLOOKUP(P618,#REF!,3,FALSE),AE618+AG617))</f>
        <v/>
      </c>
    </row>
    <row r="619" spans="33:33">
      <c r="AG619" s="21" t="str">
        <f>IF(AC619="","",IF(AND(ISNUMBER(MATCH(P619,#REF!,0))=TRUE,#REF!=1),AE619+AG618+VLOOKUP(P619,#REF!,3,FALSE),AE619+AG618))</f>
        <v/>
      </c>
    </row>
    <row r="620" spans="33:33">
      <c r="AG620" s="21" t="str">
        <f>IF(AC620="","",IF(AND(ISNUMBER(MATCH(P620,#REF!,0))=TRUE,#REF!=1),AE620+AG619+VLOOKUP(P620,#REF!,3,FALSE),AE620+AG619))</f>
        <v/>
      </c>
    </row>
    <row r="621" spans="33:33">
      <c r="AG621" s="21" t="str">
        <f>IF(AC621="","",IF(AND(ISNUMBER(MATCH(P621,#REF!,0))=TRUE,#REF!=1),AE621+AG620+VLOOKUP(P621,#REF!,3,FALSE),AE621+AG620))</f>
        <v/>
      </c>
    </row>
    <row r="622" spans="33:33">
      <c r="AG622" s="21" t="str">
        <f>IF(AC622="","",IF(AND(ISNUMBER(MATCH(P622,#REF!,0))=TRUE,#REF!=1),AE622+AG621+VLOOKUP(P622,#REF!,3,FALSE),AE622+AG621))</f>
        <v/>
      </c>
    </row>
    <row r="623" spans="33:33">
      <c r="AG623" s="21" t="str">
        <f>IF(AC623="","",IF(AND(ISNUMBER(MATCH(P623,#REF!,0))=TRUE,#REF!=1),AE623+AG622+VLOOKUP(P623,#REF!,3,FALSE),AE623+AG622))</f>
        <v/>
      </c>
    </row>
    <row r="624" spans="33:33">
      <c r="AG624" s="21" t="str">
        <f>IF(AC624="","",IF(AND(ISNUMBER(MATCH(P624,#REF!,0))=TRUE,#REF!=1),AE624+AG623+VLOOKUP(P624,#REF!,3,FALSE),AE624+AG623))</f>
        <v/>
      </c>
    </row>
    <row r="625" spans="33:33">
      <c r="AG625" s="21" t="str">
        <f>IF(AC625="","",IF(AND(ISNUMBER(MATCH(P625,#REF!,0))=TRUE,#REF!=1),AE625+AG624+VLOOKUP(P625,#REF!,3,FALSE),AE625+AG624))</f>
        <v/>
      </c>
    </row>
    <row r="626" spans="33:33">
      <c r="AG626" s="21" t="str">
        <f>IF(AC626="","",IF(AND(ISNUMBER(MATCH(P626,#REF!,0))=TRUE,#REF!=1),AE626+AG625+VLOOKUP(P626,#REF!,3,FALSE),AE626+AG625))</f>
        <v/>
      </c>
    </row>
    <row r="627" spans="33:33">
      <c r="AG627" s="21" t="str">
        <f>IF(AC627="","",IF(AND(ISNUMBER(MATCH(P627,#REF!,0))=TRUE,#REF!=1),AE627+AG626+VLOOKUP(P627,#REF!,3,FALSE),AE627+AG626))</f>
        <v/>
      </c>
    </row>
    <row r="628" spans="33:33">
      <c r="AG628" s="21" t="str">
        <f>IF(AC628="","",IF(AND(ISNUMBER(MATCH(P628,#REF!,0))=TRUE,#REF!=1),AE628+AG627+VLOOKUP(P628,#REF!,3,FALSE),AE628+AG627))</f>
        <v/>
      </c>
    </row>
    <row r="629" spans="33:33">
      <c r="AG629" s="21" t="str">
        <f>IF(AC629="","",IF(AND(ISNUMBER(MATCH(P629,#REF!,0))=TRUE,#REF!=1),AE629+AG628+VLOOKUP(P629,#REF!,3,FALSE),AE629+AG628))</f>
        <v/>
      </c>
    </row>
    <row r="630" spans="33:33">
      <c r="AG630" s="21" t="str">
        <f>IF(AC630="","",IF(AND(ISNUMBER(MATCH(P630,#REF!,0))=TRUE,#REF!=1),AE630+AG629+VLOOKUP(P630,#REF!,3,FALSE),AE630+AG629))</f>
        <v/>
      </c>
    </row>
    <row r="631" spans="33:33">
      <c r="AG631" s="21" t="str">
        <f>IF(AC631="","",IF(AND(ISNUMBER(MATCH(P631,#REF!,0))=TRUE,#REF!=1),AE631+AG630+VLOOKUP(P631,#REF!,3,FALSE),AE631+AG630))</f>
        <v/>
      </c>
    </row>
    <row r="632" spans="33:33">
      <c r="AG632" s="21" t="str">
        <f>IF(AC632="","",IF(AND(ISNUMBER(MATCH(P632,#REF!,0))=TRUE,#REF!=1),AE632+AG631+VLOOKUP(P632,#REF!,3,FALSE),AE632+AG631))</f>
        <v/>
      </c>
    </row>
    <row r="633" spans="33:33">
      <c r="AG633" s="21" t="str">
        <f>IF(AC633="","",IF(AND(ISNUMBER(MATCH(P633,#REF!,0))=TRUE,#REF!=1),AE633+AG632+VLOOKUP(P633,#REF!,3,FALSE),AE633+AG632))</f>
        <v/>
      </c>
    </row>
    <row r="634" spans="33:33">
      <c r="AG634" s="21" t="str">
        <f>IF(AC634="","",IF(AND(ISNUMBER(MATCH(P634,#REF!,0))=TRUE,#REF!=1),AE634+AG633+VLOOKUP(P634,#REF!,3,FALSE),AE634+AG633))</f>
        <v/>
      </c>
    </row>
    <row r="635" spans="33:33">
      <c r="AG635" s="21" t="str">
        <f>IF(AC635="","",IF(AND(ISNUMBER(MATCH(P635,#REF!,0))=TRUE,#REF!=1),AE635+AG634+VLOOKUP(P635,#REF!,3,FALSE),AE635+AG634))</f>
        <v/>
      </c>
    </row>
    <row r="636" spans="33:33">
      <c r="AG636" s="21" t="str">
        <f>IF(AC636="","",IF(AND(ISNUMBER(MATCH(P636,#REF!,0))=TRUE,#REF!=1),AE636+AG635+VLOOKUP(P636,#REF!,3,FALSE),AE636+AG635))</f>
        <v/>
      </c>
    </row>
    <row r="637" spans="33:33">
      <c r="AG637" s="21" t="str">
        <f>IF(AC637="","",IF(AND(ISNUMBER(MATCH(P637,#REF!,0))=TRUE,#REF!=1),AE637+AG636+VLOOKUP(P637,#REF!,3,FALSE),AE637+AG636))</f>
        <v/>
      </c>
    </row>
    <row r="638" spans="33:33">
      <c r="AG638" s="21" t="str">
        <f>IF(AC638="","",IF(AND(ISNUMBER(MATCH(P638,#REF!,0))=TRUE,#REF!=1),AE638+AG637+VLOOKUP(P638,#REF!,3,FALSE),AE638+AG637))</f>
        <v/>
      </c>
    </row>
    <row r="639" spans="33:33">
      <c r="AG639" s="21" t="str">
        <f>IF(AC639="","",IF(AND(ISNUMBER(MATCH(P639,#REF!,0))=TRUE,#REF!=1),AE639+AG638+VLOOKUP(P639,#REF!,3,FALSE),AE639+AG638))</f>
        <v/>
      </c>
    </row>
    <row r="640" spans="33:33">
      <c r="AG640" s="21" t="str">
        <f>IF(AC640="","",IF(AND(ISNUMBER(MATCH(P640,#REF!,0))=TRUE,#REF!=1),AE640+AG639+VLOOKUP(P640,#REF!,3,FALSE),AE640+AG639))</f>
        <v/>
      </c>
    </row>
    <row r="641" spans="33:33">
      <c r="AG641" s="21" t="str">
        <f>IF(AC641="","",IF(AND(ISNUMBER(MATCH(P641,#REF!,0))=TRUE,#REF!=1),AE641+AG640+VLOOKUP(P641,#REF!,3,FALSE),AE641+AG640))</f>
        <v/>
      </c>
    </row>
    <row r="642" spans="33:33">
      <c r="AG642" s="21" t="str">
        <f>IF(AC642="","",IF(AND(ISNUMBER(MATCH(P642,#REF!,0))=TRUE,#REF!=1),AE642+AG641+VLOOKUP(P642,#REF!,3,FALSE),AE642+AG641))</f>
        <v/>
      </c>
    </row>
    <row r="643" spans="33:33">
      <c r="AG643" s="21" t="str">
        <f>IF(AC643="","",IF(AND(ISNUMBER(MATCH(P643,#REF!,0))=TRUE,#REF!=1),AE643+AG642+VLOOKUP(P643,#REF!,3,FALSE),AE643+AG642))</f>
        <v/>
      </c>
    </row>
    <row r="644" spans="33:33">
      <c r="AG644" s="21" t="str">
        <f>IF(AC644="","",IF(AND(ISNUMBER(MATCH(P644,#REF!,0))=TRUE,#REF!=1),AE644+AG643+VLOOKUP(P644,#REF!,3,FALSE),AE644+AG643))</f>
        <v/>
      </c>
    </row>
    <row r="645" spans="33:33">
      <c r="AG645" s="21" t="str">
        <f>IF(AC645="","",IF(AND(ISNUMBER(MATCH(P645,#REF!,0))=TRUE,#REF!=1),AE645+AG644+VLOOKUP(P645,#REF!,3,FALSE),AE645+AG644))</f>
        <v/>
      </c>
    </row>
    <row r="646" spans="33:33">
      <c r="AG646" s="21" t="str">
        <f>IF(AC646="","",IF(AND(ISNUMBER(MATCH(P646,#REF!,0))=TRUE,#REF!=1),AE646+AG645+VLOOKUP(P646,#REF!,3,FALSE),AE646+AG645))</f>
        <v/>
      </c>
    </row>
    <row r="647" spans="33:33">
      <c r="AG647" s="21" t="str">
        <f>IF(AC647="","",IF(AND(ISNUMBER(MATCH(P647,#REF!,0))=TRUE,#REF!=1),AE647+AG646+VLOOKUP(P647,#REF!,3,FALSE),AE647+AG646))</f>
        <v/>
      </c>
    </row>
    <row r="648" spans="33:33">
      <c r="AG648" s="21" t="str">
        <f>IF(AC648="","",IF(AND(ISNUMBER(MATCH(P648,#REF!,0))=TRUE,#REF!=1),AE648+AG647+VLOOKUP(P648,#REF!,3,FALSE),AE648+AG647))</f>
        <v/>
      </c>
    </row>
    <row r="649" spans="33:33">
      <c r="AG649" s="21" t="str">
        <f>IF(AC649="","",IF(AND(ISNUMBER(MATCH(P649,#REF!,0))=TRUE,#REF!=1),AE649+AG648+VLOOKUP(P649,#REF!,3,FALSE),AE649+AG648))</f>
        <v/>
      </c>
    </row>
    <row r="650" spans="33:33">
      <c r="AG650" s="21" t="str">
        <f>IF(AC650="","",IF(AND(ISNUMBER(MATCH(P650,#REF!,0))=TRUE,#REF!=1),AE650+AG649+VLOOKUP(P650,#REF!,3,FALSE),AE650+AG649))</f>
        <v/>
      </c>
    </row>
    <row r="651" spans="33:33">
      <c r="AG651" s="21" t="str">
        <f>IF(AC651="","",IF(AND(ISNUMBER(MATCH(P651,#REF!,0))=TRUE,#REF!=1),AE651+AG650+VLOOKUP(P651,#REF!,3,FALSE),AE651+AG650))</f>
        <v/>
      </c>
    </row>
    <row r="652" spans="33:33">
      <c r="AG652" s="21" t="str">
        <f>IF(AC652="","",IF(AND(ISNUMBER(MATCH(P652,#REF!,0))=TRUE,#REF!=1),AE652+AG651+VLOOKUP(P652,#REF!,3,FALSE),AE652+AG651))</f>
        <v/>
      </c>
    </row>
    <row r="653" spans="33:33">
      <c r="AG653" s="21" t="str">
        <f>IF(AC653="","",IF(AND(ISNUMBER(MATCH(P653,#REF!,0))=TRUE,#REF!=1),AE653+AG652+VLOOKUP(P653,#REF!,3,FALSE),AE653+AG652))</f>
        <v/>
      </c>
    </row>
    <row r="654" spans="33:33">
      <c r="AG654" s="21" t="str">
        <f>IF(AC654="","",IF(AND(ISNUMBER(MATCH(P654,#REF!,0))=TRUE,#REF!=1),AE654+AG653+VLOOKUP(P654,#REF!,3,FALSE),AE654+AG653))</f>
        <v/>
      </c>
    </row>
    <row r="655" spans="33:33">
      <c r="AG655" s="21" t="str">
        <f>IF(AC655="","",IF(AND(ISNUMBER(MATCH(P655,#REF!,0))=TRUE,#REF!=1),AE655+AG654+VLOOKUP(P655,#REF!,3,FALSE),AE655+AG654))</f>
        <v/>
      </c>
    </row>
    <row r="656" spans="33:33">
      <c r="AG656" s="21" t="str">
        <f>IF(AC656="","",IF(AND(ISNUMBER(MATCH(P656,#REF!,0))=TRUE,#REF!=1),AE656+AG655+VLOOKUP(P656,#REF!,3,FALSE),AE656+AG655))</f>
        <v/>
      </c>
    </row>
    <row r="657" spans="33:33">
      <c r="AG657" s="21" t="str">
        <f>IF(AC657="","",IF(AND(ISNUMBER(MATCH(P657,#REF!,0))=TRUE,#REF!=1),AE657+AG656+VLOOKUP(P657,#REF!,3,FALSE),AE657+AG656))</f>
        <v/>
      </c>
    </row>
    <row r="658" spans="33:33">
      <c r="AG658" s="21" t="str">
        <f>IF(AC658="","",IF(AND(ISNUMBER(MATCH(P658,#REF!,0))=TRUE,#REF!=1),AE658+AG657+VLOOKUP(P658,#REF!,3,FALSE),AE658+AG657))</f>
        <v/>
      </c>
    </row>
    <row r="659" spans="33:33">
      <c r="AG659" s="21" t="str">
        <f>IF(AC659="","",IF(AND(ISNUMBER(MATCH(P659,#REF!,0))=TRUE,#REF!=1),AE659+AG658+VLOOKUP(P659,#REF!,3,FALSE),AE659+AG658))</f>
        <v/>
      </c>
    </row>
    <row r="660" spans="33:33">
      <c r="AG660" s="21" t="str">
        <f>IF(AC660="","",IF(AND(ISNUMBER(MATCH(P660,#REF!,0))=TRUE,#REF!=1),AE660+AG659+VLOOKUP(P660,#REF!,3,FALSE),AE660+AG659))</f>
        <v/>
      </c>
    </row>
    <row r="661" spans="33:33">
      <c r="AG661" s="21" t="str">
        <f>IF(AC661="","",IF(AND(ISNUMBER(MATCH(P661,#REF!,0))=TRUE,#REF!=1),AE661+AG660+VLOOKUP(P661,#REF!,3,FALSE),AE661+AG660))</f>
        <v/>
      </c>
    </row>
    <row r="662" spans="33:33">
      <c r="AG662" s="21" t="str">
        <f>IF(AC662="","",IF(AND(ISNUMBER(MATCH(P662,#REF!,0))=TRUE,#REF!=1),AE662+AG661+VLOOKUP(P662,#REF!,3,FALSE),AE662+AG661))</f>
        <v/>
      </c>
    </row>
    <row r="663" spans="33:33">
      <c r="AG663" s="21" t="str">
        <f>IF(AC663="","",IF(AND(ISNUMBER(MATCH(P663,#REF!,0))=TRUE,#REF!=1),AE663+AG662+VLOOKUP(P663,#REF!,3,FALSE),AE663+AG662))</f>
        <v/>
      </c>
    </row>
    <row r="664" spans="33:33">
      <c r="AG664" s="21" t="str">
        <f>IF(AC664="","",IF(AND(ISNUMBER(MATCH(P664,#REF!,0))=TRUE,#REF!=1),AE664+AG663+VLOOKUP(P664,#REF!,3,FALSE),AE664+AG663))</f>
        <v/>
      </c>
    </row>
    <row r="665" spans="33:33">
      <c r="AG665" s="21" t="str">
        <f>IF(AC665="","",IF(AND(ISNUMBER(MATCH(P665,#REF!,0))=TRUE,#REF!=1),AE665+AG664+VLOOKUP(P665,#REF!,3,FALSE),AE665+AG664))</f>
        <v/>
      </c>
    </row>
    <row r="666" spans="33:33">
      <c r="AG666" s="21" t="str">
        <f>IF(AC666="","",IF(AND(ISNUMBER(MATCH(P666,#REF!,0))=TRUE,#REF!=1),AE666+AG665+VLOOKUP(P666,#REF!,3,FALSE),AE666+AG665))</f>
        <v/>
      </c>
    </row>
    <row r="667" spans="33:33">
      <c r="AG667" s="21" t="str">
        <f>IF(AC667="","",IF(AND(ISNUMBER(MATCH(P667,#REF!,0))=TRUE,#REF!=1),AE667+AG666+VLOOKUP(P667,#REF!,3,FALSE),AE667+AG666))</f>
        <v/>
      </c>
    </row>
    <row r="668" spans="33:33">
      <c r="AG668" s="21" t="str">
        <f>IF(AC668="","",IF(AND(ISNUMBER(MATCH(P668,#REF!,0))=TRUE,#REF!=1),AE668+AG667+VLOOKUP(P668,#REF!,3,FALSE),AE668+AG667))</f>
        <v/>
      </c>
    </row>
    <row r="669" spans="33:33">
      <c r="AG669" s="21" t="str">
        <f>IF(AC669="","",IF(AND(ISNUMBER(MATCH(P669,#REF!,0))=TRUE,#REF!=1),AE669+AG668+VLOOKUP(P669,#REF!,3,FALSE),AE669+AG668))</f>
        <v/>
      </c>
    </row>
    <row r="670" spans="33:33">
      <c r="AG670" s="21" t="str">
        <f>IF(AC670="","",IF(AND(ISNUMBER(MATCH(P670,#REF!,0))=TRUE,#REF!=1),AE670+AG669+VLOOKUP(P670,#REF!,3,FALSE),AE670+AG669))</f>
        <v/>
      </c>
    </row>
    <row r="671" spans="33:33">
      <c r="AG671" s="21" t="str">
        <f>IF(AC671="","",IF(AND(ISNUMBER(MATCH(P671,#REF!,0))=TRUE,#REF!=1),AE671+AG670+VLOOKUP(P671,#REF!,3,FALSE),AE671+AG670))</f>
        <v/>
      </c>
    </row>
    <row r="672" spans="33:33">
      <c r="AG672" s="21" t="str">
        <f>IF(AC672="","",IF(AND(ISNUMBER(MATCH(P672,#REF!,0))=TRUE,#REF!=1),AE672+AG671+VLOOKUP(P672,#REF!,3,FALSE),AE672+AG671))</f>
        <v/>
      </c>
    </row>
    <row r="673" spans="33:33">
      <c r="AG673" s="21" t="str">
        <f>IF(AC673="","",IF(AND(ISNUMBER(MATCH(P673,#REF!,0))=TRUE,#REF!=1),AE673+AG672+VLOOKUP(P673,#REF!,3,FALSE),AE673+AG672))</f>
        <v/>
      </c>
    </row>
    <row r="674" spans="33:33">
      <c r="AG674" s="21" t="str">
        <f>IF(AC674="","",IF(AND(ISNUMBER(MATCH(P674,#REF!,0))=TRUE,#REF!=1),AE674+AG673+VLOOKUP(P674,#REF!,3,FALSE),AE674+AG673))</f>
        <v/>
      </c>
    </row>
    <row r="675" spans="33:33">
      <c r="AG675" s="21" t="str">
        <f>IF(AC675="","",IF(AND(ISNUMBER(MATCH(P675,#REF!,0))=TRUE,#REF!=1),AE675+AG674+VLOOKUP(P675,#REF!,3,FALSE),AE675+AG674))</f>
        <v/>
      </c>
    </row>
    <row r="676" spans="33:33">
      <c r="AG676" s="21" t="str">
        <f>IF(AC676="","",IF(AND(ISNUMBER(MATCH(P676,#REF!,0))=TRUE,#REF!=1),AE676+AG675+VLOOKUP(P676,#REF!,3,FALSE),AE676+AG675))</f>
        <v/>
      </c>
    </row>
    <row r="677" spans="33:33">
      <c r="AG677" s="21" t="str">
        <f>IF(AC677="","",IF(AND(ISNUMBER(MATCH(P677,#REF!,0))=TRUE,#REF!=1),AE677+AG676+VLOOKUP(P677,#REF!,3,FALSE),AE677+AG676))</f>
        <v/>
      </c>
    </row>
    <row r="678" spans="33:33">
      <c r="AG678" s="21" t="str">
        <f>IF(AC678="","",IF(AND(ISNUMBER(MATCH(P678,#REF!,0))=TRUE,#REF!=1),AE678+AG677+VLOOKUP(P678,#REF!,3,FALSE),AE678+AG677))</f>
        <v/>
      </c>
    </row>
    <row r="679" spans="33:33">
      <c r="AG679" s="21" t="str">
        <f>IF(AC679="","",IF(AND(ISNUMBER(MATCH(P679,#REF!,0))=TRUE,#REF!=1),AE679+AG678+VLOOKUP(P679,#REF!,3,FALSE),AE679+AG678))</f>
        <v/>
      </c>
    </row>
    <row r="680" spans="33:33">
      <c r="AG680" s="21" t="str">
        <f>IF(AC680="","",IF(AND(ISNUMBER(MATCH(P680,#REF!,0))=TRUE,#REF!=1),AE680+AG679+VLOOKUP(P680,#REF!,3,FALSE),AE680+AG679))</f>
        <v/>
      </c>
    </row>
    <row r="681" spans="33:33">
      <c r="AG681" s="21" t="str">
        <f>IF(AC681="","",IF(AND(ISNUMBER(MATCH(P681,#REF!,0))=TRUE,#REF!=1),AE681+AG680+VLOOKUP(P681,#REF!,3,FALSE),AE681+AG680))</f>
        <v/>
      </c>
    </row>
    <row r="682" spans="33:33">
      <c r="AG682" s="21" t="str">
        <f>IF(AC682="","",IF(AND(ISNUMBER(MATCH(P682,#REF!,0))=TRUE,#REF!=1),AE682+AG681+VLOOKUP(P682,#REF!,3,FALSE),AE682+AG681))</f>
        <v/>
      </c>
    </row>
    <row r="683" spans="33:33">
      <c r="AG683" s="21" t="str">
        <f>IF(AC683="","",IF(AND(ISNUMBER(MATCH(P683,#REF!,0))=TRUE,#REF!=1),AE683+AG682+VLOOKUP(P683,#REF!,3,FALSE),AE683+AG682))</f>
        <v/>
      </c>
    </row>
    <row r="684" spans="33:33">
      <c r="AG684" s="21" t="str">
        <f>IF(AC684="","",IF(AND(ISNUMBER(MATCH(P684,#REF!,0))=TRUE,#REF!=1),AE684+AG683+VLOOKUP(P684,#REF!,3,FALSE),AE684+AG683))</f>
        <v/>
      </c>
    </row>
    <row r="685" spans="33:33">
      <c r="AG685" s="21" t="str">
        <f>IF(AC685="","",IF(AND(ISNUMBER(MATCH(P685,#REF!,0))=TRUE,#REF!=1),AE685+AG684+VLOOKUP(P685,#REF!,3,FALSE),AE685+AG684))</f>
        <v/>
      </c>
    </row>
    <row r="686" spans="33:33">
      <c r="AG686" s="21" t="str">
        <f>IF(AC686="","",IF(AND(ISNUMBER(MATCH(P686,#REF!,0))=TRUE,#REF!=1),AE686+AG685+VLOOKUP(P686,#REF!,3,FALSE),AE686+AG685))</f>
        <v/>
      </c>
    </row>
    <row r="687" spans="33:33">
      <c r="AG687" s="21" t="str">
        <f>IF(AC687="","",IF(AND(ISNUMBER(MATCH(P687,#REF!,0))=TRUE,#REF!=1),AE687+AG686+VLOOKUP(P687,#REF!,3,FALSE),AE687+AG686))</f>
        <v/>
      </c>
    </row>
    <row r="688" spans="33:33">
      <c r="AG688" s="21" t="str">
        <f>IF(AC688="","",IF(AND(ISNUMBER(MATCH(P688,#REF!,0))=TRUE,#REF!=1),AE688+AG687+VLOOKUP(P688,#REF!,3,FALSE),AE688+AG687))</f>
        <v/>
      </c>
    </row>
    <row r="689" spans="33:33">
      <c r="AG689" s="21" t="str">
        <f>IF(AC689="","",IF(AND(ISNUMBER(MATCH(P689,#REF!,0))=TRUE,#REF!=1),AE689+AG688+VLOOKUP(P689,#REF!,3,FALSE),AE689+AG688))</f>
        <v/>
      </c>
    </row>
    <row r="690" spans="33:33">
      <c r="AG690" s="21" t="str">
        <f>IF(AC690="","",IF(AND(ISNUMBER(MATCH(P690,#REF!,0))=TRUE,#REF!=1),AE690+AG689+VLOOKUP(P690,#REF!,3,FALSE),AE690+AG689))</f>
        <v/>
      </c>
    </row>
    <row r="691" spans="33:33">
      <c r="AG691" s="21" t="str">
        <f>IF(AC691="","",IF(AND(ISNUMBER(MATCH(P691,#REF!,0))=TRUE,#REF!=1),AE691+AG690+VLOOKUP(P691,#REF!,3,FALSE),AE691+AG690))</f>
        <v/>
      </c>
    </row>
    <row r="692" spans="33:33">
      <c r="AG692" s="21" t="str">
        <f>IF(AC692="","",IF(AND(ISNUMBER(MATCH(P692,#REF!,0))=TRUE,#REF!=1),AE692+AG691+VLOOKUP(P692,#REF!,3,FALSE),AE692+AG691))</f>
        <v/>
      </c>
    </row>
    <row r="693" spans="33:33">
      <c r="AG693" s="21" t="str">
        <f>IF(AC693="","",IF(AND(ISNUMBER(MATCH(P693,#REF!,0))=TRUE,#REF!=1),AE693+AG692+VLOOKUP(P693,#REF!,3,FALSE),AE693+AG692))</f>
        <v/>
      </c>
    </row>
    <row r="694" spans="33:33">
      <c r="AG694" s="21" t="str">
        <f>IF(AC694="","",IF(AND(ISNUMBER(MATCH(P694,#REF!,0))=TRUE,#REF!=1),AE694+AG693+VLOOKUP(P694,#REF!,3,FALSE),AE694+AG693))</f>
        <v/>
      </c>
    </row>
    <row r="695" spans="33:33">
      <c r="AG695" s="21" t="str">
        <f>IF(AC695="","",IF(AND(ISNUMBER(MATCH(P695,#REF!,0))=TRUE,#REF!=1),AE695+AG694+VLOOKUP(P695,#REF!,3,FALSE),AE695+AG694))</f>
        <v/>
      </c>
    </row>
    <row r="696" spans="33:33">
      <c r="AG696" s="21" t="str">
        <f>IF(AC696="","",IF(AND(ISNUMBER(MATCH(P696,#REF!,0))=TRUE,#REF!=1),AE696+AG695+VLOOKUP(P696,#REF!,3,FALSE),AE696+AG695))</f>
        <v/>
      </c>
    </row>
    <row r="697" spans="33:33">
      <c r="AG697" s="21" t="str">
        <f>IF(AC697="","",IF(AND(ISNUMBER(MATCH(P697,#REF!,0))=TRUE,#REF!=1),AE697+AG696+VLOOKUP(P697,#REF!,3,FALSE),AE697+AG696))</f>
        <v/>
      </c>
    </row>
    <row r="698" spans="33:33">
      <c r="AG698" s="21" t="str">
        <f>IF(AC698="","",IF(AND(ISNUMBER(MATCH(P698,#REF!,0))=TRUE,#REF!=1),AE698+AG697+VLOOKUP(P698,#REF!,3,FALSE),AE698+AG697))</f>
        <v/>
      </c>
    </row>
    <row r="699" spans="33:33">
      <c r="AG699" s="21" t="str">
        <f>IF(AC699="","",IF(AND(ISNUMBER(MATCH(P699,#REF!,0))=TRUE,#REF!=1),AE699+AG698+VLOOKUP(P699,#REF!,3,FALSE),AE699+AG698))</f>
        <v/>
      </c>
    </row>
    <row r="700" spans="33:33">
      <c r="AG700" s="21" t="str">
        <f>IF(AC700="","",IF(AND(ISNUMBER(MATCH(P700,#REF!,0))=TRUE,#REF!=1),AE700+AG699+VLOOKUP(P700,#REF!,3,FALSE),AE700+AG699))</f>
        <v/>
      </c>
    </row>
    <row r="701" spans="33:33">
      <c r="AG701" s="21" t="str">
        <f>IF(AC701="","",IF(AND(ISNUMBER(MATCH(P701,#REF!,0))=TRUE,#REF!=1),AE701+AG700+VLOOKUP(P701,#REF!,3,FALSE),AE701+AG700))</f>
        <v/>
      </c>
    </row>
    <row r="702" spans="33:33">
      <c r="AG702" s="21" t="str">
        <f>IF(AC702="","",IF(AND(ISNUMBER(MATCH(P702,#REF!,0))=TRUE,#REF!=1),AE702+AG701+VLOOKUP(P702,#REF!,3,FALSE),AE702+AG701))</f>
        <v/>
      </c>
    </row>
    <row r="703" spans="33:33">
      <c r="AG703" s="21" t="str">
        <f>IF(AC703="","",IF(AND(ISNUMBER(MATCH(P703,#REF!,0))=TRUE,#REF!=1),AE703+AG702+VLOOKUP(P703,#REF!,3,FALSE),AE703+AG702))</f>
        <v/>
      </c>
    </row>
    <row r="704" spans="33:33">
      <c r="AG704" s="21" t="str">
        <f>IF(AC704="","",IF(AND(ISNUMBER(MATCH(P704,#REF!,0))=TRUE,#REF!=1),AE704+AG703+VLOOKUP(P704,#REF!,3,FALSE),AE704+AG703))</f>
        <v/>
      </c>
    </row>
    <row r="705" spans="33:33">
      <c r="AG705" s="21" t="str">
        <f>IF(AC705="","",IF(AND(ISNUMBER(MATCH(P705,#REF!,0))=TRUE,#REF!=1),AE705+AG704+VLOOKUP(P705,#REF!,3,FALSE),AE705+AG704))</f>
        <v/>
      </c>
    </row>
    <row r="706" spans="33:33">
      <c r="AG706" s="21" t="str">
        <f>IF(AC706="","",IF(AND(ISNUMBER(MATCH(P706,#REF!,0))=TRUE,#REF!=1),AE706+AG705+VLOOKUP(P706,#REF!,3,FALSE),AE706+AG705))</f>
        <v/>
      </c>
    </row>
    <row r="707" spans="33:33">
      <c r="AG707" s="21" t="str">
        <f>IF(AC707="","",IF(AND(ISNUMBER(MATCH(P707,#REF!,0))=TRUE,#REF!=1),AE707+AG706+VLOOKUP(P707,#REF!,3,FALSE),AE707+AG706))</f>
        <v/>
      </c>
    </row>
    <row r="708" spans="33:33">
      <c r="AG708" s="21" t="str">
        <f>IF(AC708="","",IF(AND(ISNUMBER(MATCH(P708,#REF!,0))=TRUE,#REF!=1),AE708+AG707+VLOOKUP(P708,#REF!,3,FALSE),AE708+AG707))</f>
        <v/>
      </c>
    </row>
    <row r="709" spans="33:33">
      <c r="AG709" s="21" t="str">
        <f>IF(AC709="","",IF(AND(ISNUMBER(MATCH(P709,#REF!,0))=TRUE,#REF!=1),AE709+AG708+VLOOKUP(P709,#REF!,3,FALSE),AE709+AG708))</f>
        <v/>
      </c>
    </row>
    <row r="710" spans="33:33">
      <c r="AG710" s="21" t="str">
        <f>IF(AC710="","",IF(AND(ISNUMBER(MATCH(P710,#REF!,0))=TRUE,#REF!=1),AE710+AG709+VLOOKUP(P710,#REF!,3,FALSE),AE710+AG709))</f>
        <v/>
      </c>
    </row>
    <row r="711" spans="33:33">
      <c r="AG711" s="21" t="str">
        <f>IF(AC711="","",IF(AND(ISNUMBER(MATCH(P711,#REF!,0))=TRUE,#REF!=1),AE711+AG710+VLOOKUP(P711,#REF!,3,FALSE),AE711+AG710))</f>
        <v/>
      </c>
    </row>
    <row r="712" spans="33:33">
      <c r="AG712" s="21" t="str">
        <f>IF(AC712="","",IF(AND(ISNUMBER(MATCH(P712,#REF!,0))=TRUE,#REF!=1),AE712+AG711+VLOOKUP(P712,#REF!,3,FALSE),AE712+AG711))</f>
        <v/>
      </c>
    </row>
    <row r="713" spans="33:33">
      <c r="AG713" s="21" t="str">
        <f>IF(AC713="","",IF(AND(ISNUMBER(MATCH(P713,#REF!,0))=TRUE,#REF!=1),AE713+AG712+VLOOKUP(P713,#REF!,3,FALSE),AE713+AG712))</f>
        <v/>
      </c>
    </row>
    <row r="714" spans="33:33">
      <c r="AG714" s="21" t="str">
        <f>IF(AC714="","",IF(AND(ISNUMBER(MATCH(P714,#REF!,0))=TRUE,#REF!=1),AE714+AG713+VLOOKUP(P714,#REF!,3,FALSE),AE714+AG713))</f>
        <v/>
      </c>
    </row>
    <row r="715" spans="33:33">
      <c r="AG715" s="21" t="str">
        <f>IF(AC715="","",IF(AND(ISNUMBER(MATCH(P715,#REF!,0))=TRUE,#REF!=1),AE715+AG714+VLOOKUP(P715,#REF!,3,FALSE),AE715+AG714))</f>
        <v/>
      </c>
    </row>
    <row r="716" spans="33:33">
      <c r="AG716" s="21" t="str">
        <f>IF(AC716="","",IF(AND(ISNUMBER(MATCH(P716,#REF!,0))=TRUE,#REF!=1),AE716+AG715+VLOOKUP(P716,#REF!,3,FALSE),AE716+AG715))</f>
        <v/>
      </c>
    </row>
    <row r="717" spans="33:33">
      <c r="AG717" s="21" t="str">
        <f>IF(AC717="","",IF(AND(ISNUMBER(MATCH(P717,#REF!,0))=TRUE,#REF!=1),AE717+AG716+VLOOKUP(P717,#REF!,3,FALSE),AE717+AG716))</f>
        <v/>
      </c>
    </row>
    <row r="718" spans="33:33">
      <c r="AG718" s="21" t="str">
        <f>IF(AC718="","",IF(AND(ISNUMBER(MATCH(P718,#REF!,0))=TRUE,#REF!=1),AE718+AG717+VLOOKUP(P718,#REF!,3,FALSE),AE718+AG717))</f>
        <v/>
      </c>
    </row>
    <row r="719" spans="33:33">
      <c r="AG719" s="21" t="str">
        <f>IF(AC719="","",IF(AND(ISNUMBER(MATCH(P719,#REF!,0))=TRUE,#REF!=1),AE719+AG718+VLOOKUP(P719,#REF!,3,FALSE),AE719+AG718))</f>
        <v/>
      </c>
    </row>
    <row r="720" spans="33:33">
      <c r="AG720" s="21" t="str">
        <f>IF(AC720="","",IF(AND(ISNUMBER(MATCH(P720,#REF!,0))=TRUE,#REF!=1),AE720+AG719+VLOOKUP(P720,#REF!,3,FALSE),AE720+AG719))</f>
        <v/>
      </c>
    </row>
    <row r="721" spans="33:33">
      <c r="AG721" s="21" t="str">
        <f>IF(AC721="","",IF(AND(ISNUMBER(MATCH(P721,#REF!,0))=TRUE,#REF!=1),AE721+AG720+VLOOKUP(P721,#REF!,3,FALSE),AE721+AG720))</f>
        <v/>
      </c>
    </row>
    <row r="722" spans="33:33">
      <c r="AG722" s="21" t="str">
        <f>IF(AC722="","",IF(AND(ISNUMBER(MATCH(P722,#REF!,0))=TRUE,#REF!=1),AE722+AG721+VLOOKUP(P722,#REF!,3,FALSE),AE722+AG721))</f>
        <v/>
      </c>
    </row>
    <row r="723" spans="33:33">
      <c r="AG723" s="21" t="str">
        <f>IF(AC723="","",IF(AND(ISNUMBER(MATCH(P723,#REF!,0))=TRUE,#REF!=1),AE723+AG722+VLOOKUP(P723,#REF!,3,FALSE),AE723+AG722))</f>
        <v/>
      </c>
    </row>
    <row r="724" spans="33:33">
      <c r="AG724" s="21" t="str">
        <f>IF(AC724="","",IF(AND(ISNUMBER(MATCH(P724,#REF!,0))=TRUE,#REF!=1),AE724+AG723+VLOOKUP(P724,#REF!,3,FALSE),AE724+AG723))</f>
        <v/>
      </c>
    </row>
    <row r="725" spans="33:33">
      <c r="AG725" s="21" t="str">
        <f>IF(AC725="","",IF(AND(ISNUMBER(MATCH(P725,#REF!,0))=TRUE,#REF!=1),AE725+AG724+VLOOKUP(P725,#REF!,3,FALSE),AE725+AG724))</f>
        <v/>
      </c>
    </row>
    <row r="726" spans="33:33">
      <c r="AG726" s="21" t="str">
        <f>IF(AC726="","",IF(AND(ISNUMBER(MATCH(P726,#REF!,0))=TRUE,#REF!=1),AE726+AG725+VLOOKUP(P726,#REF!,3,FALSE),AE726+AG725))</f>
        <v/>
      </c>
    </row>
    <row r="727" spans="33:33">
      <c r="AG727" s="21" t="str">
        <f>IF(AC727="","",IF(AND(ISNUMBER(MATCH(P727,#REF!,0))=TRUE,#REF!=1),AE727+AG726+VLOOKUP(P727,#REF!,3,FALSE),AE727+AG726))</f>
        <v/>
      </c>
    </row>
    <row r="728" spans="33:33">
      <c r="AG728" s="21" t="str">
        <f>IF(AC728="","",IF(AND(ISNUMBER(MATCH(P728,#REF!,0))=TRUE,#REF!=1),AE728+AG727+VLOOKUP(P728,#REF!,3,FALSE),AE728+AG727))</f>
        <v/>
      </c>
    </row>
    <row r="729" spans="33:33">
      <c r="AG729" s="21" t="str">
        <f>IF(AC729="","",IF(AND(ISNUMBER(MATCH(P729,#REF!,0))=TRUE,#REF!=1),AE729+AG728+VLOOKUP(P729,#REF!,3,FALSE),AE729+AG728))</f>
        <v/>
      </c>
    </row>
    <row r="730" spans="33:33">
      <c r="AG730" s="21" t="str">
        <f>IF(AC730="","",IF(AND(ISNUMBER(MATCH(P730,#REF!,0))=TRUE,#REF!=1),AE730+AG729+VLOOKUP(P730,#REF!,3,FALSE),AE730+AG729))</f>
        <v/>
      </c>
    </row>
    <row r="731" spans="33:33">
      <c r="AG731" s="21" t="str">
        <f>IF(AC731="","",IF(AND(ISNUMBER(MATCH(P731,#REF!,0))=TRUE,#REF!=1),AE731+AG730+VLOOKUP(P731,#REF!,3,FALSE),AE731+AG730))</f>
        <v/>
      </c>
    </row>
    <row r="732" spans="33:33">
      <c r="AG732" s="21" t="str">
        <f>IF(AC732="","",IF(AND(ISNUMBER(MATCH(P732,#REF!,0))=TRUE,#REF!=1),AE732+AG731+VLOOKUP(P732,#REF!,3,FALSE),AE732+AG731))</f>
        <v/>
      </c>
    </row>
    <row r="733" spans="33:33">
      <c r="AG733" s="21" t="str">
        <f>IF(AC733="","",IF(AND(ISNUMBER(MATCH(P733,#REF!,0))=TRUE,#REF!=1),AE733+AG732+VLOOKUP(P733,#REF!,3,FALSE),AE733+AG732))</f>
        <v/>
      </c>
    </row>
    <row r="734" spans="33:33">
      <c r="AG734" s="21" t="str">
        <f>IF(AC734="","",IF(AND(ISNUMBER(MATCH(P734,#REF!,0))=TRUE,#REF!=1),AE734+AG733+VLOOKUP(P734,#REF!,3,FALSE),AE734+AG733))</f>
        <v/>
      </c>
    </row>
    <row r="735" spans="33:33">
      <c r="AG735" s="21" t="str">
        <f>IF(AC735="","",IF(AND(ISNUMBER(MATCH(P735,#REF!,0))=TRUE,#REF!=1),AE735+AG734+VLOOKUP(P735,#REF!,3,FALSE),AE735+AG734))</f>
        <v/>
      </c>
    </row>
    <row r="736" spans="33:33">
      <c r="AG736" s="21" t="str">
        <f>IF(AC736="","",IF(AND(ISNUMBER(MATCH(P736,#REF!,0))=TRUE,#REF!=1),AE736+AG735+VLOOKUP(P736,#REF!,3,FALSE),AE736+AG735))</f>
        <v/>
      </c>
    </row>
    <row r="737" spans="33:33">
      <c r="AG737" s="21" t="str">
        <f>IF(AC737="","",IF(AND(ISNUMBER(MATCH(P737,#REF!,0))=TRUE,#REF!=1),AE737+AG736+VLOOKUP(P737,#REF!,3,FALSE),AE737+AG736))</f>
        <v/>
      </c>
    </row>
    <row r="738" spans="33:33">
      <c r="AG738" s="21" t="str">
        <f>IF(AC738="","",IF(AND(ISNUMBER(MATCH(P738,#REF!,0))=TRUE,#REF!=1),AE738+AG737+VLOOKUP(P738,#REF!,3,FALSE),AE738+AG737))</f>
        <v/>
      </c>
    </row>
    <row r="739" spans="33:33">
      <c r="AG739" s="21" t="str">
        <f>IF(AC739="","",IF(AND(ISNUMBER(MATCH(P739,#REF!,0))=TRUE,#REF!=1),AE739+AG738+VLOOKUP(P739,#REF!,3,FALSE),AE739+AG738))</f>
        <v/>
      </c>
    </row>
    <row r="740" spans="33:33">
      <c r="AG740" s="21" t="str">
        <f>IF(AC740="","",IF(AND(ISNUMBER(MATCH(P740,#REF!,0))=TRUE,#REF!=1),AE740+AG739+VLOOKUP(P740,#REF!,3,FALSE),AE740+AG739))</f>
        <v/>
      </c>
    </row>
    <row r="741" spans="33:33">
      <c r="AG741" s="21" t="str">
        <f>IF(AC741="","",IF(AND(ISNUMBER(MATCH(P741,#REF!,0))=TRUE,#REF!=1),AE741+AG740+VLOOKUP(P741,#REF!,3,FALSE),AE741+AG740))</f>
        <v/>
      </c>
    </row>
    <row r="742" spans="33:33">
      <c r="AG742" s="21" t="str">
        <f>IF(AC742="","",IF(AND(ISNUMBER(MATCH(P742,#REF!,0))=TRUE,#REF!=1),AE742+AG741+VLOOKUP(P742,#REF!,3,FALSE),AE742+AG741))</f>
        <v/>
      </c>
    </row>
    <row r="743" spans="33:33">
      <c r="AG743" s="21" t="str">
        <f>IF(AC743="","",IF(AND(ISNUMBER(MATCH(P743,#REF!,0))=TRUE,#REF!=1),AE743+AG742+VLOOKUP(P743,#REF!,3,FALSE),AE743+AG742))</f>
        <v/>
      </c>
    </row>
    <row r="744" spans="33:33">
      <c r="AG744" s="21" t="str">
        <f>IF(AC744="","",IF(AND(ISNUMBER(MATCH(P744,#REF!,0))=TRUE,#REF!=1),AE744+AG743+VLOOKUP(P744,#REF!,3,FALSE),AE744+AG743))</f>
        <v/>
      </c>
    </row>
    <row r="745" spans="33:33">
      <c r="AG745" s="21" t="str">
        <f>IF(AC745="","",IF(AND(ISNUMBER(MATCH(P745,#REF!,0))=TRUE,#REF!=1),AE745+AG744+VLOOKUP(P745,#REF!,3,FALSE),AE745+AG744))</f>
        <v/>
      </c>
    </row>
    <row r="746" spans="33:33">
      <c r="AG746" s="21" t="str">
        <f>IF(AC746="","",IF(AND(ISNUMBER(MATCH(P746,#REF!,0))=TRUE,#REF!=1),AE746+AG745+VLOOKUP(P746,#REF!,3,FALSE),AE746+AG745))</f>
        <v/>
      </c>
    </row>
    <row r="747" spans="33:33">
      <c r="AG747" s="21" t="str">
        <f>IF(AC747="","",IF(AND(ISNUMBER(MATCH(P747,#REF!,0))=TRUE,#REF!=1),AE747+AG746+VLOOKUP(P747,#REF!,3,FALSE),AE747+AG746))</f>
        <v/>
      </c>
    </row>
    <row r="748" spans="33:33">
      <c r="AG748" s="21" t="str">
        <f>IF(AC748="","",IF(AND(ISNUMBER(MATCH(P748,#REF!,0))=TRUE,#REF!=1),AE748+AG747+VLOOKUP(P748,#REF!,3,FALSE),AE748+AG747))</f>
        <v/>
      </c>
    </row>
    <row r="749" spans="33:33">
      <c r="AG749" s="21" t="str">
        <f>IF(AC749="","",IF(AND(ISNUMBER(MATCH(P749,#REF!,0))=TRUE,#REF!=1),AE749+AG748+VLOOKUP(P749,#REF!,3,FALSE),AE749+AG748))</f>
        <v/>
      </c>
    </row>
    <row r="750" spans="33:33">
      <c r="AG750" s="21" t="str">
        <f>IF(AC750="","",IF(AND(ISNUMBER(MATCH(P750,#REF!,0))=TRUE,#REF!=1),AE750+AG749+VLOOKUP(P750,#REF!,3,FALSE),AE750+AG749))</f>
        <v/>
      </c>
    </row>
    <row r="751" spans="33:33">
      <c r="AG751" s="21" t="str">
        <f>IF(AC751="","",IF(AND(ISNUMBER(MATCH(P751,#REF!,0))=TRUE,#REF!=1),AE751+AG750+VLOOKUP(P751,#REF!,3,FALSE),AE751+AG750))</f>
        <v/>
      </c>
    </row>
    <row r="752" spans="33:33">
      <c r="AG752" s="21" t="str">
        <f>IF(AC752="","",IF(AND(ISNUMBER(MATCH(P752,#REF!,0))=TRUE,#REF!=1),AE752+AG751+VLOOKUP(P752,#REF!,3,FALSE),AE752+AG751))</f>
        <v/>
      </c>
    </row>
    <row r="753" spans="33:33">
      <c r="AG753" s="21" t="str">
        <f>IF(AC753="","",IF(AND(ISNUMBER(MATCH(P753,#REF!,0))=TRUE,#REF!=1),AE753+AG752+VLOOKUP(P753,#REF!,3,FALSE),AE753+AG752))</f>
        <v/>
      </c>
    </row>
    <row r="754" spans="33:33">
      <c r="AG754" s="21" t="str">
        <f>IF(AC754="","",IF(AND(ISNUMBER(MATCH(P754,#REF!,0))=TRUE,#REF!=1),AE754+AG753+VLOOKUP(P754,#REF!,3,FALSE),AE754+AG753))</f>
        <v/>
      </c>
    </row>
    <row r="755" spans="33:33">
      <c r="AG755" s="21" t="str">
        <f>IF(AC755="","",IF(AND(ISNUMBER(MATCH(P755,#REF!,0))=TRUE,#REF!=1),AE755+AG754+VLOOKUP(P755,#REF!,3,FALSE),AE755+AG754))</f>
        <v/>
      </c>
    </row>
    <row r="756" spans="33:33">
      <c r="AG756" s="21" t="str">
        <f>IF(AC756="","",IF(AND(ISNUMBER(MATCH(P756,#REF!,0))=TRUE,#REF!=1),AE756+AG755+VLOOKUP(P756,#REF!,3,FALSE),AE756+AG755))</f>
        <v/>
      </c>
    </row>
    <row r="757" spans="33:33">
      <c r="AG757" s="21" t="str">
        <f>IF(AC757="","",IF(AND(ISNUMBER(MATCH(P757,#REF!,0))=TRUE,#REF!=1),AE757+AG756+VLOOKUP(P757,#REF!,3,FALSE),AE757+AG756))</f>
        <v/>
      </c>
    </row>
    <row r="758" spans="33:33">
      <c r="AG758" s="21" t="str">
        <f>IF(AC758="","",IF(AND(ISNUMBER(MATCH(P758,#REF!,0))=TRUE,#REF!=1),AE758+AG757+VLOOKUP(P758,#REF!,3,FALSE),AE758+AG757))</f>
        <v/>
      </c>
    </row>
    <row r="759" spans="33:33">
      <c r="AG759" s="21" t="str">
        <f>IF(AC759="","",IF(AND(ISNUMBER(MATCH(P759,#REF!,0))=TRUE,#REF!=1),AE759+AG758+VLOOKUP(P759,#REF!,3,FALSE),AE759+AG758))</f>
        <v/>
      </c>
    </row>
    <row r="760" spans="33:33">
      <c r="AG760" s="21" t="str">
        <f>IF(AC760="","",IF(AND(ISNUMBER(MATCH(P760,#REF!,0))=TRUE,#REF!=1),AE760+AG759+VLOOKUP(P760,#REF!,3,FALSE),AE760+AG759))</f>
        <v/>
      </c>
    </row>
    <row r="761" spans="33:33">
      <c r="AG761" s="21" t="str">
        <f>IF(AC761="","",IF(AND(ISNUMBER(MATCH(P761,#REF!,0))=TRUE,#REF!=1),AE761+AG760+VLOOKUP(P761,#REF!,3,FALSE),AE761+AG760))</f>
        <v/>
      </c>
    </row>
    <row r="762" spans="33:33">
      <c r="AG762" s="21" t="str">
        <f>IF(AC762="","",IF(AND(ISNUMBER(MATCH(P762,#REF!,0))=TRUE,#REF!=1),AE762+AG761+VLOOKUP(P762,#REF!,3,FALSE),AE762+AG761))</f>
        <v/>
      </c>
    </row>
    <row r="763" spans="33:33">
      <c r="AG763" s="21" t="str">
        <f>IF(AC763="","",IF(AND(ISNUMBER(MATCH(P763,#REF!,0))=TRUE,#REF!=1),AE763+AG762+VLOOKUP(P763,#REF!,3,FALSE),AE763+AG762))</f>
        <v/>
      </c>
    </row>
    <row r="764" spans="33:33">
      <c r="AG764" s="21" t="str">
        <f>IF(AC764="","",IF(AND(ISNUMBER(MATCH(P764,#REF!,0))=TRUE,#REF!=1),AE764+AG763+VLOOKUP(P764,#REF!,3,FALSE),AE764+AG763))</f>
        <v/>
      </c>
    </row>
    <row r="765" spans="33:33">
      <c r="AG765" s="21" t="str">
        <f>IF(AC765="","",IF(AND(ISNUMBER(MATCH(P765,#REF!,0))=TRUE,#REF!=1),AE765+AG764+VLOOKUP(P765,#REF!,3,FALSE),AE765+AG764))</f>
        <v/>
      </c>
    </row>
    <row r="766" spans="33:33">
      <c r="AG766" s="21" t="str">
        <f>IF(AC766="","",IF(AND(ISNUMBER(MATCH(P766,#REF!,0))=TRUE,#REF!=1),AE766+AG765+VLOOKUP(P766,#REF!,3,FALSE),AE766+AG765))</f>
        <v/>
      </c>
    </row>
    <row r="767" spans="33:33">
      <c r="AG767" s="21" t="str">
        <f>IF(AC767="","",IF(AND(ISNUMBER(MATCH(P767,#REF!,0))=TRUE,#REF!=1),AE767+AG766+VLOOKUP(P767,#REF!,3,FALSE),AE767+AG766))</f>
        <v/>
      </c>
    </row>
    <row r="768" spans="33:33">
      <c r="AG768" s="21" t="str">
        <f>IF(AC768="","",IF(AND(ISNUMBER(MATCH(P768,#REF!,0))=TRUE,#REF!=1),AE768+AG767+VLOOKUP(P768,#REF!,3,FALSE),AE768+AG767))</f>
        <v/>
      </c>
    </row>
    <row r="769" spans="33:33">
      <c r="AG769" s="21" t="str">
        <f>IF(AC769="","",IF(AND(ISNUMBER(MATCH(P769,#REF!,0))=TRUE,#REF!=1),AE769+AG768+VLOOKUP(P769,#REF!,3,FALSE),AE769+AG768))</f>
        <v/>
      </c>
    </row>
    <row r="770" spans="33:33">
      <c r="AG770" s="21" t="str">
        <f>IF(AC770="","",IF(AND(ISNUMBER(MATCH(P770,#REF!,0))=TRUE,#REF!=1),AE770+AG769+VLOOKUP(P770,#REF!,3,FALSE),AE770+AG769))</f>
        <v/>
      </c>
    </row>
    <row r="771" spans="33:33">
      <c r="AG771" s="21" t="str">
        <f>IF(AC771="","",IF(AND(ISNUMBER(MATCH(P771,#REF!,0))=TRUE,#REF!=1),AE771+AG770+VLOOKUP(P771,#REF!,3,FALSE),AE771+AG770))</f>
        <v/>
      </c>
    </row>
    <row r="772" spans="33:33">
      <c r="AG772" s="21" t="str">
        <f>IF(AC772="","",IF(AND(ISNUMBER(MATCH(P772,#REF!,0))=TRUE,#REF!=1),AE772+AG771+VLOOKUP(P772,#REF!,3,FALSE),AE772+AG771))</f>
        <v/>
      </c>
    </row>
    <row r="773" spans="33:33">
      <c r="AG773" s="21" t="str">
        <f>IF(AC773="","",IF(AND(ISNUMBER(MATCH(P773,#REF!,0))=TRUE,#REF!=1),AE773+AG772+VLOOKUP(P773,#REF!,3,FALSE),AE773+AG772))</f>
        <v/>
      </c>
    </row>
    <row r="774" spans="33:33">
      <c r="AG774" s="21" t="str">
        <f>IF(AC774="","",IF(AND(ISNUMBER(MATCH(P774,#REF!,0))=TRUE,#REF!=1),AE774+AG773+VLOOKUP(P774,#REF!,3,FALSE),AE774+AG773))</f>
        <v/>
      </c>
    </row>
    <row r="775" spans="33:33">
      <c r="AG775" s="21" t="str">
        <f>IF(AC775="","",IF(AND(ISNUMBER(MATCH(P775,#REF!,0))=TRUE,#REF!=1),AE775+AG774+VLOOKUP(P775,#REF!,3,FALSE),AE775+AG774))</f>
        <v/>
      </c>
    </row>
    <row r="776" spans="33:33">
      <c r="AG776" s="21" t="str">
        <f>IF(AC776="","",IF(AND(ISNUMBER(MATCH(P776,#REF!,0))=TRUE,#REF!=1),AE776+AG775+VLOOKUP(P776,#REF!,3,FALSE),AE776+AG775))</f>
        <v/>
      </c>
    </row>
    <row r="777" spans="33:33">
      <c r="AG777" s="21" t="str">
        <f>IF(AC777="","",IF(AND(ISNUMBER(MATCH(P777,#REF!,0))=TRUE,#REF!=1),AE777+AG776+VLOOKUP(P777,#REF!,3,FALSE),AE777+AG776))</f>
        <v/>
      </c>
    </row>
    <row r="778" spans="33:33">
      <c r="AG778" s="21" t="str">
        <f>IF(AC778="","",IF(AND(ISNUMBER(MATCH(P778,#REF!,0))=TRUE,#REF!=1),AE778+AG777+VLOOKUP(P778,#REF!,3,FALSE),AE778+AG777))</f>
        <v/>
      </c>
    </row>
    <row r="779" spans="33:33">
      <c r="AG779" s="21" t="str">
        <f>IF(AC779="","",IF(AND(ISNUMBER(MATCH(P779,#REF!,0))=TRUE,#REF!=1),AE779+AG778+VLOOKUP(P779,#REF!,3,FALSE),AE779+AG778))</f>
        <v/>
      </c>
    </row>
    <row r="780" spans="33:33">
      <c r="AG780" s="21" t="str">
        <f>IF(AC780="","",IF(AND(ISNUMBER(MATCH(P780,#REF!,0))=TRUE,#REF!=1),AE780+AG779+VLOOKUP(P780,#REF!,3,FALSE),AE780+AG779))</f>
        <v/>
      </c>
    </row>
    <row r="781" spans="33:33">
      <c r="AG781" s="21" t="str">
        <f>IF(AC781="","",IF(AND(ISNUMBER(MATCH(P781,#REF!,0))=TRUE,#REF!=1),AE781+AG780+VLOOKUP(P781,#REF!,3,FALSE),AE781+AG780))</f>
        <v/>
      </c>
    </row>
    <row r="782" spans="33:33">
      <c r="AG782" s="21" t="str">
        <f>IF(AC782="","",IF(AND(ISNUMBER(MATCH(P782,#REF!,0))=TRUE,#REF!=1),AE782+AG781+VLOOKUP(P782,#REF!,3,FALSE),AE782+AG781))</f>
        <v/>
      </c>
    </row>
    <row r="783" spans="33:33">
      <c r="AG783" s="21" t="str">
        <f>IF(AC783="","",IF(AND(ISNUMBER(MATCH(P783,#REF!,0))=TRUE,#REF!=1),AE783+AG782+VLOOKUP(P783,#REF!,3,FALSE),AE783+AG782))</f>
        <v/>
      </c>
    </row>
    <row r="784" spans="33:33">
      <c r="AG784" s="21" t="str">
        <f>IF(AC784="","",IF(AND(ISNUMBER(MATCH(P784,#REF!,0))=TRUE,#REF!=1),AE784+AG783+VLOOKUP(P784,#REF!,3,FALSE),AE784+AG783))</f>
        <v/>
      </c>
    </row>
    <row r="785" spans="33:33">
      <c r="AG785" s="21" t="str">
        <f>IF(AC785="","",IF(AND(ISNUMBER(MATCH(P785,#REF!,0))=TRUE,#REF!=1),AE785+AG784+VLOOKUP(P785,#REF!,3,FALSE),AE785+AG784))</f>
        <v/>
      </c>
    </row>
    <row r="786" spans="33:33">
      <c r="AG786" s="21" t="str">
        <f>IF(AC786="","",IF(AND(ISNUMBER(MATCH(P786,#REF!,0))=TRUE,#REF!=1),AE786+AG785+VLOOKUP(P786,#REF!,3,FALSE),AE786+AG785))</f>
        <v/>
      </c>
    </row>
    <row r="787" spans="33:33">
      <c r="AG787" s="21" t="str">
        <f>IF(AC787="","",IF(AND(ISNUMBER(MATCH(P787,#REF!,0))=TRUE,#REF!=1),AE787+AG786+VLOOKUP(P787,#REF!,3,FALSE),AE787+AG786))</f>
        <v/>
      </c>
    </row>
    <row r="788" spans="33:33">
      <c r="AG788" s="21" t="str">
        <f>IF(AC788="","",IF(AND(ISNUMBER(MATCH(P788,#REF!,0))=TRUE,#REF!=1),AE788+AG787+VLOOKUP(P788,#REF!,3,FALSE),AE788+AG787))</f>
        <v/>
      </c>
    </row>
    <row r="789" spans="33:33">
      <c r="AG789" s="21" t="str">
        <f>IF(AC789="","",IF(AND(ISNUMBER(MATCH(P789,#REF!,0))=TRUE,#REF!=1),AE789+AG788+VLOOKUP(P789,#REF!,3,FALSE),AE789+AG788))</f>
        <v/>
      </c>
    </row>
    <row r="790" spans="33:33">
      <c r="AG790" s="21" t="str">
        <f>IF(AC790="","",IF(AND(ISNUMBER(MATCH(P790,#REF!,0))=TRUE,#REF!=1),AE790+AG789+VLOOKUP(P790,#REF!,3,FALSE),AE790+AG789))</f>
        <v/>
      </c>
    </row>
    <row r="791" spans="33:33">
      <c r="AG791" s="21" t="str">
        <f>IF(AC791="","",IF(AND(ISNUMBER(MATCH(P791,#REF!,0))=TRUE,#REF!=1),AE791+AG790+VLOOKUP(P791,#REF!,3,FALSE),AE791+AG790))</f>
        <v/>
      </c>
    </row>
    <row r="792" spans="33:33">
      <c r="AG792" s="21" t="str">
        <f>IF(AC792="","",IF(AND(ISNUMBER(MATCH(P792,#REF!,0))=TRUE,#REF!=1),AE792+AG791+VLOOKUP(P792,#REF!,3,FALSE),AE792+AG791))</f>
        <v/>
      </c>
    </row>
    <row r="793" spans="33:33">
      <c r="AG793" s="21" t="str">
        <f>IF(AC793="","",IF(AND(ISNUMBER(MATCH(P793,#REF!,0))=TRUE,#REF!=1),AE793+AG792+VLOOKUP(P793,#REF!,3,FALSE),AE793+AG792))</f>
        <v/>
      </c>
    </row>
    <row r="794" spans="33:33">
      <c r="AG794" s="21" t="str">
        <f>IF(AC794="","",IF(AND(ISNUMBER(MATCH(P794,#REF!,0))=TRUE,#REF!=1),AE794+AG793+VLOOKUP(P794,#REF!,3,FALSE),AE794+AG793))</f>
        <v/>
      </c>
    </row>
    <row r="795" spans="33:33">
      <c r="AG795" s="21" t="str">
        <f>IF(AC795="","",IF(AND(ISNUMBER(MATCH(P795,#REF!,0))=TRUE,#REF!=1),AE795+AG794+VLOOKUP(P795,#REF!,3,FALSE),AE795+AG794))</f>
        <v/>
      </c>
    </row>
    <row r="796" spans="33:33">
      <c r="AG796" s="21" t="str">
        <f>IF(AC796="","",IF(AND(ISNUMBER(MATCH(P796,#REF!,0))=TRUE,#REF!=1),AE796+AG795+VLOOKUP(P796,#REF!,3,FALSE),AE796+AG795))</f>
        <v/>
      </c>
    </row>
    <row r="797" spans="33:33">
      <c r="AG797" s="21" t="str">
        <f>IF(AC797="","",IF(AND(ISNUMBER(MATCH(P797,#REF!,0))=TRUE,#REF!=1),AE797+AG796+VLOOKUP(P797,#REF!,3,FALSE),AE797+AG796))</f>
        <v/>
      </c>
    </row>
    <row r="798" spans="33:33">
      <c r="AG798" s="21" t="str">
        <f>IF(AC798="","",IF(AND(ISNUMBER(MATCH(P798,#REF!,0))=TRUE,#REF!=1),AE798+AG797+VLOOKUP(P798,#REF!,3,FALSE),AE798+AG797))</f>
        <v/>
      </c>
    </row>
    <row r="799" spans="33:33">
      <c r="AG799" s="21" t="str">
        <f>IF(AC799="","",IF(AND(ISNUMBER(MATCH(P799,#REF!,0))=TRUE,#REF!=1),AE799+AG798+VLOOKUP(P799,#REF!,3,FALSE),AE799+AG798))</f>
        <v/>
      </c>
    </row>
    <row r="800" spans="33:33">
      <c r="AG800" s="21" t="str">
        <f>IF(AC800="","",IF(AND(ISNUMBER(MATCH(P800,#REF!,0))=TRUE,#REF!=1),AE800+AG799+VLOOKUP(P800,#REF!,3,FALSE),AE800+AG799))</f>
        <v/>
      </c>
    </row>
    <row r="801" spans="33:33">
      <c r="AG801" s="21" t="str">
        <f>IF(AC801="","",IF(AND(ISNUMBER(MATCH(P801,#REF!,0))=TRUE,#REF!=1),AE801+AG800+VLOOKUP(P801,#REF!,3,FALSE),AE801+AG800))</f>
        <v/>
      </c>
    </row>
    <row r="802" spans="33:33">
      <c r="AG802" s="21" t="str">
        <f>IF(AC802="","",IF(AND(ISNUMBER(MATCH(P802,#REF!,0))=TRUE,#REF!=1),AE802+AG801+VLOOKUP(P802,#REF!,3,FALSE),AE802+AG801))</f>
        <v/>
      </c>
    </row>
    <row r="803" spans="33:33">
      <c r="AG803" s="21" t="str">
        <f>IF(AC803="","",IF(AND(ISNUMBER(MATCH(P803,#REF!,0))=TRUE,#REF!=1),AE803+AG802+VLOOKUP(P803,#REF!,3,FALSE),AE803+AG802))</f>
        <v/>
      </c>
    </row>
    <row r="804" spans="33:33">
      <c r="AG804" s="21" t="str">
        <f>IF(AC804="","",IF(AND(ISNUMBER(MATCH(P804,#REF!,0))=TRUE,#REF!=1),AE804+AG803+VLOOKUP(P804,#REF!,3,FALSE),AE804+AG803))</f>
        <v/>
      </c>
    </row>
    <row r="805" spans="33:33">
      <c r="AG805" s="21" t="str">
        <f>IF(AC805="","",IF(AND(ISNUMBER(MATCH(P805,#REF!,0))=TRUE,#REF!=1),AE805+AG804+VLOOKUP(P805,#REF!,3,FALSE),AE805+AG804))</f>
        <v/>
      </c>
    </row>
    <row r="806" spans="33:33">
      <c r="AG806" s="21" t="str">
        <f>IF(AC806="","",IF(AND(ISNUMBER(MATCH(P806,#REF!,0))=TRUE,#REF!=1),AE806+AG805+VLOOKUP(P806,#REF!,3,FALSE),AE806+AG805))</f>
        <v/>
      </c>
    </row>
    <row r="807" spans="33:33">
      <c r="AG807" s="21" t="str">
        <f>IF(AC807="","",IF(AND(ISNUMBER(MATCH(P807,#REF!,0))=TRUE,#REF!=1),AE807+AG806+VLOOKUP(P807,#REF!,3,FALSE),AE807+AG806))</f>
        <v/>
      </c>
    </row>
    <row r="808" spans="33:33">
      <c r="AG808" s="21" t="str">
        <f>IF(AC808="","",IF(AND(ISNUMBER(MATCH(P808,#REF!,0))=TRUE,#REF!=1),AE808+AG807+VLOOKUP(P808,#REF!,3,FALSE),AE808+AG807))</f>
        <v/>
      </c>
    </row>
    <row r="809" spans="33:33">
      <c r="AG809" s="21" t="str">
        <f>IF(AC809="","",IF(AND(ISNUMBER(MATCH(P809,#REF!,0))=TRUE,#REF!=1),AE809+AG808+VLOOKUP(P809,#REF!,3,FALSE),AE809+AG808))</f>
        <v/>
      </c>
    </row>
    <row r="810" spans="33:33">
      <c r="AG810" s="21" t="str">
        <f>IF(AC810="","",IF(AND(ISNUMBER(MATCH(P810,#REF!,0))=TRUE,#REF!=1),AE810+AG809+VLOOKUP(P810,#REF!,3,FALSE),AE810+AG809))</f>
        <v/>
      </c>
    </row>
    <row r="811" spans="33:33">
      <c r="AG811" s="21" t="str">
        <f>IF(AC811="","",IF(AND(ISNUMBER(MATCH(P811,#REF!,0))=TRUE,#REF!=1),AE811+AG810+VLOOKUP(P811,#REF!,3,FALSE),AE811+AG810))</f>
        <v/>
      </c>
    </row>
    <row r="812" spans="33:33">
      <c r="AG812" s="21" t="str">
        <f>IF(AC812="","",IF(AND(ISNUMBER(MATCH(P812,#REF!,0))=TRUE,#REF!=1),AE812+AG811+VLOOKUP(P812,#REF!,3,FALSE),AE812+AG811))</f>
        <v/>
      </c>
    </row>
    <row r="813" spans="33:33">
      <c r="AG813" s="21" t="str">
        <f>IF(AC813="","",IF(AND(ISNUMBER(MATCH(P813,#REF!,0))=TRUE,#REF!=1),AE813+AG812+VLOOKUP(P813,#REF!,3,FALSE),AE813+AG812))</f>
        <v/>
      </c>
    </row>
    <row r="814" spans="33:33">
      <c r="AG814" s="21" t="str">
        <f>IF(AC814="","",IF(AND(ISNUMBER(MATCH(P814,#REF!,0))=TRUE,#REF!=1),AE814+AG813+VLOOKUP(P814,#REF!,3,FALSE),AE814+AG813))</f>
        <v/>
      </c>
    </row>
    <row r="815" spans="33:33">
      <c r="AG815" s="21" t="str">
        <f>IF(AC815="","",IF(AND(ISNUMBER(MATCH(P815,#REF!,0))=TRUE,#REF!=1),AE815+AG814+VLOOKUP(P815,#REF!,3,FALSE),AE815+AG814))</f>
        <v/>
      </c>
    </row>
    <row r="816" spans="33:33">
      <c r="AG816" s="21" t="str">
        <f>IF(AC816="","",IF(AND(ISNUMBER(MATCH(P816,#REF!,0))=TRUE,#REF!=1),AE816+AG815+VLOOKUP(P816,#REF!,3,FALSE),AE816+AG815))</f>
        <v/>
      </c>
    </row>
    <row r="817" spans="33:33">
      <c r="AG817" s="21" t="str">
        <f>IF(AC817="","",IF(AND(ISNUMBER(MATCH(P817,#REF!,0))=TRUE,#REF!=1),AE817+AG816+VLOOKUP(P817,#REF!,3,FALSE),AE817+AG816))</f>
        <v/>
      </c>
    </row>
    <row r="818" spans="33:33">
      <c r="AG818" s="21" t="str">
        <f>IF(AC818="","",IF(AND(ISNUMBER(MATCH(P818,#REF!,0))=TRUE,#REF!=1),AE818+AG817+VLOOKUP(P818,#REF!,3,FALSE),AE818+AG817))</f>
        <v/>
      </c>
    </row>
    <row r="819" spans="33:33">
      <c r="AG819" s="21" t="str">
        <f>IF(AC819="","",IF(AND(ISNUMBER(MATCH(P819,#REF!,0))=TRUE,#REF!=1),AE819+AG818+VLOOKUP(P819,#REF!,3,FALSE),AE819+AG818))</f>
        <v/>
      </c>
    </row>
    <row r="820" spans="33:33">
      <c r="AG820" s="21" t="str">
        <f>IF(AC820="","",IF(AND(ISNUMBER(MATCH(P820,#REF!,0))=TRUE,#REF!=1),AE820+AG819+VLOOKUP(P820,#REF!,3,FALSE),AE820+AG819))</f>
        <v/>
      </c>
    </row>
    <row r="821" spans="33:33">
      <c r="AG821" s="21" t="str">
        <f>IF(AC821="","",IF(AND(ISNUMBER(MATCH(P821,#REF!,0))=TRUE,#REF!=1),AE821+AG820+VLOOKUP(P821,#REF!,3,FALSE),AE821+AG820))</f>
        <v/>
      </c>
    </row>
    <row r="822" spans="33:33">
      <c r="AG822" s="21" t="str">
        <f>IF(AC822="","",IF(AND(ISNUMBER(MATCH(P822,#REF!,0))=TRUE,#REF!=1),AE822+AG821+VLOOKUP(P822,#REF!,3,FALSE),AE822+AG821))</f>
        <v/>
      </c>
    </row>
    <row r="823" spans="33:33">
      <c r="AG823" s="21" t="str">
        <f>IF(AC823="","",IF(AND(ISNUMBER(MATCH(P823,#REF!,0))=TRUE,#REF!=1),AE823+AG822+VLOOKUP(P823,#REF!,3,FALSE),AE823+AG822))</f>
        <v/>
      </c>
    </row>
    <row r="824" spans="33:33">
      <c r="AG824" s="21" t="str">
        <f>IF(AC824="","",IF(AND(ISNUMBER(MATCH(P824,#REF!,0))=TRUE,#REF!=1),AE824+AG823+VLOOKUP(P824,#REF!,3,FALSE),AE824+AG823))</f>
        <v/>
      </c>
    </row>
    <row r="825" spans="33:33">
      <c r="AG825" s="21" t="str">
        <f>IF(AC825="","",IF(AND(ISNUMBER(MATCH(P825,#REF!,0))=TRUE,#REF!=1),AE825+AG824+VLOOKUP(P825,#REF!,3,FALSE),AE825+AG824))</f>
        <v/>
      </c>
    </row>
    <row r="826" spans="33:33">
      <c r="AG826" s="21" t="str">
        <f>IF(AC826="","",IF(AND(ISNUMBER(MATCH(P826,#REF!,0))=TRUE,#REF!=1),AE826+AG825+VLOOKUP(P826,#REF!,3,FALSE),AE826+AG825))</f>
        <v/>
      </c>
    </row>
    <row r="827" spans="33:33">
      <c r="AG827" s="21" t="str">
        <f>IF(AC827="","",IF(AND(ISNUMBER(MATCH(P827,#REF!,0))=TRUE,#REF!=1),AE827+AG826+VLOOKUP(P827,#REF!,3,FALSE),AE827+AG826))</f>
        <v/>
      </c>
    </row>
    <row r="828" spans="33:33">
      <c r="AG828" s="21" t="str">
        <f>IF(AC828="","",IF(AND(ISNUMBER(MATCH(P828,#REF!,0))=TRUE,#REF!=1),AE828+AG827+VLOOKUP(P828,#REF!,3,FALSE),AE828+AG827))</f>
        <v/>
      </c>
    </row>
    <row r="829" spans="33:33">
      <c r="AG829" s="21" t="str">
        <f>IF(AC829="","",IF(AND(ISNUMBER(MATCH(P829,#REF!,0))=TRUE,#REF!=1),AE829+AG828+VLOOKUP(P829,#REF!,3,FALSE),AE829+AG828))</f>
        <v/>
      </c>
    </row>
    <row r="830" spans="33:33">
      <c r="AG830" s="21" t="str">
        <f>IF(AC830="","",IF(AND(ISNUMBER(MATCH(P830,#REF!,0))=TRUE,#REF!=1),AE830+AG829+VLOOKUP(P830,#REF!,3,FALSE),AE830+AG829))</f>
        <v/>
      </c>
    </row>
    <row r="831" spans="33:33">
      <c r="AG831" s="21" t="str">
        <f>IF(AC831="","",IF(AND(ISNUMBER(MATCH(P831,#REF!,0))=TRUE,#REF!=1),AE831+AG830+VLOOKUP(P831,#REF!,3,FALSE),AE831+AG830))</f>
        <v/>
      </c>
    </row>
    <row r="832" spans="33:33">
      <c r="AG832" s="21" t="str">
        <f>IF(AC832="","",IF(AND(ISNUMBER(MATCH(P832,#REF!,0))=TRUE,#REF!=1),AE832+AG831+VLOOKUP(P832,#REF!,3,FALSE),AE832+AG831))</f>
        <v/>
      </c>
    </row>
    <row r="833" spans="33:33">
      <c r="AG833" s="21" t="str">
        <f>IF(AC833="","",IF(AND(ISNUMBER(MATCH(P833,#REF!,0))=TRUE,#REF!=1),AE833+AG832+VLOOKUP(P833,#REF!,3,FALSE),AE833+AG832))</f>
        <v/>
      </c>
    </row>
    <row r="834" spans="33:33">
      <c r="AG834" s="21" t="str">
        <f>IF(AC834="","",IF(AND(ISNUMBER(MATCH(P834,#REF!,0))=TRUE,#REF!=1),AE834+AG833+VLOOKUP(P834,#REF!,3,FALSE),AE834+AG833))</f>
        <v/>
      </c>
    </row>
    <row r="835" spans="33:33">
      <c r="AG835" s="21" t="str">
        <f>IF(AC835="","",IF(AND(ISNUMBER(MATCH(P835,#REF!,0))=TRUE,#REF!=1),AE835+AG834+VLOOKUP(P835,#REF!,3,FALSE),AE835+AG834))</f>
        <v/>
      </c>
    </row>
    <row r="836" spans="33:33">
      <c r="AG836" s="21" t="str">
        <f>IF(AC836="","",IF(AND(ISNUMBER(MATCH(P836,#REF!,0))=TRUE,#REF!=1),AE836+AG835+VLOOKUP(P836,#REF!,3,FALSE),AE836+AG835))</f>
        <v/>
      </c>
    </row>
    <row r="837" spans="33:33">
      <c r="AG837" s="21" t="str">
        <f>IF(AC837="","",IF(AND(ISNUMBER(MATCH(P837,#REF!,0))=TRUE,#REF!=1),AE837+AG836+VLOOKUP(P837,#REF!,3,FALSE),AE837+AG836))</f>
        <v/>
      </c>
    </row>
    <row r="838" spans="33:33">
      <c r="AG838" s="21" t="str">
        <f>IF(AC838="","",IF(AND(ISNUMBER(MATCH(P838,#REF!,0))=TRUE,#REF!=1),AE838+AG837+VLOOKUP(P838,#REF!,3,FALSE),AE838+AG837))</f>
        <v/>
      </c>
    </row>
    <row r="839" spans="33:33">
      <c r="AG839" s="21" t="str">
        <f>IF(AC839="","",IF(AND(ISNUMBER(MATCH(P839,#REF!,0))=TRUE,#REF!=1),AE839+AG838+VLOOKUP(P839,#REF!,3,FALSE),AE839+AG838))</f>
        <v/>
      </c>
    </row>
    <row r="840" spans="33:33">
      <c r="AG840" s="21" t="str">
        <f>IF(AC840="","",IF(AND(ISNUMBER(MATCH(P840,#REF!,0))=TRUE,#REF!=1),AE840+AG839+VLOOKUP(P840,#REF!,3,FALSE),AE840+AG839))</f>
        <v/>
      </c>
    </row>
    <row r="841" spans="33:33">
      <c r="AG841" s="21" t="str">
        <f>IF(AC841="","",IF(AND(ISNUMBER(MATCH(P841,#REF!,0))=TRUE,#REF!=1),AE841+AG840+VLOOKUP(P841,#REF!,3,FALSE),AE841+AG840))</f>
        <v/>
      </c>
    </row>
    <row r="842" spans="33:33">
      <c r="AG842" s="21" t="str">
        <f>IF(AC842="","",IF(AND(ISNUMBER(MATCH(P842,#REF!,0))=TRUE,#REF!=1),AE842+AG841+VLOOKUP(P842,#REF!,3,FALSE),AE842+AG841))</f>
        <v/>
      </c>
    </row>
    <row r="843" spans="33:33">
      <c r="AG843" s="21" t="str">
        <f>IF(AC843="","",IF(AND(ISNUMBER(MATCH(P843,#REF!,0))=TRUE,#REF!=1),AE843+AG842+VLOOKUP(P843,#REF!,3,FALSE),AE843+AG842))</f>
        <v/>
      </c>
    </row>
    <row r="844" spans="33:33">
      <c r="AG844" s="21" t="str">
        <f>IF(AC844="","",IF(AND(ISNUMBER(MATCH(P844,#REF!,0))=TRUE,#REF!=1),AE844+AG843+VLOOKUP(P844,#REF!,3,FALSE),AE844+AG843))</f>
        <v/>
      </c>
    </row>
    <row r="845" spans="33:33">
      <c r="AG845" s="21" t="str">
        <f>IF(AC845="","",IF(AND(ISNUMBER(MATCH(P845,#REF!,0))=TRUE,#REF!=1),AE845+AG844+VLOOKUP(P845,#REF!,3,FALSE),AE845+AG844))</f>
        <v/>
      </c>
    </row>
    <row r="846" spans="33:33">
      <c r="AG846" s="21" t="str">
        <f>IF(AC846="","",IF(AND(ISNUMBER(MATCH(P846,#REF!,0))=TRUE,#REF!=1),AE846+AG845+VLOOKUP(P846,#REF!,3,FALSE),AE846+AG845))</f>
        <v/>
      </c>
    </row>
    <row r="847" spans="33:33">
      <c r="AG847" s="21" t="str">
        <f>IF(AC847="","",IF(AND(ISNUMBER(MATCH(P847,#REF!,0))=TRUE,#REF!=1),AE847+AG846+VLOOKUP(P847,#REF!,3,FALSE),AE847+AG846))</f>
        <v/>
      </c>
    </row>
    <row r="848" spans="33:33">
      <c r="AG848" s="21" t="str">
        <f>IF(AC848="","",IF(AND(ISNUMBER(MATCH(P848,#REF!,0))=TRUE,#REF!=1),AE848+AG847+VLOOKUP(P848,#REF!,3,FALSE),AE848+AG847))</f>
        <v/>
      </c>
    </row>
    <row r="849" spans="33:33">
      <c r="AG849" s="21" t="str">
        <f>IF(AC849="","",IF(AND(ISNUMBER(MATCH(P849,#REF!,0))=TRUE,#REF!=1),AE849+AG848+VLOOKUP(P849,#REF!,3,FALSE),AE849+AG848))</f>
        <v/>
      </c>
    </row>
    <row r="850" spans="33:33">
      <c r="AG850" s="21" t="str">
        <f>IF(AC850="","",IF(AND(ISNUMBER(MATCH(P850,#REF!,0))=TRUE,#REF!=1),AE850+AG849+VLOOKUP(P850,#REF!,3,FALSE),AE850+AG849))</f>
        <v/>
      </c>
    </row>
    <row r="851" spans="33:33">
      <c r="AG851" s="21" t="str">
        <f>IF(AC851="","",IF(AND(ISNUMBER(MATCH(P851,#REF!,0))=TRUE,#REF!=1),AE851+AG850+VLOOKUP(P851,#REF!,3,FALSE),AE851+AG850))</f>
        <v/>
      </c>
    </row>
    <row r="852" spans="33:33">
      <c r="AG852" s="21" t="str">
        <f>IF(AC852="","",IF(AND(ISNUMBER(MATCH(P852,#REF!,0))=TRUE,#REF!=1),AE852+AG851+VLOOKUP(P852,#REF!,3,FALSE),AE852+AG851))</f>
        <v/>
      </c>
    </row>
    <row r="853" spans="33:33">
      <c r="AG853" s="21" t="str">
        <f>IF(AC853="","",IF(AND(ISNUMBER(MATCH(P853,#REF!,0))=TRUE,#REF!=1),AE853+AG852+VLOOKUP(P853,#REF!,3,FALSE),AE853+AG852))</f>
        <v/>
      </c>
    </row>
    <row r="854" spans="33:33">
      <c r="AG854" s="21" t="str">
        <f>IF(AC854="","",IF(AND(ISNUMBER(MATCH(P854,#REF!,0))=TRUE,#REF!=1),AE854+AG853+VLOOKUP(P854,#REF!,3,FALSE),AE854+AG853))</f>
        <v/>
      </c>
    </row>
    <row r="855" spans="33:33">
      <c r="AG855" s="21" t="str">
        <f>IF(AC855="","",IF(AND(ISNUMBER(MATCH(P855,#REF!,0))=TRUE,#REF!=1),AE855+AG854+VLOOKUP(P855,#REF!,3,FALSE),AE855+AG854))</f>
        <v/>
      </c>
    </row>
    <row r="856" spans="33:33">
      <c r="AG856" s="21" t="str">
        <f>IF(AC856="","",IF(AND(ISNUMBER(MATCH(P856,#REF!,0))=TRUE,#REF!=1),AE856+AG855+VLOOKUP(P856,#REF!,3,FALSE),AE856+AG855))</f>
        <v/>
      </c>
    </row>
    <row r="857" spans="33:33">
      <c r="AG857" s="21" t="str">
        <f>IF(AC857="","",IF(AND(ISNUMBER(MATCH(P857,#REF!,0))=TRUE,#REF!=1),AE857+AG856+VLOOKUP(P857,#REF!,3,FALSE),AE857+AG856))</f>
        <v/>
      </c>
    </row>
    <row r="858" spans="33:33">
      <c r="AG858" s="21" t="str">
        <f>IF(AC858="","",IF(AND(ISNUMBER(MATCH(P858,#REF!,0))=TRUE,#REF!=1),AE858+AG857+VLOOKUP(P858,#REF!,3,FALSE),AE858+AG857))</f>
        <v/>
      </c>
    </row>
    <row r="859" spans="33:33">
      <c r="AG859" s="21" t="str">
        <f>IF(AC859="","",IF(AND(ISNUMBER(MATCH(P859,#REF!,0))=TRUE,#REF!=1),AE859+AG858+VLOOKUP(P859,#REF!,3,FALSE),AE859+AG858))</f>
        <v/>
      </c>
    </row>
    <row r="860" spans="33:33">
      <c r="AG860" s="21" t="str">
        <f>IF(AC860="","",IF(AND(ISNUMBER(MATCH(P860,#REF!,0))=TRUE,#REF!=1),AE860+AG859+VLOOKUP(P860,#REF!,3,FALSE),AE860+AG859))</f>
        <v/>
      </c>
    </row>
    <row r="861" spans="33:33">
      <c r="AG861" s="21" t="str">
        <f>IF(AC861="","",IF(AND(ISNUMBER(MATCH(P861,#REF!,0))=TRUE,#REF!=1),AE861+AG860+VLOOKUP(P861,#REF!,3,FALSE),AE861+AG860))</f>
        <v/>
      </c>
    </row>
    <row r="862" spans="33:33">
      <c r="AG862" s="21" t="str">
        <f>IF(AC862="","",IF(AND(ISNUMBER(MATCH(P862,#REF!,0))=TRUE,#REF!=1),AE862+AG861+VLOOKUP(P862,#REF!,3,FALSE),AE862+AG861))</f>
        <v/>
      </c>
    </row>
    <row r="863" spans="33:33">
      <c r="AG863" s="21" t="str">
        <f>IF(AC863="","",IF(AND(ISNUMBER(MATCH(P863,#REF!,0))=TRUE,#REF!=1),AE863+AG862+VLOOKUP(P863,#REF!,3,FALSE),AE863+AG862))</f>
        <v/>
      </c>
    </row>
    <row r="864" spans="33:33">
      <c r="AG864" s="21" t="str">
        <f>IF(AC864="","",IF(AND(ISNUMBER(MATCH(P864,#REF!,0))=TRUE,#REF!=1),AE864+AG863+VLOOKUP(P864,#REF!,3,FALSE),AE864+AG863))</f>
        <v/>
      </c>
    </row>
    <row r="865" spans="33:33">
      <c r="AG865" s="21" t="str">
        <f>IF(AC865="","",IF(AND(ISNUMBER(MATCH(P865,#REF!,0))=TRUE,#REF!=1),AE865+AG864+VLOOKUP(P865,#REF!,3,FALSE),AE865+AG864))</f>
        <v/>
      </c>
    </row>
    <row r="866" spans="33:33">
      <c r="AG866" s="21" t="str">
        <f>IF(AC866="","",IF(AND(ISNUMBER(MATCH(P866,#REF!,0))=TRUE,#REF!=1),AE866+AG865+VLOOKUP(P866,#REF!,3,FALSE),AE866+AG865))</f>
        <v/>
      </c>
    </row>
    <row r="867" spans="33:33">
      <c r="AG867" s="21" t="str">
        <f>IF(AC867="","",IF(AND(ISNUMBER(MATCH(P867,#REF!,0))=TRUE,#REF!=1),AE867+AG866+VLOOKUP(P867,#REF!,3,FALSE),AE867+AG866))</f>
        <v/>
      </c>
    </row>
    <row r="868" spans="33:33">
      <c r="AG868" s="21" t="str">
        <f>IF(AC868="","",IF(AND(ISNUMBER(MATCH(P868,#REF!,0))=TRUE,#REF!=1),AE868+AG867+VLOOKUP(P868,#REF!,3,FALSE),AE868+AG867))</f>
        <v/>
      </c>
    </row>
    <row r="869" spans="33:33">
      <c r="AG869" s="21" t="str">
        <f>IF(AC869="","",IF(AND(ISNUMBER(MATCH(P869,#REF!,0))=TRUE,#REF!=1),AE869+AG868+VLOOKUP(P869,#REF!,3,FALSE),AE869+AG868))</f>
        <v/>
      </c>
    </row>
    <row r="870" spans="33:33">
      <c r="AG870" s="21" t="str">
        <f>IF(AC870="","",IF(AND(ISNUMBER(MATCH(P870,#REF!,0))=TRUE,#REF!=1),AE870+AG869+VLOOKUP(P870,#REF!,3,FALSE),AE870+AG869))</f>
        <v/>
      </c>
    </row>
    <row r="871" spans="33:33">
      <c r="AG871" s="21" t="str">
        <f>IF(AC871="","",IF(AND(ISNUMBER(MATCH(P871,#REF!,0))=TRUE,#REF!=1),AE871+AG870+VLOOKUP(P871,#REF!,3,FALSE),AE871+AG870))</f>
        <v/>
      </c>
    </row>
    <row r="872" spans="33:33">
      <c r="AG872" s="21" t="str">
        <f>IF(AC872="","",IF(AND(ISNUMBER(MATCH(P872,#REF!,0))=TRUE,#REF!=1),AE872+AG871+VLOOKUP(P872,#REF!,3,FALSE),AE872+AG871))</f>
        <v/>
      </c>
    </row>
    <row r="873" spans="33:33">
      <c r="AG873" s="21" t="str">
        <f>IF(AC873="","",IF(AND(ISNUMBER(MATCH(P873,#REF!,0))=TRUE,#REF!=1),AE873+AG872+VLOOKUP(P873,#REF!,3,FALSE),AE873+AG872))</f>
        <v/>
      </c>
    </row>
    <row r="874" spans="33:33">
      <c r="AG874" s="21" t="str">
        <f>IF(AC874="","",IF(AND(ISNUMBER(MATCH(P874,#REF!,0))=TRUE,#REF!=1),AE874+AG873+VLOOKUP(P874,#REF!,3,FALSE),AE874+AG873))</f>
        <v/>
      </c>
    </row>
    <row r="875" spans="33:33">
      <c r="AG875" s="21" t="str">
        <f>IF(AC875="","",IF(AND(ISNUMBER(MATCH(P875,#REF!,0))=TRUE,#REF!=1),AE875+AG874+VLOOKUP(P875,#REF!,3,FALSE),AE875+AG874))</f>
        <v/>
      </c>
    </row>
    <row r="876" spans="33:33">
      <c r="AG876" s="21" t="str">
        <f>IF(AC876="","",IF(AND(ISNUMBER(MATCH(P876,#REF!,0))=TRUE,#REF!=1),AE876+AG875+VLOOKUP(P876,#REF!,3,FALSE),AE876+AG875))</f>
        <v/>
      </c>
    </row>
    <row r="877" spans="33:33">
      <c r="AG877" s="21" t="str">
        <f>IF(AC877="","",IF(AND(ISNUMBER(MATCH(P877,#REF!,0))=TRUE,#REF!=1),AE877+AG876+VLOOKUP(P877,#REF!,3,FALSE),AE877+AG876))</f>
        <v/>
      </c>
    </row>
    <row r="878" spans="33:33">
      <c r="AG878" s="21" t="str">
        <f>IF(AC878="","",IF(AND(ISNUMBER(MATCH(P878,#REF!,0))=TRUE,#REF!=1),AE878+AG877+VLOOKUP(P878,#REF!,3,FALSE),AE878+AG877))</f>
        <v/>
      </c>
    </row>
    <row r="879" spans="33:33">
      <c r="AG879" s="21" t="str">
        <f>IF(AC879="","",IF(AND(ISNUMBER(MATCH(P879,#REF!,0))=TRUE,#REF!=1),AE879+AG878+VLOOKUP(P879,#REF!,3,FALSE),AE879+AG878))</f>
        <v/>
      </c>
    </row>
    <row r="880" spans="33:33">
      <c r="AG880" s="21" t="str">
        <f>IF(AC880="","",IF(AND(ISNUMBER(MATCH(P880,#REF!,0))=TRUE,#REF!=1),AE880+AG879+VLOOKUP(P880,#REF!,3,FALSE),AE880+AG879))</f>
        <v/>
      </c>
    </row>
    <row r="881" spans="33:33">
      <c r="AG881" s="21" t="str">
        <f>IF(AC881="","",IF(AND(ISNUMBER(MATCH(P881,#REF!,0))=TRUE,#REF!=1),AE881+AG880+VLOOKUP(P881,#REF!,3,FALSE),AE881+AG880))</f>
        <v/>
      </c>
    </row>
    <row r="882" spans="33:33">
      <c r="AG882" s="21" t="str">
        <f>IF(AC882="","",IF(AND(ISNUMBER(MATCH(P882,#REF!,0))=TRUE,#REF!=1),AE882+AG881+VLOOKUP(P882,#REF!,3,FALSE),AE882+AG881))</f>
        <v/>
      </c>
    </row>
    <row r="883" spans="33:33">
      <c r="AG883" s="21" t="str">
        <f>IF(AC883="","",IF(AND(ISNUMBER(MATCH(P883,#REF!,0))=TRUE,#REF!=1),AE883+AG882+VLOOKUP(P883,#REF!,3,FALSE),AE883+AG882))</f>
        <v/>
      </c>
    </row>
    <row r="884" spans="33:33">
      <c r="AG884" s="21" t="str">
        <f>IF(AC884="","",IF(AND(ISNUMBER(MATCH(P884,#REF!,0))=TRUE,#REF!=1),AE884+AG883+VLOOKUP(P884,#REF!,3,FALSE),AE884+AG883))</f>
        <v/>
      </c>
    </row>
    <row r="885" spans="33:33">
      <c r="AG885" s="21" t="str">
        <f>IF(AC885="","",IF(AND(ISNUMBER(MATCH(P885,#REF!,0))=TRUE,#REF!=1),AE885+AG884+VLOOKUP(P885,#REF!,3,FALSE),AE885+AG884))</f>
        <v/>
      </c>
    </row>
    <row r="886" spans="33:33">
      <c r="AG886" s="21" t="str">
        <f>IF(AC886="","",IF(AND(ISNUMBER(MATCH(P886,#REF!,0))=TRUE,#REF!=1),AE886+AG885+VLOOKUP(P886,#REF!,3,FALSE),AE886+AG885))</f>
        <v/>
      </c>
    </row>
    <row r="887" spans="33:33">
      <c r="AG887" s="21" t="str">
        <f>IF(AC887="","",IF(AND(ISNUMBER(MATCH(P887,#REF!,0))=TRUE,#REF!=1),AE887+AG886+VLOOKUP(P887,#REF!,3,FALSE),AE887+AG886))</f>
        <v/>
      </c>
    </row>
    <row r="888" spans="33:33">
      <c r="AG888" s="21" t="str">
        <f>IF(AC888="","",IF(AND(ISNUMBER(MATCH(P888,#REF!,0))=TRUE,#REF!=1),AE888+AG887+VLOOKUP(P888,#REF!,3,FALSE),AE888+AG887))</f>
        <v/>
      </c>
    </row>
    <row r="889" spans="33:33">
      <c r="AG889" s="21" t="str">
        <f>IF(AC889="","",IF(AND(ISNUMBER(MATCH(P889,#REF!,0))=TRUE,#REF!=1),AE889+AG888+VLOOKUP(P889,#REF!,3,FALSE),AE889+AG888))</f>
        <v/>
      </c>
    </row>
    <row r="890" spans="33:33">
      <c r="AG890" s="21" t="str">
        <f>IF(AC890="","",IF(AND(ISNUMBER(MATCH(P890,#REF!,0))=TRUE,#REF!=1),AE890+AG889+VLOOKUP(P890,#REF!,3,FALSE),AE890+AG889))</f>
        <v/>
      </c>
    </row>
    <row r="891" spans="33:33">
      <c r="AG891" s="21" t="str">
        <f>IF(AC891="","",IF(AND(ISNUMBER(MATCH(P891,#REF!,0))=TRUE,#REF!=1),AE891+AG890+VLOOKUP(P891,#REF!,3,FALSE),AE891+AG890))</f>
        <v/>
      </c>
    </row>
    <row r="892" spans="33:33">
      <c r="AG892" s="21" t="str">
        <f>IF(AC892="","",IF(AND(ISNUMBER(MATCH(P892,#REF!,0))=TRUE,#REF!=1),AE892+AG891+VLOOKUP(P892,#REF!,3,FALSE),AE892+AG891))</f>
        <v/>
      </c>
    </row>
    <row r="893" spans="33:33">
      <c r="AG893" s="21" t="str">
        <f>IF(AC893="","",IF(AND(ISNUMBER(MATCH(P893,#REF!,0))=TRUE,#REF!=1),AE893+AG892+VLOOKUP(P893,#REF!,3,FALSE),AE893+AG892))</f>
        <v/>
      </c>
    </row>
    <row r="894" spans="33:33">
      <c r="AG894" s="21" t="str">
        <f>IF(AC894="","",IF(AND(ISNUMBER(MATCH(P894,#REF!,0))=TRUE,#REF!=1),AE894+AG893+VLOOKUP(P894,#REF!,3,FALSE),AE894+AG893))</f>
        <v/>
      </c>
    </row>
    <row r="895" spans="33:33">
      <c r="AG895" s="21" t="str">
        <f>IF(AC895="","",IF(AND(ISNUMBER(MATCH(P895,#REF!,0))=TRUE,#REF!=1),AE895+AG894+VLOOKUP(P895,#REF!,3,FALSE),AE895+AG894))</f>
        <v/>
      </c>
    </row>
    <row r="896" spans="33:33">
      <c r="AG896" s="21" t="str">
        <f>IF(AC896="","",IF(AND(ISNUMBER(MATCH(P896,#REF!,0))=TRUE,#REF!=1),AE896+AG895+VLOOKUP(P896,#REF!,3,FALSE),AE896+AG895))</f>
        <v/>
      </c>
    </row>
    <row r="897" spans="33:33">
      <c r="AG897" s="21" t="str">
        <f>IF(AC897="","",IF(AND(ISNUMBER(MATCH(P897,#REF!,0))=TRUE,#REF!=1),AE897+AG896+VLOOKUP(P897,#REF!,3,FALSE),AE897+AG896))</f>
        <v/>
      </c>
    </row>
    <row r="898" spans="33:33">
      <c r="AG898" s="21" t="str">
        <f>IF(AC898="","",IF(AND(ISNUMBER(MATCH(P898,#REF!,0))=TRUE,#REF!=1),AE898+AG897+VLOOKUP(P898,#REF!,3,FALSE),AE898+AG897))</f>
        <v/>
      </c>
    </row>
    <row r="899" spans="33:33">
      <c r="AG899" s="21" t="str">
        <f>IF(AC899="","",IF(AND(ISNUMBER(MATCH(P899,#REF!,0))=TRUE,#REF!=1),AE899+AG898+VLOOKUP(P899,#REF!,3,FALSE),AE899+AG898))</f>
        <v/>
      </c>
    </row>
    <row r="900" spans="33:33">
      <c r="AG900" s="21" t="str">
        <f>IF(AC900="","",IF(AND(ISNUMBER(MATCH(P900,#REF!,0))=TRUE,#REF!=1),AE900+AG899+VLOOKUP(P900,#REF!,3,FALSE),AE900+AG899))</f>
        <v/>
      </c>
    </row>
    <row r="901" spans="33:33">
      <c r="AG901" s="21" t="str">
        <f>IF(AC901="","",IF(AND(ISNUMBER(MATCH(P901,#REF!,0))=TRUE,#REF!=1),AE901+AG900+VLOOKUP(P901,#REF!,3,FALSE),AE901+AG900))</f>
        <v/>
      </c>
    </row>
    <row r="902" spans="33:33">
      <c r="AG902" s="21" t="str">
        <f>IF(AC902="","",IF(AND(ISNUMBER(MATCH(P902,#REF!,0))=TRUE,#REF!=1),AE902+AG901+VLOOKUP(P902,#REF!,3,FALSE),AE902+AG901))</f>
        <v/>
      </c>
    </row>
    <row r="903" spans="33:33">
      <c r="AG903" s="21" t="str">
        <f>IF(AC903="","",IF(AND(ISNUMBER(MATCH(P903,#REF!,0))=TRUE,#REF!=1),AE903+AG902+VLOOKUP(P903,#REF!,3,FALSE),AE903+AG902))</f>
        <v/>
      </c>
    </row>
    <row r="904" spans="33:33">
      <c r="AG904" s="21" t="str">
        <f>IF(AC904="","",IF(AND(ISNUMBER(MATCH(P904,#REF!,0))=TRUE,#REF!=1),AE904+AG903+VLOOKUP(P904,#REF!,3,FALSE),AE904+AG903))</f>
        <v/>
      </c>
    </row>
    <row r="905" spans="33:33">
      <c r="AG905" s="21" t="str">
        <f>IF(AC905="","",IF(AND(ISNUMBER(MATCH(P905,#REF!,0))=TRUE,#REF!=1),AE905+AG904+VLOOKUP(P905,#REF!,3,FALSE),AE905+AG904))</f>
        <v/>
      </c>
    </row>
    <row r="906" spans="33:33">
      <c r="AG906" s="21" t="str">
        <f>IF(AC906="","",IF(AND(ISNUMBER(MATCH(P906,#REF!,0))=TRUE,#REF!=1),AE906+AG905+VLOOKUP(P906,#REF!,3,FALSE),AE906+AG905))</f>
        <v/>
      </c>
    </row>
    <row r="907" spans="33:33">
      <c r="AG907" s="21" t="str">
        <f>IF(AC907="","",IF(AND(ISNUMBER(MATCH(P907,#REF!,0))=TRUE,#REF!=1),AE907+AG906+VLOOKUP(P907,#REF!,3,FALSE),AE907+AG906))</f>
        <v/>
      </c>
    </row>
    <row r="908" spans="33:33">
      <c r="AG908" s="21" t="str">
        <f>IF(AC908="","",IF(AND(ISNUMBER(MATCH(P908,#REF!,0))=TRUE,#REF!=1),AE908+AG907+VLOOKUP(P908,#REF!,3,FALSE),AE908+AG907))</f>
        <v/>
      </c>
    </row>
    <row r="909" spans="33:33">
      <c r="AG909" s="21" t="str">
        <f>IF(AC909="","",IF(AND(ISNUMBER(MATCH(P909,#REF!,0))=TRUE,#REF!=1),AE909+AG908+VLOOKUP(P909,#REF!,3,FALSE),AE909+AG908))</f>
        <v/>
      </c>
    </row>
    <row r="910" spans="33:33">
      <c r="AG910" s="21" t="str">
        <f>IF(AC910="","",IF(AND(ISNUMBER(MATCH(P910,#REF!,0))=TRUE,#REF!=1),AE910+AG909+VLOOKUP(P910,#REF!,3,FALSE),AE910+AG909))</f>
        <v/>
      </c>
    </row>
    <row r="911" spans="33:33">
      <c r="AG911" s="21" t="str">
        <f>IF(AC911="","",IF(AND(ISNUMBER(MATCH(P911,#REF!,0))=TRUE,#REF!=1),AE911+AG910+VLOOKUP(P911,#REF!,3,FALSE),AE911+AG910))</f>
        <v/>
      </c>
    </row>
    <row r="912" spans="33:33">
      <c r="AG912" s="21" t="str">
        <f>IF(AC912="","",IF(AND(ISNUMBER(MATCH(P912,#REF!,0))=TRUE,#REF!=1),AE912+AG911+VLOOKUP(P912,#REF!,3,FALSE),AE912+AG911))</f>
        <v/>
      </c>
    </row>
    <row r="913" spans="33:33">
      <c r="AG913" s="21" t="str">
        <f>IF(AC913="","",IF(AND(ISNUMBER(MATCH(P913,#REF!,0))=TRUE,#REF!=1),AE913+AG912+VLOOKUP(P913,#REF!,3,FALSE),AE913+AG912))</f>
        <v/>
      </c>
    </row>
    <row r="914" spans="33:33">
      <c r="AG914" s="21" t="str">
        <f>IF(AC914="","",IF(AND(ISNUMBER(MATCH(P914,#REF!,0))=TRUE,#REF!=1),AE914+AG913+VLOOKUP(P914,#REF!,3,FALSE),AE914+AG913))</f>
        <v/>
      </c>
    </row>
    <row r="915" spans="33:33">
      <c r="AG915" s="21" t="str">
        <f>IF(AC915="","",IF(AND(ISNUMBER(MATCH(P915,#REF!,0))=TRUE,#REF!=1),AE915+AG914+VLOOKUP(P915,#REF!,3,FALSE),AE915+AG914))</f>
        <v/>
      </c>
    </row>
    <row r="916" spans="33:33">
      <c r="AG916" s="21" t="str">
        <f>IF(AC916="","",IF(AND(ISNUMBER(MATCH(P916,#REF!,0))=TRUE,#REF!=1),AE916+AG915+VLOOKUP(P916,#REF!,3,FALSE),AE916+AG915))</f>
        <v/>
      </c>
    </row>
    <row r="917" spans="33:33">
      <c r="AG917" s="21" t="str">
        <f>IF(AC917="","",IF(AND(ISNUMBER(MATCH(P917,#REF!,0))=TRUE,#REF!=1),AE917+AG916+VLOOKUP(P917,#REF!,3,FALSE),AE917+AG916))</f>
        <v/>
      </c>
    </row>
    <row r="918" spans="33:33">
      <c r="AG918" s="21" t="str">
        <f>IF(AC918="","",IF(AND(ISNUMBER(MATCH(P918,#REF!,0))=TRUE,#REF!=1),AE918+AG917+VLOOKUP(P918,#REF!,3,FALSE),AE918+AG917))</f>
        <v/>
      </c>
    </row>
    <row r="919" spans="33:33">
      <c r="AG919" s="21" t="str">
        <f>IF(AC919="","",IF(AND(ISNUMBER(MATCH(P919,#REF!,0))=TRUE,#REF!=1),AE919+AG918+VLOOKUP(P919,#REF!,3,FALSE),AE919+AG918))</f>
        <v/>
      </c>
    </row>
    <row r="920" spans="33:33">
      <c r="AG920" s="21" t="str">
        <f>IF(AC920="","",IF(AND(ISNUMBER(MATCH(P920,#REF!,0))=TRUE,#REF!=1),AE920+AG919+VLOOKUP(P920,#REF!,3,FALSE),AE920+AG919))</f>
        <v/>
      </c>
    </row>
    <row r="921" spans="33:33">
      <c r="AG921" s="21" t="str">
        <f>IF(AC921="","",IF(AND(ISNUMBER(MATCH(P921,#REF!,0))=TRUE,#REF!=1),AE921+AG920+VLOOKUP(P921,#REF!,3,FALSE),AE921+AG920))</f>
        <v/>
      </c>
    </row>
    <row r="922" spans="33:33">
      <c r="AG922" s="21" t="str">
        <f>IF(AC922="","",IF(AND(ISNUMBER(MATCH(P922,#REF!,0))=TRUE,#REF!=1),AE922+AG921+VLOOKUP(P922,#REF!,3,FALSE),AE922+AG921))</f>
        <v/>
      </c>
    </row>
    <row r="923" spans="33:33">
      <c r="AG923" s="21" t="str">
        <f>IF(AC923="","",IF(AND(ISNUMBER(MATCH(P923,#REF!,0))=TRUE,#REF!=1),AE923+AG922+VLOOKUP(P923,#REF!,3,FALSE),AE923+AG922))</f>
        <v/>
      </c>
    </row>
    <row r="924" spans="33:33">
      <c r="AG924" s="21" t="str">
        <f>IF(AC924="","",IF(AND(ISNUMBER(MATCH(P924,#REF!,0))=TRUE,#REF!=1),AE924+AG923+VLOOKUP(P924,#REF!,3,FALSE),AE924+AG923))</f>
        <v/>
      </c>
    </row>
    <row r="925" spans="33:33">
      <c r="AG925" s="21" t="str">
        <f>IF(AC925="","",IF(AND(ISNUMBER(MATCH(P925,#REF!,0))=TRUE,#REF!=1),AE925+AG924+VLOOKUP(P925,#REF!,3,FALSE),AE925+AG924))</f>
        <v/>
      </c>
    </row>
    <row r="926" spans="33:33">
      <c r="AG926" s="21" t="str">
        <f>IF(AC926="","",IF(AND(ISNUMBER(MATCH(P926,#REF!,0))=TRUE,#REF!=1),AE926+AG925+VLOOKUP(P926,#REF!,3,FALSE),AE926+AG925))</f>
        <v/>
      </c>
    </row>
    <row r="927" spans="33:33">
      <c r="AG927" s="21" t="str">
        <f>IF(AC927="","",IF(AND(ISNUMBER(MATCH(P927,#REF!,0))=TRUE,#REF!=1),AE927+AG926+VLOOKUP(P927,#REF!,3,FALSE),AE927+AG926))</f>
        <v/>
      </c>
    </row>
    <row r="928" spans="33:33">
      <c r="AG928" s="21" t="str">
        <f>IF(AC928="","",IF(AND(ISNUMBER(MATCH(P928,#REF!,0))=TRUE,#REF!=1),AE928+AG927+VLOOKUP(P928,#REF!,3,FALSE),AE928+AG927))</f>
        <v/>
      </c>
    </row>
    <row r="929" spans="33:33">
      <c r="AG929" s="21" t="str">
        <f>IF(AC929="","",IF(AND(ISNUMBER(MATCH(P929,#REF!,0))=TRUE,#REF!=1),AE929+AG928+VLOOKUP(P929,#REF!,3,FALSE),AE929+AG928))</f>
        <v/>
      </c>
    </row>
    <row r="930" spans="33:33">
      <c r="AG930" s="21" t="str">
        <f>IF(AC930="","",IF(AND(ISNUMBER(MATCH(P930,#REF!,0))=TRUE,#REF!=1),AE930+AG929+VLOOKUP(P930,#REF!,3,FALSE),AE930+AG929))</f>
        <v/>
      </c>
    </row>
    <row r="931" spans="33:33">
      <c r="AG931" s="21" t="str">
        <f>IF(AC931="","",IF(AND(ISNUMBER(MATCH(P931,#REF!,0))=TRUE,#REF!=1),AE931+AG930+VLOOKUP(P931,#REF!,3,FALSE),AE931+AG930))</f>
        <v/>
      </c>
    </row>
    <row r="932" spans="33:33">
      <c r="AG932" s="21" t="str">
        <f>IF(AC932="","",IF(AND(ISNUMBER(MATCH(P932,#REF!,0))=TRUE,#REF!=1),AE932+AG931+VLOOKUP(P932,#REF!,3,FALSE),AE932+AG931))</f>
        <v/>
      </c>
    </row>
    <row r="933" spans="33:33">
      <c r="AG933" s="21" t="str">
        <f>IF(AC933="","",IF(AND(ISNUMBER(MATCH(P933,#REF!,0))=TRUE,#REF!=1),AE933+AG932+VLOOKUP(P933,#REF!,3,FALSE),AE933+AG932))</f>
        <v/>
      </c>
    </row>
    <row r="934" spans="33:33">
      <c r="AG934" s="21" t="str">
        <f>IF(AC934="","",IF(AND(ISNUMBER(MATCH(P934,#REF!,0))=TRUE,#REF!=1),AE934+AG933+VLOOKUP(P934,#REF!,3,FALSE),AE934+AG933))</f>
        <v/>
      </c>
    </row>
    <row r="935" spans="33:33">
      <c r="AG935" s="21" t="str">
        <f>IF(AC935="","",IF(AND(ISNUMBER(MATCH(P935,#REF!,0))=TRUE,#REF!=1),AE935+AG934+VLOOKUP(P935,#REF!,3,FALSE),AE935+AG934))</f>
        <v/>
      </c>
    </row>
    <row r="936" spans="33:33">
      <c r="AG936" s="21" t="str">
        <f>IF(AC936="","",IF(AND(ISNUMBER(MATCH(P936,#REF!,0))=TRUE,#REF!=1),AE936+AG935+VLOOKUP(P936,#REF!,3,FALSE),AE936+AG935))</f>
        <v/>
      </c>
    </row>
    <row r="937" spans="33:33">
      <c r="AG937" s="21" t="str">
        <f>IF(AC937="","",IF(AND(ISNUMBER(MATCH(P937,#REF!,0))=TRUE,#REF!=1),AE937+AG936+VLOOKUP(P937,#REF!,3,FALSE),AE937+AG936))</f>
        <v/>
      </c>
    </row>
    <row r="938" spans="33:33">
      <c r="AG938" s="21" t="str">
        <f>IF(AC938="","",IF(AND(ISNUMBER(MATCH(P938,#REF!,0))=TRUE,#REF!=1),AE938+AG937+VLOOKUP(P938,#REF!,3,FALSE),AE938+AG937))</f>
        <v/>
      </c>
    </row>
    <row r="939" spans="33:33">
      <c r="AG939" s="21" t="str">
        <f>IF(AC939="","",IF(AND(ISNUMBER(MATCH(P939,#REF!,0))=TRUE,#REF!=1),AE939+AG938+VLOOKUP(P939,#REF!,3,FALSE),AE939+AG938))</f>
        <v/>
      </c>
    </row>
    <row r="940" spans="33:33">
      <c r="AG940" s="21" t="str">
        <f>IF(AC940="","",IF(AND(ISNUMBER(MATCH(P940,#REF!,0))=TRUE,#REF!=1),AE940+AG939+VLOOKUP(P940,#REF!,3,FALSE),AE940+AG939))</f>
        <v/>
      </c>
    </row>
    <row r="941" spans="33:33">
      <c r="AG941" s="21" t="str">
        <f>IF(AC941="","",IF(AND(ISNUMBER(MATCH(P941,#REF!,0))=TRUE,#REF!=1),AE941+AG940+VLOOKUP(P941,#REF!,3,FALSE),AE941+AG940))</f>
        <v/>
      </c>
    </row>
    <row r="942" spans="33:33">
      <c r="AG942" s="21" t="str">
        <f>IF(AC942="","",IF(AND(ISNUMBER(MATCH(P942,#REF!,0))=TRUE,#REF!=1),AE942+AG941+VLOOKUP(P942,#REF!,3,FALSE),AE942+AG941))</f>
        <v/>
      </c>
    </row>
    <row r="943" spans="33:33">
      <c r="AG943" s="21" t="str">
        <f>IF(AC943="","",IF(AND(ISNUMBER(MATCH(P943,#REF!,0))=TRUE,#REF!=1),AE943+AG942+VLOOKUP(P943,#REF!,3,FALSE),AE943+AG942))</f>
        <v/>
      </c>
    </row>
    <row r="944" spans="33:33">
      <c r="AG944" s="21" t="str">
        <f>IF(AC944="","",IF(AND(ISNUMBER(MATCH(P944,#REF!,0))=TRUE,#REF!=1),AE944+AG943+VLOOKUP(P944,#REF!,3,FALSE),AE944+AG943))</f>
        <v/>
      </c>
    </row>
    <row r="945" spans="33:33">
      <c r="AG945" s="21" t="str">
        <f>IF(AC945="","",IF(AND(ISNUMBER(MATCH(P945,#REF!,0))=TRUE,#REF!=1),AE945+AG944+VLOOKUP(P945,#REF!,3,FALSE),AE945+AG944))</f>
        <v/>
      </c>
    </row>
    <row r="946" spans="33:33">
      <c r="AG946" s="21" t="str">
        <f>IF(AC946="","",IF(AND(ISNUMBER(MATCH(P946,#REF!,0))=TRUE,#REF!=1),AE946+AG945+VLOOKUP(P946,#REF!,3,FALSE),AE946+AG945))</f>
        <v/>
      </c>
    </row>
    <row r="947" spans="33:33">
      <c r="AG947" s="21" t="str">
        <f>IF(AC947="","",IF(AND(ISNUMBER(MATCH(P947,#REF!,0))=TRUE,#REF!=1),AE947+AG946+VLOOKUP(P947,#REF!,3,FALSE),AE947+AG946))</f>
        <v/>
      </c>
    </row>
    <row r="948" spans="33:33">
      <c r="AG948" s="21" t="str">
        <f>IF(AC948="","",IF(AND(ISNUMBER(MATCH(P948,#REF!,0))=TRUE,#REF!=1),AE948+AG947+VLOOKUP(P948,#REF!,3,FALSE),AE948+AG947))</f>
        <v/>
      </c>
    </row>
    <row r="949" spans="33:33">
      <c r="AG949" s="21" t="str">
        <f>IF(AC949="","",IF(AND(ISNUMBER(MATCH(P949,#REF!,0))=TRUE,#REF!=1),AE949+AG948+VLOOKUP(P949,#REF!,3,FALSE),AE949+AG948))</f>
        <v/>
      </c>
    </row>
    <row r="950" spans="33:33">
      <c r="AG950" s="21" t="str">
        <f>IF(AC950="","",IF(AND(ISNUMBER(MATCH(P950,#REF!,0))=TRUE,#REF!=1),AE950+AG949+VLOOKUP(P950,#REF!,3,FALSE),AE950+AG949))</f>
        <v/>
      </c>
    </row>
    <row r="951" spans="33:33">
      <c r="AG951" s="21" t="str">
        <f>IF(AC951="","",IF(AND(ISNUMBER(MATCH(P951,#REF!,0))=TRUE,#REF!=1),AE951+AG950+VLOOKUP(P951,#REF!,3,FALSE),AE951+AG950))</f>
        <v/>
      </c>
    </row>
    <row r="952" spans="33:33">
      <c r="AG952" s="21" t="str">
        <f>IF(AC952="","",IF(AND(ISNUMBER(MATCH(P952,#REF!,0))=TRUE,#REF!=1),AE952+AG951+VLOOKUP(P952,#REF!,3,FALSE),AE952+AG951))</f>
        <v/>
      </c>
    </row>
    <row r="953" spans="33:33">
      <c r="AG953" s="21" t="str">
        <f>IF(AC953="","",IF(AND(ISNUMBER(MATCH(P953,#REF!,0))=TRUE,#REF!=1),AE953+AG952+VLOOKUP(P953,#REF!,3,FALSE),AE953+AG952))</f>
        <v/>
      </c>
    </row>
    <row r="954" spans="33:33">
      <c r="AG954" s="21" t="str">
        <f>IF(AC954="","",IF(AND(ISNUMBER(MATCH(P954,#REF!,0))=TRUE,#REF!=1),AE954+AG953+VLOOKUP(P954,#REF!,3,FALSE),AE954+AG953))</f>
        <v/>
      </c>
    </row>
    <row r="955" spans="33:33">
      <c r="AG955" s="21" t="str">
        <f>IF(AC955="","",IF(AND(ISNUMBER(MATCH(P955,#REF!,0))=TRUE,#REF!=1),AE955+AG954+VLOOKUP(P955,#REF!,3,FALSE),AE955+AG954))</f>
        <v/>
      </c>
    </row>
    <row r="956" spans="33:33">
      <c r="AG956" s="21" t="str">
        <f>IF(AC956="","",IF(AND(ISNUMBER(MATCH(P956,#REF!,0))=TRUE,#REF!=1),AE956+AG955+VLOOKUP(P956,#REF!,3,FALSE),AE956+AG955))</f>
        <v/>
      </c>
    </row>
    <row r="957" spans="33:33">
      <c r="AG957" s="21" t="str">
        <f>IF(AC957="","",IF(AND(ISNUMBER(MATCH(P957,#REF!,0))=TRUE,#REF!=1),AE957+AG956+VLOOKUP(P957,#REF!,3,FALSE),AE957+AG956))</f>
        <v/>
      </c>
    </row>
    <row r="958" spans="33:33">
      <c r="AG958" s="21" t="str">
        <f>IF(AC958="","",IF(AND(ISNUMBER(MATCH(P958,#REF!,0))=TRUE,#REF!=1),AE958+AG957+VLOOKUP(P958,#REF!,3,FALSE),AE958+AG957))</f>
        <v/>
      </c>
    </row>
    <row r="959" spans="33:33">
      <c r="AG959" s="21" t="str">
        <f>IF(AC959="","",IF(AND(ISNUMBER(MATCH(P959,#REF!,0))=TRUE,#REF!=1),AE959+AG958+VLOOKUP(P959,#REF!,3,FALSE),AE959+AG958))</f>
        <v/>
      </c>
    </row>
    <row r="960" spans="33:33">
      <c r="AG960" s="21" t="str">
        <f>IF(AC960="","",IF(AND(ISNUMBER(MATCH(P960,#REF!,0))=TRUE,#REF!=1),AE960+AG959+VLOOKUP(P960,#REF!,3,FALSE),AE960+AG959))</f>
        <v/>
      </c>
    </row>
    <row r="961" spans="33:33">
      <c r="AG961" s="21" t="str">
        <f>IF(AC961="","",IF(AND(ISNUMBER(MATCH(P961,#REF!,0))=TRUE,#REF!=1),AE961+AG960+VLOOKUP(P961,#REF!,3,FALSE),AE961+AG960))</f>
        <v/>
      </c>
    </row>
    <row r="962" spans="33:33">
      <c r="AG962" s="21" t="str">
        <f>IF(AC962="","",IF(AND(ISNUMBER(MATCH(P962,#REF!,0))=TRUE,#REF!=1),AE962+AG961+VLOOKUP(P962,#REF!,3,FALSE),AE962+AG961))</f>
        <v/>
      </c>
    </row>
    <row r="963" spans="33:33">
      <c r="AG963" s="21" t="str">
        <f>IF(AC963="","",IF(AND(ISNUMBER(MATCH(P963,#REF!,0))=TRUE,#REF!=1),AE963+AG962+VLOOKUP(P963,#REF!,3,FALSE),AE963+AG962))</f>
        <v/>
      </c>
    </row>
    <row r="964" spans="33:33">
      <c r="AG964" s="21" t="str">
        <f>IF(AC964="","",IF(AND(ISNUMBER(MATCH(P964,#REF!,0))=TRUE,#REF!=1),AE964+AG963+VLOOKUP(P964,#REF!,3,FALSE),AE964+AG963))</f>
        <v/>
      </c>
    </row>
    <row r="965" spans="33:33">
      <c r="AG965" s="21" t="str">
        <f>IF(AC965="","",IF(AND(ISNUMBER(MATCH(P965,#REF!,0))=TRUE,#REF!=1),AE965+AG964+VLOOKUP(P965,#REF!,3,FALSE),AE965+AG964))</f>
        <v/>
      </c>
    </row>
    <row r="966" spans="33:33">
      <c r="AG966" s="21" t="str">
        <f>IF(AC966="","",IF(AND(ISNUMBER(MATCH(P966,#REF!,0))=TRUE,#REF!=1),AE966+AG965+VLOOKUP(P966,#REF!,3,FALSE),AE966+AG965))</f>
        <v/>
      </c>
    </row>
    <row r="967" spans="33:33">
      <c r="AG967" s="21" t="str">
        <f>IF(AC967="","",IF(AND(ISNUMBER(MATCH(P967,#REF!,0))=TRUE,#REF!=1),AE967+AG966+VLOOKUP(P967,#REF!,3,FALSE),AE967+AG966))</f>
        <v/>
      </c>
    </row>
    <row r="968" spans="33:33">
      <c r="AG968" s="21" t="str">
        <f>IF(AC968="","",IF(AND(ISNUMBER(MATCH(P968,#REF!,0))=TRUE,#REF!=1),AE968+AG967+VLOOKUP(P968,#REF!,3,FALSE),AE968+AG967))</f>
        <v/>
      </c>
    </row>
    <row r="969" spans="33:33">
      <c r="AG969" s="21" t="str">
        <f>IF(AC969="","",IF(AND(ISNUMBER(MATCH(P969,#REF!,0))=TRUE,#REF!=1),AE969+AG968+VLOOKUP(P969,#REF!,3,FALSE),AE969+AG968))</f>
        <v/>
      </c>
    </row>
    <row r="970" spans="33:33">
      <c r="AG970" s="21" t="str">
        <f>IF(AC970="","",IF(AND(ISNUMBER(MATCH(P970,#REF!,0))=TRUE,#REF!=1),AE970+AG969+VLOOKUP(P970,#REF!,3,FALSE),AE970+AG969))</f>
        <v/>
      </c>
    </row>
    <row r="971" spans="33:33">
      <c r="AG971" s="21" t="str">
        <f>IF(AC971="","",IF(AND(ISNUMBER(MATCH(P971,#REF!,0))=TRUE,#REF!=1),AE971+AG970+VLOOKUP(P971,#REF!,3,FALSE),AE971+AG970))</f>
        <v/>
      </c>
    </row>
    <row r="972" spans="33:33">
      <c r="AG972" s="21" t="str">
        <f>IF(AC972="","",IF(AND(ISNUMBER(MATCH(P972,#REF!,0))=TRUE,#REF!=1),AE972+AG971+VLOOKUP(P972,#REF!,3,FALSE),AE972+AG971))</f>
        <v/>
      </c>
    </row>
    <row r="973" spans="33:33">
      <c r="AG973" s="21" t="str">
        <f>IF(AC973="","",IF(AND(ISNUMBER(MATCH(P973,#REF!,0))=TRUE,#REF!=1),AE973+AG972+VLOOKUP(P973,#REF!,3,FALSE),AE973+AG972))</f>
        <v/>
      </c>
    </row>
    <row r="974" spans="33:33">
      <c r="AG974" s="21" t="str">
        <f>IF(AC974="","",IF(AND(ISNUMBER(MATCH(P974,#REF!,0))=TRUE,#REF!=1),AE974+AG973+VLOOKUP(P974,#REF!,3,FALSE),AE974+AG973))</f>
        <v/>
      </c>
    </row>
    <row r="975" spans="33:33">
      <c r="AG975" s="21" t="str">
        <f>IF(AC975="","",IF(AND(ISNUMBER(MATCH(P975,#REF!,0))=TRUE,#REF!=1),AE975+AG974+VLOOKUP(P975,#REF!,3,FALSE),AE975+AG974))</f>
        <v/>
      </c>
    </row>
    <row r="976" spans="33:33">
      <c r="AG976" s="21" t="str">
        <f>IF(AC976="","",IF(AND(ISNUMBER(MATCH(P976,#REF!,0))=TRUE,#REF!=1),AE976+AG975+VLOOKUP(P976,#REF!,3,FALSE),AE976+AG975))</f>
        <v/>
      </c>
    </row>
    <row r="977" spans="33:33">
      <c r="AG977" s="21" t="str">
        <f>IF(AC977="","",IF(AND(ISNUMBER(MATCH(P977,#REF!,0))=TRUE,#REF!=1),AE977+AG976+VLOOKUP(P977,#REF!,3,FALSE),AE977+AG976))</f>
        <v/>
      </c>
    </row>
    <row r="978" spans="33:33">
      <c r="AG978" s="21" t="str">
        <f>IF(AC978="","",IF(AND(ISNUMBER(MATCH(P978,#REF!,0))=TRUE,#REF!=1),AE978+AG977+VLOOKUP(P978,#REF!,3,FALSE),AE978+AG977))</f>
        <v/>
      </c>
    </row>
    <row r="979" spans="33:33">
      <c r="AG979" s="21" t="str">
        <f>IF(AC979="","",IF(AND(ISNUMBER(MATCH(P979,#REF!,0))=TRUE,#REF!=1),AE979+AG978+VLOOKUP(P979,#REF!,3,FALSE),AE979+AG978))</f>
        <v/>
      </c>
    </row>
    <row r="980" spans="33:33">
      <c r="AG980" s="21" t="str">
        <f>IF(AC980="","",IF(AND(ISNUMBER(MATCH(P980,#REF!,0))=TRUE,#REF!=1),AE980+AG979+VLOOKUP(P980,#REF!,3,FALSE),AE980+AG979))</f>
        <v/>
      </c>
    </row>
    <row r="981" spans="33:33">
      <c r="AG981" s="21" t="str">
        <f>IF(AC981="","",IF(AND(ISNUMBER(MATCH(P981,#REF!,0))=TRUE,#REF!=1),AE981+AG980+VLOOKUP(P981,#REF!,3,FALSE),AE981+AG980))</f>
        <v/>
      </c>
    </row>
    <row r="982" spans="33:33">
      <c r="AG982" s="21" t="str">
        <f>IF(AC982="","",IF(AND(ISNUMBER(MATCH(P982,#REF!,0))=TRUE,#REF!=1),AE982+AG981+VLOOKUP(P982,#REF!,3,FALSE),AE982+AG981))</f>
        <v/>
      </c>
    </row>
    <row r="983" spans="33:33">
      <c r="AG983" s="21" t="str">
        <f>IF(AC983="","",IF(AND(ISNUMBER(MATCH(P983,#REF!,0))=TRUE,#REF!=1),AE983+AG982+VLOOKUP(P983,#REF!,3,FALSE),AE983+AG982))</f>
        <v/>
      </c>
    </row>
    <row r="984" spans="33:33">
      <c r="AG984" s="21" t="str">
        <f>IF(AC984="","",IF(AND(ISNUMBER(MATCH(P984,#REF!,0))=TRUE,#REF!=1),AE984+AG983+VLOOKUP(P984,#REF!,3,FALSE),AE984+AG983))</f>
        <v/>
      </c>
    </row>
    <row r="985" spans="33:33">
      <c r="AG985" s="21" t="str">
        <f>IF(AC985="","",IF(AND(ISNUMBER(MATCH(P985,#REF!,0))=TRUE,#REF!=1),AE985+AG984+VLOOKUP(P985,#REF!,3,FALSE),AE985+AG984))</f>
        <v/>
      </c>
    </row>
    <row r="986" spans="33:33">
      <c r="AG986" s="21" t="str">
        <f>IF(AC986="","",IF(AND(ISNUMBER(MATCH(P986,#REF!,0))=TRUE,#REF!=1),AE986+AG985+VLOOKUP(P986,#REF!,3,FALSE),AE986+AG985))</f>
        <v/>
      </c>
    </row>
    <row r="987" spans="33:33">
      <c r="AG987" s="21" t="str">
        <f>IF(AC987="","",IF(AND(ISNUMBER(MATCH(P987,#REF!,0))=TRUE,#REF!=1),AE987+AG986+VLOOKUP(P987,#REF!,3,FALSE),AE987+AG986))</f>
        <v/>
      </c>
    </row>
    <row r="988" spans="33:33">
      <c r="AG988" s="21" t="str">
        <f>IF(AC988="","",IF(AND(ISNUMBER(MATCH(P988,#REF!,0))=TRUE,#REF!=1),AE988+AG987+VLOOKUP(P988,#REF!,3,FALSE),AE988+AG987))</f>
        <v/>
      </c>
    </row>
    <row r="989" spans="33:33">
      <c r="AG989" s="21" t="str">
        <f>IF(AC989="","",IF(AND(ISNUMBER(MATCH(P989,#REF!,0))=TRUE,#REF!=1),AE989+AG988+VLOOKUP(P989,#REF!,3,FALSE),AE989+AG988))</f>
        <v/>
      </c>
    </row>
    <row r="990" spans="33:33">
      <c r="AG990" s="21" t="str">
        <f>IF(AC990="","",IF(AND(ISNUMBER(MATCH(P990,#REF!,0))=TRUE,#REF!=1),AE990+AG989+VLOOKUP(P990,#REF!,3,FALSE),AE990+AG989))</f>
        <v/>
      </c>
    </row>
    <row r="991" spans="33:33">
      <c r="AG991" s="21" t="str">
        <f>IF(AC991="","",IF(AND(ISNUMBER(MATCH(P991,#REF!,0))=TRUE,#REF!=1),AE991+AG990+VLOOKUP(P991,#REF!,3,FALSE),AE991+AG990))</f>
        <v/>
      </c>
    </row>
    <row r="992" spans="33:33">
      <c r="AG992" s="21" t="str">
        <f>IF(AC992="","",IF(AND(ISNUMBER(MATCH(P992,#REF!,0))=TRUE,#REF!=1),AE992+AG991+VLOOKUP(P992,#REF!,3,FALSE),AE992+AG991))</f>
        <v/>
      </c>
    </row>
    <row r="993" spans="33:33">
      <c r="AG993" s="21" t="str">
        <f>IF(AC993="","",IF(AND(ISNUMBER(MATCH(P993,#REF!,0))=TRUE,#REF!=1),AE993+AG992+VLOOKUP(P993,#REF!,3,FALSE),AE993+AG992))</f>
        <v/>
      </c>
    </row>
    <row r="994" spans="33:33">
      <c r="AG994" s="21" t="str">
        <f>IF(AC994="","",IF(AND(ISNUMBER(MATCH(P994,#REF!,0))=TRUE,#REF!=1),AE994+AG993+VLOOKUP(P994,#REF!,3,FALSE),AE994+AG993))</f>
        <v/>
      </c>
    </row>
    <row r="995" spans="33:33">
      <c r="AG995" s="21" t="str">
        <f>IF(AC995="","",IF(AND(ISNUMBER(MATCH(P995,#REF!,0))=TRUE,#REF!=1),AE995+AG994+VLOOKUP(P995,#REF!,3,FALSE),AE995+AG994))</f>
        <v/>
      </c>
    </row>
    <row r="996" spans="33:33">
      <c r="AG996" s="21" t="str">
        <f>IF(AC996="","",IF(AND(ISNUMBER(MATCH(P996,#REF!,0))=TRUE,#REF!=1),AE996+AG995+VLOOKUP(P996,#REF!,3,FALSE),AE996+AG995))</f>
        <v/>
      </c>
    </row>
    <row r="997" spans="33:33">
      <c r="AG997" s="21" t="str">
        <f>IF(AC997="","",IF(AND(ISNUMBER(MATCH(P997,#REF!,0))=TRUE,#REF!=1),AE997+AG996+VLOOKUP(P997,#REF!,3,FALSE),AE997+AG996))</f>
        <v/>
      </c>
    </row>
    <row r="998" spans="33:33">
      <c r="AG998" s="21" t="str">
        <f>IF(AC998="","",IF(AND(ISNUMBER(MATCH(P998,#REF!,0))=TRUE,#REF!=1),AE998+AG997+VLOOKUP(P998,#REF!,3,FALSE),AE998+AG997))</f>
        <v/>
      </c>
    </row>
    <row r="999" spans="33:33">
      <c r="AG999" s="21" t="str">
        <f>IF(AC999="","",IF(AND(ISNUMBER(MATCH(P999,#REF!,0))=TRUE,#REF!=1),AE999+AG998+VLOOKUP(P999,#REF!,3,FALSE),AE999+AG998))</f>
        <v/>
      </c>
    </row>
    <row r="1000" spans="33:33">
      <c r="AG1000" s="21" t="str">
        <f>IF(AC1000="","",IF(AND(ISNUMBER(MATCH(P1000,#REF!,0))=TRUE,#REF!=1),AE1000+AG999+VLOOKUP(P1000,#REF!,3,FALSE),AE1000+AG999))</f>
        <v/>
      </c>
    </row>
  </sheetData>
  <phoneticPr fontId="10" type="noConversion"/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000"/>
  <sheetViews>
    <sheetView tabSelected="1" topLeftCell="AM1" workbookViewId="0">
      <selection activeCell="BW3" sqref="BW3"/>
    </sheetView>
  </sheetViews>
  <sheetFormatPr baseColWidth="10" defaultColWidth="12.140625" defaultRowHeight="15" x14ac:dyDescent="0"/>
  <cols>
    <col min="1" max="1" width="10.5703125" style="74" bestFit="1" customWidth="1"/>
    <col min="2" max="2" width="7.7109375" style="53" bestFit="1" customWidth="1"/>
    <col min="3" max="3" width="9.85546875" style="125" bestFit="1" customWidth="1"/>
    <col min="4" max="4" width="7.7109375" style="131" bestFit="1" customWidth="1"/>
    <col min="5" max="5" width="11.7109375" style="2" bestFit="1" customWidth="1"/>
    <col min="6" max="6" width="9.5703125" style="2" bestFit="1" customWidth="1"/>
    <col min="7" max="7" width="5.28515625" style="2" bestFit="1" customWidth="1"/>
    <col min="8" max="8" width="4.42578125" style="54" bestFit="1" customWidth="1"/>
    <col min="9" max="10" width="7.28515625" style="55" bestFit="1" customWidth="1"/>
    <col min="11" max="11" width="4" style="56" bestFit="1" customWidth="1"/>
    <col min="12" max="12" width="4.85546875" style="53" bestFit="1" customWidth="1"/>
    <col min="13" max="13" width="8.7109375" style="50" bestFit="1" customWidth="1"/>
    <col min="14" max="14" width="8" style="50" bestFit="1" customWidth="1"/>
    <col min="15" max="15" width="9.85546875" style="127" bestFit="1" customWidth="1"/>
    <col min="16" max="16" width="7.7109375" style="133" bestFit="1" customWidth="1"/>
    <col min="17" max="17" width="4" style="50" bestFit="1" customWidth="1"/>
    <col min="18" max="18" width="4.42578125" style="10" bestFit="1" customWidth="1"/>
    <col min="19" max="19" width="8.42578125" style="50" bestFit="1" customWidth="1"/>
    <col min="20" max="20" width="9.140625" style="15" bestFit="1" customWidth="1"/>
    <col min="21" max="22" width="7.28515625" style="50" bestFit="1" customWidth="1"/>
    <col min="23" max="23" width="9.85546875" style="127" bestFit="1" customWidth="1"/>
    <col min="24" max="24" width="7.7109375" style="133" bestFit="1" customWidth="1"/>
    <col min="25" max="25" width="9.140625" style="15" bestFit="1" customWidth="1"/>
    <col min="26" max="26" width="3" style="50" bestFit="1" customWidth="1"/>
    <col min="27" max="27" width="5" style="10" bestFit="1" customWidth="1"/>
    <col min="28" max="28" width="6.85546875" style="50" bestFit="1" customWidth="1"/>
    <col min="29" max="29" width="3" style="10" bestFit="1" customWidth="1"/>
    <col min="30" max="30" width="6.85546875" style="50" bestFit="1" customWidth="1"/>
    <col min="31" max="31" width="6.42578125" style="26" bestFit="1" customWidth="1"/>
    <col min="32" max="32" width="6" style="7" bestFit="1" customWidth="1"/>
    <col min="33" max="33" width="9.28515625" style="106" bestFit="1" customWidth="1"/>
    <col min="34" max="34" width="6.42578125" style="50" bestFit="1" customWidth="1"/>
    <col min="35" max="35" width="6.28515625" style="7" bestFit="1" customWidth="1"/>
    <col min="36" max="36" width="9.5703125" style="106" bestFit="1" customWidth="1"/>
    <col min="37" max="38" width="4.42578125" style="51" bestFit="1" customWidth="1"/>
    <col min="39" max="39" width="6" style="50" bestFit="1" customWidth="1"/>
    <col min="40" max="40" width="4.42578125" style="50" bestFit="1" customWidth="1"/>
    <col min="41" max="41" width="5.28515625" style="7" bestFit="1" customWidth="1"/>
    <col min="42" max="42" width="4.42578125" style="7" bestFit="1" customWidth="1"/>
    <col min="43" max="43" width="5.28515625" style="7" bestFit="1" customWidth="1"/>
    <col min="44" max="44" width="6" style="7" bestFit="1" customWidth="1"/>
    <col min="45" max="45" width="5.85546875" style="26" bestFit="1" customWidth="1"/>
    <col min="46" max="46" width="6.42578125" style="26" bestFit="1" customWidth="1"/>
    <col min="47" max="47" width="5.85546875" style="26" bestFit="1" customWidth="1"/>
    <col min="48" max="48" width="6.42578125" style="26" bestFit="1" customWidth="1"/>
    <col min="49" max="49" width="6.42578125" style="50" bestFit="1" customWidth="1"/>
    <col min="50" max="50" width="5.28515625" style="50" bestFit="1" customWidth="1"/>
    <col min="51" max="52" width="6.28515625" style="7" bestFit="1" customWidth="1"/>
    <col min="53" max="54" width="6.28515625" style="50" bestFit="1" customWidth="1"/>
    <col min="55" max="55" width="7.7109375" style="74" bestFit="1" customWidth="1"/>
    <col min="56" max="56" width="5.85546875" style="74" bestFit="1" customWidth="1"/>
    <col min="57" max="57" width="3" style="50" bestFit="1" customWidth="1"/>
    <col min="58" max="58" width="4" style="50" bestFit="1" customWidth="1"/>
    <col min="59" max="59" width="3" style="50" bestFit="1" customWidth="1"/>
    <col min="60" max="60" width="4.42578125" style="50" bestFit="1" customWidth="1"/>
    <col min="61" max="61" width="7.85546875" style="106" bestFit="1" customWidth="1"/>
    <col min="62" max="62" width="6.42578125" style="50" bestFit="1" customWidth="1"/>
    <col min="63" max="63" width="4" style="74" bestFit="1" customWidth="1"/>
    <col min="64" max="64" width="3" style="74" bestFit="1" customWidth="1"/>
    <col min="65" max="65" width="4.42578125" style="10" bestFit="1" customWidth="1"/>
    <col min="66" max="66" width="7.85546875" style="106" bestFit="1" customWidth="1"/>
    <col min="67" max="67" width="6.42578125" style="26" bestFit="1" customWidth="1"/>
    <col min="68" max="68" width="4" style="74" bestFit="1" customWidth="1"/>
    <col min="69" max="69" width="9.85546875" style="127" bestFit="1" customWidth="1"/>
    <col min="70" max="70" width="3" style="74" bestFit="1" customWidth="1"/>
    <col min="71" max="71" width="4.42578125" style="10" bestFit="1" customWidth="1"/>
    <col min="72" max="72" width="7.85546875" style="106" bestFit="1" customWidth="1"/>
    <col min="73" max="73" width="6.42578125" style="26" bestFit="1" customWidth="1"/>
    <col min="74" max="74" width="4.85546875" style="8" bestFit="1" customWidth="1"/>
    <col min="75" max="75" width="7.5703125" style="8" bestFit="1" customWidth="1"/>
    <col min="76" max="76" width="19.28515625" style="8" bestFit="1" customWidth="1"/>
    <col min="77" max="77" width="6.85546875" style="8" bestFit="1" customWidth="1"/>
    <col min="78" max="78" width="7.28515625" style="8" bestFit="1" customWidth="1"/>
    <col min="79" max="79" width="12.140625" style="63"/>
    <col min="80" max="80" width="10.5703125" style="63" bestFit="1" customWidth="1"/>
    <col min="81" max="81" width="9.7109375" style="63" bestFit="1" customWidth="1"/>
    <col min="82" max="82" width="12" style="63" bestFit="1" customWidth="1"/>
    <col min="83" max="83" width="9.7109375" style="63" bestFit="1" customWidth="1"/>
    <col min="84" max="84" width="11.28515625" style="63" bestFit="1" customWidth="1"/>
    <col min="85" max="85" width="9.7109375" style="63" bestFit="1" customWidth="1"/>
    <col min="86" max="86" width="9.5703125" style="63" bestFit="1" customWidth="1"/>
    <col min="87" max="87" width="6.42578125" style="63" bestFit="1" customWidth="1"/>
    <col min="88" max="16384" width="12.140625" style="63"/>
  </cols>
  <sheetData>
    <row r="1" spans="1:87" s="52" customFormat="1" ht="112">
      <c r="A1" s="35" t="s">
        <v>80</v>
      </c>
      <c r="B1" s="77" t="s">
        <v>14</v>
      </c>
      <c r="C1" s="123" t="s">
        <v>3</v>
      </c>
      <c r="D1" s="129" t="s">
        <v>5</v>
      </c>
      <c r="E1" s="78" t="s">
        <v>1</v>
      </c>
      <c r="F1" s="78" t="s">
        <v>12</v>
      </c>
      <c r="G1" s="78" t="s">
        <v>15</v>
      </c>
      <c r="H1" s="79" t="s">
        <v>4</v>
      </c>
      <c r="I1" s="80" t="s">
        <v>41</v>
      </c>
      <c r="J1" s="80" t="s">
        <v>42</v>
      </c>
      <c r="K1" s="81" t="s">
        <v>46</v>
      </c>
      <c r="L1" s="77" t="s">
        <v>43</v>
      </c>
      <c r="M1" s="65" t="s">
        <v>35</v>
      </c>
      <c r="N1" s="36" t="s">
        <v>14</v>
      </c>
      <c r="O1" s="126" t="s">
        <v>23</v>
      </c>
      <c r="P1" s="132" t="s">
        <v>24</v>
      </c>
      <c r="Q1" s="37" t="s">
        <v>15</v>
      </c>
      <c r="R1" s="38" t="s">
        <v>4</v>
      </c>
      <c r="S1" s="37" t="s">
        <v>1</v>
      </c>
      <c r="T1" s="39" t="s">
        <v>16</v>
      </c>
      <c r="U1" s="39" t="s">
        <v>17</v>
      </c>
      <c r="V1" s="39" t="s">
        <v>18</v>
      </c>
      <c r="W1" s="126" t="s">
        <v>25</v>
      </c>
      <c r="X1" s="132" t="s">
        <v>26</v>
      </c>
      <c r="Y1" s="39" t="s">
        <v>19</v>
      </c>
      <c r="Z1" s="37" t="s">
        <v>20</v>
      </c>
      <c r="AA1" s="38" t="s">
        <v>21</v>
      </c>
      <c r="AB1" s="38" t="s">
        <v>22</v>
      </c>
      <c r="AC1" s="38" t="s">
        <v>64</v>
      </c>
      <c r="AD1" s="40" t="s">
        <v>27</v>
      </c>
      <c r="AE1" s="41" t="s">
        <v>28</v>
      </c>
      <c r="AF1" s="36" t="s">
        <v>81</v>
      </c>
      <c r="AG1" s="104" t="s">
        <v>70</v>
      </c>
      <c r="AH1" s="42" t="s">
        <v>29</v>
      </c>
      <c r="AI1" s="36" t="s">
        <v>82</v>
      </c>
      <c r="AJ1" s="104" t="s">
        <v>2</v>
      </c>
      <c r="AK1" s="121" t="s">
        <v>75</v>
      </c>
      <c r="AL1" s="43" t="s">
        <v>11</v>
      </c>
      <c r="AM1" s="38" t="s">
        <v>76</v>
      </c>
      <c r="AN1" s="36" t="s">
        <v>63</v>
      </c>
      <c r="AO1" s="36" t="s">
        <v>44</v>
      </c>
      <c r="AP1" s="36" t="s">
        <v>45</v>
      </c>
      <c r="AQ1" s="36" t="s">
        <v>57</v>
      </c>
      <c r="AR1" s="36" t="s">
        <v>58</v>
      </c>
      <c r="AS1" s="41" t="s">
        <v>9</v>
      </c>
      <c r="AT1" s="41" t="s">
        <v>10</v>
      </c>
      <c r="AU1" s="41" t="s">
        <v>55</v>
      </c>
      <c r="AV1" s="41" t="s">
        <v>56</v>
      </c>
      <c r="AW1" s="41" t="s">
        <v>8</v>
      </c>
      <c r="AX1" s="38" t="s">
        <v>6</v>
      </c>
      <c r="AY1" s="36" t="s">
        <v>77</v>
      </c>
      <c r="AZ1" s="36" t="s">
        <v>78</v>
      </c>
      <c r="BA1" s="36" t="s">
        <v>30</v>
      </c>
      <c r="BB1" s="44" t="s">
        <v>67</v>
      </c>
      <c r="BC1" s="35" t="s">
        <v>31</v>
      </c>
      <c r="BD1" s="35" t="s">
        <v>49</v>
      </c>
      <c r="BE1" s="46" t="s">
        <v>47</v>
      </c>
      <c r="BF1" s="35" t="s">
        <v>32</v>
      </c>
      <c r="BG1" s="35" t="s">
        <v>38</v>
      </c>
      <c r="BH1" s="38" t="s">
        <v>79</v>
      </c>
      <c r="BI1" s="104" t="s">
        <v>36</v>
      </c>
      <c r="BJ1" s="41" t="s">
        <v>36</v>
      </c>
      <c r="BK1" s="35" t="s">
        <v>32</v>
      </c>
      <c r="BL1" s="35" t="s">
        <v>33</v>
      </c>
      <c r="BM1" s="38" t="s">
        <v>37</v>
      </c>
      <c r="BN1" s="104" t="s">
        <v>34</v>
      </c>
      <c r="BO1" s="41" t="s">
        <v>34</v>
      </c>
      <c r="BP1" s="138" t="s">
        <v>32</v>
      </c>
      <c r="BQ1" s="123" t="s">
        <v>39</v>
      </c>
      <c r="BR1" s="141" t="s">
        <v>33</v>
      </c>
      <c r="BS1" s="82" t="s">
        <v>37</v>
      </c>
      <c r="BT1" s="108" t="s">
        <v>34</v>
      </c>
      <c r="BU1" s="144" t="s">
        <v>34</v>
      </c>
      <c r="BV1" s="181" t="s">
        <v>73</v>
      </c>
      <c r="BW1" s="182"/>
      <c r="BX1" s="4"/>
      <c r="BY1" s="4"/>
      <c r="BZ1" s="4"/>
      <c r="CB1" s="114"/>
      <c r="CD1" s="111"/>
      <c r="CF1" s="83"/>
      <c r="CI1" s="83"/>
    </row>
    <row r="2" spans="1:87">
      <c r="A2" s="57"/>
      <c r="B2" s="57"/>
      <c r="C2" s="124"/>
      <c r="D2" s="130"/>
      <c r="E2" s="61"/>
      <c r="F2" s="61"/>
      <c r="G2" s="61"/>
      <c r="H2" s="17"/>
      <c r="I2" s="18"/>
      <c r="J2" s="18"/>
      <c r="K2" s="60"/>
      <c r="L2" s="57"/>
      <c r="M2" s="66"/>
      <c r="N2" s="8"/>
      <c r="Q2" s="9"/>
      <c r="S2" s="9"/>
      <c r="U2" s="11"/>
      <c r="V2" s="11"/>
      <c r="Z2" s="8"/>
      <c r="AB2" s="10"/>
      <c r="AD2" s="24"/>
      <c r="AE2" s="22"/>
      <c r="AF2" s="6"/>
      <c r="AG2" s="105">
        <v>0</v>
      </c>
      <c r="AH2" s="23">
        <v>0</v>
      </c>
      <c r="AI2" s="6">
        <v>0</v>
      </c>
      <c r="AJ2" s="105">
        <v>10000</v>
      </c>
      <c r="AK2" s="122"/>
      <c r="AL2" s="33"/>
      <c r="AM2" s="19"/>
      <c r="AN2" s="6"/>
      <c r="AO2" s="6"/>
      <c r="AP2" s="6"/>
      <c r="AQ2" s="6"/>
      <c r="AR2" s="6"/>
      <c r="AS2" s="22"/>
      <c r="AT2" s="22"/>
      <c r="AU2" s="22"/>
      <c r="AV2" s="22"/>
      <c r="AW2" s="26"/>
      <c r="AX2" s="19"/>
      <c r="BA2" s="6"/>
      <c r="BB2" s="45"/>
      <c r="BC2" s="20"/>
      <c r="BD2" s="20"/>
      <c r="BE2" s="45"/>
      <c r="BF2" s="20"/>
      <c r="BG2" s="20"/>
      <c r="BH2" s="19"/>
      <c r="BI2" s="105"/>
      <c r="BJ2" s="22"/>
      <c r="BK2" s="20"/>
      <c r="BL2" s="20"/>
      <c r="BM2" s="19"/>
      <c r="BN2" s="105"/>
      <c r="BO2" s="22"/>
      <c r="BP2" s="139"/>
      <c r="BQ2" s="136"/>
      <c r="BR2" s="142"/>
      <c r="BS2" s="143"/>
      <c r="BT2" s="109"/>
      <c r="BU2" s="145"/>
      <c r="BV2" s="88" t="s">
        <v>3</v>
      </c>
      <c r="BW2" s="89" t="s">
        <v>40</v>
      </c>
      <c r="BX2" s="71"/>
      <c r="BY2" s="96">
        <v>30</v>
      </c>
      <c r="BZ2" s="89" t="s">
        <v>59</v>
      </c>
      <c r="CB2" s="115" t="s">
        <v>52</v>
      </c>
      <c r="CC2" s="76" t="s">
        <v>50</v>
      </c>
      <c r="CD2" s="112" t="s">
        <v>53</v>
      </c>
      <c r="CE2" s="76" t="s">
        <v>50</v>
      </c>
      <c r="CF2" s="84" t="s">
        <v>54</v>
      </c>
      <c r="CG2" s="76" t="s">
        <v>50</v>
      </c>
      <c r="CH2" s="76" t="s">
        <v>69</v>
      </c>
      <c r="CI2" s="84" t="s">
        <v>51</v>
      </c>
    </row>
    <row r="3" spans="1:87">
      <c r="A3" s="57"/>
      <c r="B3" s="57"/>
      <c r="C3" s="124"/>
      <c r="D3" s="130"/>
      <c r="E3" s="61"/>
      <c r="F3" s="62"/>
      <c r="G3" s="61"/>
      <c r="H3" s="17"/>
      <c r="I3" s="18"/>
      <c r="J3" s="18"/>
      <c r="K3" s="60"/>
      <c r="L3" s="57"/>
      <c r="M3" s="68"/>
      <c r="N3" s="101"/>
      <c r="O3" s="128"/>
      <c r="P3" s="134"/>
      <c r="Q3" s="101"/>
      <c r="R3" s="102"/>
      <c r="S3" s="101"/>
      <c r="T3" s="103"/>
      <c r="U3" s="103"/>
      <c r="V3" s="103"/>
      <c r="W3" s="128"/>
      <c r="X3" s="134"/>
      <c r="Y3" s="103"/>
      <c r="Z3" s="101"/>
      <c r="AA3" s="102"/>
      <c r="AB3" s="102"/>
      <c r="AC3" s="13"/>
      <c r="AD3" s="24" t="str">
        <f t="shared" ref="AD3:AD66" si="0">IF(AB3="","",SUM(Z3:AB3)+($BY$10*R3))</f>
        <v/>
      </c>
      <c r="AE3" s="22" t="str">
        <f t="shared" ref="AE3:AE66" si="1">IF(AB3="","",AD3/(AJ3-AD3))</f>
        <v/>
      </c>
      <c r="AF3" s="6" t="str">
        <f t="shared" ref="AF3:AF66" si="2">IF(AB3="","",ROUND((IF(RIGHT(LEFT(S3,6),3)="JPY",100,10000)*(T3-Y3)*IF(Q3="Sell",1,-1)),1))</f>
        <v/>
      </c>
      <c r="AG3" s="105" t="str">
        <f t="shared" ref="AG3:AG66" si="3">IF(AB3="","",AJ3-$AJ$2)</f>
        <v/>
      </c>
      <c r="AH3" s="23" t="str">
        <f t="shared" ref="AH3:AH66" si="4">IF(AB3="","",AH2+((1+AH2)*AE3))</f>
        <v/>
      </c>
      <c r="AI3" s="6" t="str">
        <f t="shared" ref="AI3:AI66" si="5">IF(AB3="","",AF3+AI2+$BZ$10)</f>
        <v/>
      </c>
      <c r="AJ3" s="105" t="str">
        <f>IF(AB3="","",IF(AND(ISNUMBER(MATCH(O3,$BV$3:$BV$45,0))=TRUE,BG3=1),AD3+AJ2+VLOOKUP(O3,$BV$3:$BW$45,2,FALSE),AD3+AJ2))</f>
        <v/>
      </c>
      <c r="AK3" s="122" t="str">
        <f>IF(AB3="","",MAX($AH$3:AH3)-AH3)</f>
        <v/>
      </c>
      <c r="AL3" s="33" t="str">
        <f ca="1">IF(AB3="","",IF(COUNT($AB$3:AB3)&lt;$BY$2,"",(COUNTIF(OFFSET(AD3,0,0,$BY$2*-1,1),"&gt;0")/$BY$2)))</f>
        <v/>
      </c>
      <c r="AM3" s="19" t="str">
        <f>IF(AB3="","",IF(COUNT($AB$3:AB3)&lt;$BY$2,"",((AX3/(1+AX3))*AN3)-((1-(AX3/(1+AX3)))*AN3)))</f>
        <v/>
      </c>
      <c r="AN3" s="6" t="str">
        <f ca="1">IF(AB3="","",IF(COUNT($AB$3:AB3)&lt;$BY$2,"",(ABS(SUMIF(OFFSET(AF3,0,0,$BY$2*-1,1),"&lt;0"))+SUMIF(OFFSET(AF3,0,0,$BY$2*-1,1),"&gt;0"))/$BY$2))</f>
        <v/>
      </c>
      <c r="AO3" s="6" t="str">
        <f ca="1">IF(AB3="","",IF(COUNT($AB$3:AB3)&lt;$BY$2,"",(AVERAGEIF(OFFSET(AF3,0,0,$BY$2*-1,1),"&gt;0"))))</f>
        <v/>
      </c>
      <c r="AP3" s="6" t="str">
        <f ca="1">IF(AB3="","",IF(COUNT($AB$3:AB3)&lt;$BY$2,"",(ABS(AVERAGEIF(OFFSET(AF3,0,0,$BY$2*-1,1),"&lt;0")))))</f>
        <v/>
      </c>
      <c r="AQ3" s="6" t="str">
        <f ca="1">IF(AB3="","",IF(COUNT($AB$3:AB3)&lt;$BY$2,"",MAX(OFFSET(AF3,0,0,$BY$2*-1,1))))</f>
        <v/>
      </c>
      <c r="AR3" s="6" t="str">
        <f ca="1">IF(AB3="","",IF(COUNT($AB$3:AB3)&lt;$BY$2,"",MIN(OFFSET(AF3,0,0,$BY$2*-1,1))))</f>
        <v/>
      </c>
      <c r="AS3" s="22" t="str">
        <f ca="1">IF(AB3="","",IF(COUNT($AB$3:AB3)&lt;$BY$2,"",(AVERAGEIF(OFFSET(AD3,0,0,$BY$2*-1,1),"&gt;0",OFFSET(AE3,0,0,$BY$2*-1,1)))))</f>
        <v/>
      </c>
      <c r="AT3" s="22" t="str">
        <f ca="1">IF(AB3="","",IF(COUNT($AB$3:AB3)&lt;$BY$2,"",(AVERAGEIF(OFFSET(AD3,0,0,$BY$2*-1,1),"&lt;0",OFFSET(AE3,0,0,$BY$2*-1,1)))))</f>
        <v/>
      </c>
      <c r="AU3" s="22" t="str">
        <f ca="1">IF(AB3="","",IF(COUNT($AB$3:AB3)&lt;$BY$2,"",MAX(OFFSET(AE3,0,0,$BY$2*-1,1))))</f>
        <v/>
      </c>
      <c r="AV3" s="22" t="str">
        <f ca="1">IF(AB3="","",IF(COUNT($AB$3:AB3)&lt;$BY$2,"",MIN(OFFSET(AE3,0,0,$BY$2*-1,1))))</f>
        <v/>
      </c>
      <c r="AW3" s="26" t="str">
        <f ca="1">IF(AB3="","",IF(COUNT($AB$3:AB3)&lt;$BY$2,"",(AVERAGE(OFFSET(AE3,0,0,$BY$2*-1,1)))))</f>
        <v/>
      </c>
      <c r="AX3" s="19" t="str">
        <f ca="1">IF(AB3="","",IF(COUNT($AB$3:AB3)&lt;$BY$2,"",(SUMIF(OFFSET(AD3,0,0,$BY$2*-1,1),"&gt;0")/ABS(SUMIF(OFFSET(AD3,0,0,$BY$2*-1,1),"&lt;0")))))</f>
        <v/>
      </c>
      <c r="AY3" s="6" t="str">
        <f ca="1">IF(AB3="","",IF(COUNT($AB$3:AB3)&lt;$BY$2,"",(AVERAGEIF(OFFSET(AD3,0,0,$BY$2*-1,1),"&gt;0",OFFSET(BC3,0,0,$BY$2*-1,1)) /60)))</f>
        <v/>
      </c>
      <c r="AZ3" s="7" t="str">
        <f ca="1">IF(AB3="","",IF(COUNT($AB$3:AB3)&lt;$BY$2,"",(AVERAGEIF(OFFSET(AD3,0,0,$BY$2*-1,1),"&lt;0",OFFSET(BC3,0,0,$BY$2*-1,1)) /60)))</f>
        <v/>
      </c>
      <c r="BA3" s="6" t="str">
        <f ca="1">IF(AB3="","",IF(COUNT($AB$3:AB3)&lt;$BY$2,"",(AVERAGE(OFFSET(BC3,0,0,$BY$2*-1,1))/60)))</f>
        <v/>
      </c>
      <c r="BB3" s="45" t="str">
        <f ca="1">IF(AB3="","",IF(COUNT($AB$3:AB3)&lt;$BY$2,"",(MEDIAN(OFFSET(BC3,0,0,$BY$2*-1,1))/60)))</f>
        <v/>
      </c>
      <c r="BC3" s="20" t="str">
        <f t="shared" ref="BC3:BC66" si="6">IF(AB3="","",((W3-O3)*86400)+((X3-P3)*86400))</f>
        <v/>
      </c>
      <c r="BD3" s="20" t="str">
        <f t="shared" ref="BD3:BD66" si="7">IF(AB3="","",ROUNDUP((BC3/60),0))</f>
        <v/>
      </c>
      <c r="BE3" s="45" t="str">
        <f t="shared" ref="BE3:BE66" si="8">IF(AB3="","",IF(AC3="[sl]",IF(Q3="Sell",1,-1)*(U3-Y3)*IF(RIGHT(LEFT(S3,6),3)="JPY",100,10000),IF(AC3="[tp]",IF(Q3="Sell",1,-1)*(V3-Y3)*IF(RIGHT(LEFT(S3,6),3)="JPY",100,10000),"")))</f>
        <v/>
      </c>
      <c r="BF3" s="20" t="str">
        <f t="shared" ref="BF3:BF66" si="9">IF(AB3="","",IF(RIGHT(O2,2)=RIGHT(O3,2),BF2,BF2+1))</f>
        <v/>
      </c>
      <c r="BG3" s="20" t="str">
        <f t="shared" ref="BG3:BG66" si="10">IF(AB3="","",IF(RIGHT(O2,2)=RIGHT(O3,2),1+BG2,1))</f>
        <v/>
      </c>
      <c r="BH3" s="19" t="str">
        <f t="shared" ref="BH3:BH66" si="11">IF(AB3="","",IF(RIGHT(O2,2)=RIGHT(O3,2),R3+BH2,R3))</f>
        <v/>
      </c>
      <c r="BI3" s="105" t="str">
        <f t="shared" ref="BI3:BI66" si="12">IF(AB3="","",IF(RIGHT(O2,2)=RIGHT(O3,2),AD3+BI2,AD3))</f>
        <v/>
      </c>
      <c r="BJ3" s="22" t="str">
        <f t="shared" ref="BJ3:BJ66" si="13">IF(AB3="","",IF(RIGHT(O2,2)=RIGHT(O3,2),BJ2+((1+BJ2)*AE3),AE3))</f>
        <v/>
      </c>
      <c r="BK3" s="20" t="str">
        <f t="shared" ref="BK3:BK66" si="14">IF(AB3="","",IF(RIGHT(O4,2)=RIGHT(O3,2),"",BF3))</f>
        <v/>
      </c>
      <c r="BL3" s="20" t="str">
        <f t="shared" ref="BL3:BL66" si="15">IF(AB3="","",IF(RIGHT(O4,2)=RIGHT(O3,2),"",BG3))</f>
        <v/>
      </c>
      <c r="BM3" s="19" t="str">
        <f t="shared" ref="BM3:BM66" si="16">IF(AD3="","",IF(RIGHT(O4,2)=RIGHT(O3,2),"",BH3))</f>
        <v/>
      </c>
      <c r="BN3" s="105" t="str">
        <f t="shared" ref="BN3:BN66" si="17">IF(AB3="","",IF(RIGHT(O4,2)=RIGHT(O3,2),"",BI3))</f>
        <v/>
      </c>
      <c r="BO3" s="22" t="str">
        <f t="shared" ref="BO3:BO66" si="18">IF(AB3="","",IF(RIGHT(O4,2)=RIGHT(O3,2),"",BJ3))</f>
        <v/>
      </c>
      <c r="BP3" s="140" t="str">
        <f t="shared" ref="BP3:BP66" si="19">IF(BP2&gt;=MAX(BF:BF),"",BP2+1)</f>
        <v/>
      </c>
      <c r="BQ3" s="137" t="str">
        <f t="shared" ref="BQ3:BQ66" si="20">IF(BP3="","",INDEX(O:O,MATCH(BP3,BK:BK,0)))</f>
        <v/>
      </c>
      <c r="BR3" s="20" t="str">
        <f t="shared" ref="BR3:BR66" si="21">IF(BP3="","",VLOOKUP(BP3,BK:BL,2))</f>
        <v/>
      </c>
      <c r="BS3" s="19" t="str">
        <f t="shared" ref="BS3:BS66" si="22">IF(BP3="","",VLOOKUP(BP3,BK:BM,3))</f>
        <v/>
      </c>
      <c r="BT3" s="105" t="str">
        <f t="shared" ref="BT3:BT66" si="23">IF(BP3="","",VLOOKUP(BP3,BK:BN,4))</f>
        <v/>
      </c>
      <c r="BU3" s="47" t="str">
        <f t="shared" ref="BU3:BU66" si="24">IF(BP3="","",VLOOKUP(BP3,BK:BO,5))</f>
        <v/>
      </c>
      <c r="BV3" s="146"/>
      <c r="BW3" s="107"/>
      <c r="BX3" s="48" t="s">
        <v>62</v>
      </c>
      <c r="BY3" s="160">
        <f>BY4/(BY6-BY4)</f>
        <v>0</v>
      </c>
      <c r="BZ3" s="161"/>
      <c r="CB3" s="116">
        <f>MIN(BD:BD)</f>
        <v>0</v>
      </c>
      <c r="CC3" s="1">
        <f t="array" ref="CC3:CC36">FREQUENCY(BD:BD,CB3:CB35)</f>
        <v>0</v>
      </c>
      <c r="CD3" s="116">
        <f>ROUNDUP(MIN(AF:AF),0)</f>
        <v>0</v>
      </c>
      <c r="CE3" s="1">
        <f t="array" ref="CE3:CE36">FREQUENCY(AF:AF,CD3:CD35)</f>
        <v>0</v>
      </c>
      <c r="CF3" s="118">
        <f>ROUNDUP(MIN(AE:AE),3)</f>
        <v>0</v>
      </c>
      <c r="CG3" s="1">
        <f t="array" ref="CG3:CG36">FREQUENCY(AE:AE,CF3:CF35)</f>
        <v>0</v>
      </c>
      <c r="CH3" s="64">
        <v>1</v>
      </c>
      <c r="CI3" s="85">
        <f t="array" ref="CI3:CI36">SUMIF(BD:BD,CH3:CH36,AE:AE)</f>
        <v>0</v>
      </c>
    </row>
    <row r="4" spans="1:87" ht="15" customHeight="1">
      <c r="A4" s="57"/>
      <c r="B4" s="57"/>
      <c r="C4" s="124"/>
      <c r="D4" s="130"/>
      <c r="E4" s="61"/>
      <c r="F4" s="61"/>
      <c r="G4" s="61"/>
      <c r="H4" s="17"/>
      <c r="I4" s="18"/>
      <c r="J4" s="18"/>
      <c r="K4" s="60"/>
      <c r="L4" s="57"/>
      <c r="M4" s="68"/>
      <c r="N4" s="101"/>
      <c r="O4" s="128"/>
      <c r="P4" s="134"/>
      <c r="Q4" s="101"/>
      <c r="R4" s="102"/>
      <c r="S4" s="101"/>
      <c r="T4" s="103"/>
      <c r="U4" s="103"/>
      <c r="V4" s="103"/>
      <c r="W4" s="128"/>
      <c r="X4" s="134"/>
      <c r="Y4" s="103"/>
      <c r="Z4" s="101"/>
      <c r="AA4" s="102"/>
      <c r="AB4" s="102"/>
      <c r="AC4" s="13"/>
      <c r="AD4" s="24" t="str">
        <f t="shared" si="0"/>
        <v/>
      </c>
      <c r="AE4" s="22" t="str">
        <f t="shared" si="1"/>
        <v/>
      </c>
      <c r="AF4" s="6" t="str">
        <f t="shared" si="2"/>
        <v/>
      </c>
      <c r="AG4" s="105" t="str">
        <f t="shared" si="3"/>
        <v/>
      </c>
      <c r="AH4" s="23" t="str">
        <f t="shared" si="4"/>
        <v/>
      </c>
      <c r="AI4" s="6" t="str">
        <f t="shared" si="5"/>
        <v/>
      </c>
      <c r="AJ4" s="105" t="str">
        <f t="shared" ref="AJ4:AJ67" si="25">IF(AB4="","",IF(AND(ISNUMBER(MATCH(O4,$BV$3:$BV$45,0))=TRUE,BG4=1),AD4+AJ3+VLOOKUP(O4,$BV$3:$BW$45,2,FALSE),AD4+AJ3))</f>
        <v/>
      </c>
      <c r="AK4" s="122" t="str">
        <f>IF(AB4="","",MAX($AH$3:AH4)-AH4)</f>
        <v/>
      </c>
      <c r="AL4" s="33" t="str">
        <f ca="1">IF(AB4="","",IF(COUNT($AB$3:AB4)&lt;$BY$2,"",(COUNTIF(OFFSET(AD4,0,0,$BY$2*-1,1),"&gt;0")/$BY$2)))</f>
        <v/>
      </c>
      <c r="AM4" s="19" t="str">
        <f>IF(AB4="","",IF(COUNT($AB$3:AB4)&lt;$BY$2,"",((AX4/(1+AX4))*AN4)-((1-(AX4/(1+AX4)))*AN4)))</f>
        <v/>
      </c>
      <c r="AN4" s="6" t="str">
        <f ca="1">IF(AB4="","",IF(COUNT($AB$3:AB4)&lt;$BY$2,"",(ABS(SUMIF(OFFSET(AF4,0,0,$BY$2*-1,1),"&lt;0"))+SUMIF(OFFSET(AF4,0,0,$BY$2*-1,1),"&gt;0"))/$BY$2))</f>
        <v/>
      </c>
      <c r="AO4" s="6" t="str">
        <f ca="1">IF(AB4="","",IF(COUNT($AB$3:AB4)&lt;$BY$2,"",(AVERAGEIF(OFFSET(AF4,0,0,$BY$2*-1,1),"&gt;0"))))</f>
        <v/>
      </c>
      <c r="AP4" s="6" t="str">
        <f ca="1">IF(AB4="","",IF(COUNT($AB$3:AB4)&lt;$BY$2,"",(ABS(AVERAGEIF(OFFSET(AF4,0,0,$BY$2*-1,1),"&lt;0")))))</f>
        <v/>
      </c>
      <c r="AQ4" s="6" t="str">
        <f ca="1">IF(AB4="","",IF(COUNT($AB$3:AB4)&lt;$BY$2,"",MAX(OFFSET(AF4,0,0,$BY$2*-1,1))))</f>
        <v/>
      </c>
      <c r="AR4" s="6" t="str">
        <f ca="1">IF(AB4="","",IF(COUNT($AB$3:AB4)&lt;$BY$2,"",MIN(OFFSET(AF4,0,0,$BY$2*-1,1))))</f>
        <v/>
      </c>
      <c r="AS4" s="22" t="str">
        <f ca="1">IF(AB4="","",IF(COUNT($AB$3:AB4)&lt;$BY$2,"",(AVERAGEIF(OFFSET(AD4,0,0,$BY$2*-1,1),"&gt;0",OFFSET(AE4,0,0,$BY$2*-1,1)))))</f>
        <v/>
      </c>
      <c r="AT4" s="22" t="str">
        <f ca="1">IF(AB4="","",IF(COUNT($AB$3:AB4)&lt;$BY$2,"",(AVERAGEIF(OFFSET(AD4,0,0,$BY$2*-1,1),"&lt;0",OFFSET(AE4,0,0,$BY$2*-1,1)))))</f>
        <v/>
      </c>
      <c r="AU4" s="22" t="str">
        <f ca="1">IF(AB4="","",IF(COUNT($AB$3:AB4)&lt;$BY$2,"",MAX(OFFSET(AE4,0,0,$BY$2*-1,1))))</f>
        <v/>
      </c>
      <c r="AV4" s="22" t="str">
        <f ca="1">IF(AB4="","",IF(COUNT($AB$3:AB4)&lt;$BY$2,"",MIN(OFFSET(AE4,0,0,$BY$2*-1,1))))</f>
        <v/>
      </c>
      <c r="AW4" s="26" t="str">
        <f ca="1">IF(AB4="","",IF(COUNT($AB$3:AB4)&lt;$BY$2,"",(AVERAGE(OFFSET(AE4,0,0,$BY$2*-1,1)))))</f>
        <v/>
      </c>
      <c r="AX4" s="19" t="str">
        <f ca="1">IF(AB4="","",IF(COUNT($AB$3:AB4)&lt;$BY$2,"",(SUMIF(OFFSET(AD4,0,0,$BY$2*-1,1),"&gt;0")/ABS(SUMIF(OFFSET(AD4,0,0,$BY$2*-1,1),"&lt;0")))))</f>
        <v/>
      </c>
      <c r="AY4" s="6" t="str">
        <f ca="1">IF(AB4="","",IF(COUNT($AB$3:AB4)&lt;$BY$2,"",(AVERAGEIF(OFFSET(AD4,0,0,$BY$2*-1,1),"&gt;0",OFFSET(BC4,0,0,$BY$2*-1,1)) /60)))</f>
        <v/>
      </c>
      <c r="AZ4" s="7" t="str">
        <f ca="1">IF(AB4="","",IF(COUNT($AB$3:AB4)&lt;$BY$2,"",(AVERAGEIF(OFFSET(AD4,0,0,$BY$2*-1,1),"&lt;0",OFFSET(BC4,0,0,$BY$2*-1,1)) /60)))</f>
        <v/>
      </c>
      <c r="BA4" s="6" t="str">
        <f ca="1">IF(AB4="","",IF(COUNT($AB$3:AB4)&lt;$BY$2,"",(AVERAGE(OFFSET(BC4,0,0,$BY$2*-1,1))/60)))</f>
        <v/>
      </c>
      <c r="BB4" s="45" t="str">
        <f ca="1">IF(AB4="","",IF(COUNT($AB$3:AB4)&lt;$BY$2,"",(MEDIAN(OFFSET(BC4,0,0,$BY$2*-1,1))/60)))</f>
        <v/>
      </c>
      <c r="BC4" s="20" t="str">
        <f t="shared" si="6"/>
        <v/>
      </c>
      <c r="BD4" s="20" t="str">
        <f t="shared" si="7"/>
        <v/>
      </c>
      <c r="BE4" s="45" t="str">
        <f t="shared" si="8"/>
        <v/>
      </c>
      <c r="BF4" s="20" t="str">
        <f t="shared" si="9"/>
        <v/>
      </c>
      <c r="BG4" s="20" t="str">
        <f t="shared" si="10"/>
        <v/>
      </c>
      <c r="BH4" s="19" t="str">
        <f t="shared" si="11"/>
        <v/>
      </c>
      <c r="BI4" s="105" t="str">
        <f t="shared" si="12"/>
        <v/>
      </c>
      <c r="BJ4" s="22" t="str">
        <f t="shared" si="13"/>
        <v/>
      </c>
      <c r="BK4" s="20" t="str">
        <f t="shared" si="14"/>
        <v/>
      </c>
      <c r="BL4" s="20" t="str">
        <f t="shared" si="15"/>
        <v/>
      </c>
      <c r="BM4" s="19" t="str">
        <f t="shared" si="16"/>
        <v/>
      </c>
      <c r="BN4" s="105" t="str">
        <f t="shared" si="17"/>
        <v/>
      </c>
      <c r="BO4" s="22" t="str">
        <f t="shared" si="18"/>
        <v/>
      </c>
      <c r="BP4" s="140" t="str">
        <f t="shared" si="19"/>
        <v/>
      </c>
      <c r="BQ4" s="137" t="str">
        <f t="shared" si="20"/>
        <v/>
      </c>
      <c r="BR4" s="20" t="str">
        <f t="shared" si="21"/>
        <v/>
      </c>
      <c r="BS4" s="19" t="str">
        <f t="shared" si="22"/>
        <v/>
      </c>
      <c r="BT4" s="105" t="str">
        <f t="shared" si="23"/>
        <v/>
      </c>
      <c r="BU4" s="47" t="str">
        <f t="shared" si="24"/>
        <v/>
      </c>
      <c r="BV4" s="147"/>
      <c r="BW4" s="149"/>
      <c r="BX4" s="48" t="s">
        <v>68</v>
      </c>
      <c r="BY4" s="164">
        <f>SUM(AD:AD)</f>
        <v>0</v>
      </c>
      <c r="BZ4" s="165"/>
      <c r="CB4" s="116">
        <f>ROUND(((($CB$35-$CB$3)/32)*COUNT($CB$3:CB3))+$CB$3,0)</f>
        <v>0</v>
      </c>
      <c r="CC4" s="1">
        <v>0</v>
      </c>
      <c r="CD4" s="116">
        <f>ROUND(((($CD$36-$CD$3)/33)*COUNT($CD$3:CD3))+$CD$3,0)</f>
        <v>0</v>
      </c>
      <c r="CE4" s="1">
        <v>0</v>
      </c>
      <c r="CF4" s="118">
        <f>ROUND(((($CF$36-$CF$3)/33)*COUNT($CF$3:CF3))+$CF$3,3)</f>
        <v>0</v>
      </c>
      <c r="CG4" s="1">
        <v>0</v>
      </c>
      <c r="CH4" s="64">
        <v>2</v>
      </c>
      <c r="CI4" s="85">
        <v>0</v>
      </c>
    </row>
    <row r="5" spans="1:87">
      <c r="A5" s="57"/>
      <c r="B5" s="57"/>
      <c r="C5" s="124"/>
      <c r="D5" s="130"/>
      <c r="E5" s="61"/>
      <c r="F5" s="61"/>
      <c r="G5" s="61"/>
      <c r="H5" s="17"/>
      <c r="I5" s="18"/>
      <c r="J5" s="18"/>
      <c r="K5" s="60"/>
      <c r="L5" s="57"/>
      <c r="M5" s="68"/>
      <c r="N5" s="101"/>
      <c r="O5" s="128"/>
      <c r="P5" s="134"/>
      <c r="Q5" s="101"/>
      <c r="R5" s="102"/>
      <c r="S5" s="101"/>
      <c r="T5" s="103"/>
      <c r="U5" s="103"/>
      <c r="V5" s="103"/>
      <c r="W5" s="128"/>
      <c r="X5" s="134"/>
      <c r="Y5" s="103"/>
      <c r="Z5" s="101"/>
      <c r="AA5" s="102"/>
      <c r="AB5" s="102"/>
      <c r="AC5" s="13"/>
      <c r="AD5" s="24" t="str">
        <f t="shared" si="0"/>
        <v/>
      </c>
      <c r="AE5" s="22" t="str">
        <f t="shared" si="1"/>
        <v/>
      </c>
      <c r="AF5" s="6" t="str">
        <f t="shared" si="2"/>
        <v/>
      </c>
      <c r="AG5" s="105" t="str">
        <f t="shared" si="3"/>
        <v/>
      </c>
      <c r="AH5" s="23" t="str">
        <f t="shared" si="4"/>
        <v/>
      </c>
      <c r="AI5" s="6" t="str">
        <f t="shared" si="5"/>
        <v/>
      </c>
      <c r="AJ5" s="105" t="str">
        <f t="shared" si="25"/>
        <v/>
      </c>
      <c r="AK5" s="122" t="str">
        <f>IF(AB5="","",MAX($AH$3:AH5)-AH5)</f>
        <v/>
      </c>
      <c r="AL5" s="33" t="str">
        <f ca="1">IF(AB5="","",IF(COUNT($AB$3:AB5)&lt;$BY$2,"",(COUNTIF(OFFSET(AD5,0,0,$BY$2*-1,1),"&gt;0")/$BY$2)))</f>
        <v/>
      </c>
      <c r="AM5" s="19" t="str">
        <f>IF(AB5="","",IF(COUNT($AB$3:AB5)&lt;$BY$2,"",((AX5/(1+AX5))*AN5)-((1-(AX5/(1+AX5)))*AN5)))</f>
        <v/>
      </c>
      <c r="AN5" s="6" t="str">
        <f ca="1">IF(AB5="","",IF(COUNT($AB$3:AB5)&lt;$BY$2,"",(ABS(SUMIF(OFFSET(AF5,0,0,$BY$2*-1,1),"&lt;0"))+SUMIF(OFFSET(AF5,0,0,$BY$2*-1,1),"&gt;0"))/$BY$2))</f>
        <v/>
      </c>
      <c r="AO5" s="6" t="str">
        <f ca="1">IF(AB5="","",IF(COUNT($AB$3:AB5)&lt;$BY$2,"",(AVERAGEIF(OFFSET(AF5,0,0,$BY$2*-1,1),"&gt;0"))))</f>
        <v/>
      </c>
      <c r="AP5" s="6" t="str">
        <f ca="1">IF(AB5="","",IF(COUNT($AB$3:AB5)&lt;$BY$2,"",(ABS(AVERAGEIF(OFFSET(AF5,0,0,$BY$2*-1,1),"&lt;0")))))</f>
        <v/>
      </c>
      <c r="AQ5" s="6" t="str">
        <f ca="1">IF(AB5="","",IF(COUNT($AB$3:AB5)&lt;$BY$2,"",MAX(OFFSET(AF5,0,0,$BY$2*-1,1))))</f>
        <v/>
      </c>
      <c r="AR5" s="6" t="str">
        <f ca="1">IF(AB5="","",IF(COUNT($AB$3:AB5)&lt;$BY$2,"",MIN(OFFSET(AF5,0,0,$BY$2*-1,1))))</f>
        <v/>
      </c>
      <c r="AS5" s="22" t="str">
        <f ca="1">IF(AB5="","",IF(COUNT($AB$3:AB5)&lt;$BY$2,"",(AVERAGEIF(OFFSET(AD5,0,0,$BY$2*-1,1),"&gt;0",OFFSET(AE5,0,0,$BY$2*-1,1)))))</f>
        <v/>
      </c>
      <c r="AT5" s="22" t="str">
        <f ca="1">IF(AB5="","",IF(COUNT($AB$3:AB5)&lt;$BY$2,"",(AVERAGEIF(OFFSET(AD5,0,0,$BY$2*-1,1),"&lt;0",OFFSET(AE5,0,0,$BY$2*-1,1)))))</f>
        <v/>
      </c>
      <c r="AU5" s="22" t="str">
        <f ca="1">IF(AB5="","",IF(COUNT($AB$3:AB5)&lt;$BY$2,"",MAX(OFFSET(AE5,0,0,$BY$2*-1,1))))</f>
        <v/>
      </c>
      <c r="AV5" s="22" t="str">
        <f ca="1">IF(AB5="","",IF(COUNT($AB$3:AB5)&lt;$BY$2,"",MIN(OFFSET(AE5,0,0,$BY$2*-1,1))))</f>
        <v/>
      </c>
      <c r="AW5" s="26" t="str">
        <f ca="1">IF(AB5="","",IF(COUNT($AB$3:AB5)&lt;$BY$2,"",(AVERAGE(OFFSET(AE5,0,0,$BY$2*-1,1)))))</f>
        <v/>
      </c>
      <c r="AX5" s="19" t="str">
        <f ca="1">IF(AB5="","",IF(COUNT($AB$3:AB5)&lt;$BY$2,"",(SUMIF(OFFSET(AD5,0,0,$BY$2*-1,1),"&gt;0")/ABS(SUMIF(OFFSET(AD5,0,0,$BY$2*-1,1),"&lt;0")))))</f>
        <v/>
      </c>
      <c r="AY5" s="6" t="str">
        <f ca="1">IF(AB5="","",IF(COUNT($AB$3:AB5)&lt;$BY$2,"",(AVERAGEIF(OFFSET(AD5,0,0,$BY$2*-1,1),"&gt;0",OFFSET(BC5,0,0,$BY$2*-1,1)) /60)))</f>
        <v/>
      </c>
      <c r="AZ5" s="7" t="str">
        <f ca="1">IF(AB5="","",IF(COUNT($AB$3:AB5)&lt;$BY$2,"",(AVERAGEIF(OFFSET(AD5,0,0,$BY$2*-1,1),"&lt;0",OFFSET(BC5,0,0,$BY$2*-1,1)) /60)))</f>
        <v/>
      </c>
      <c r="BA5" s="6" t="str">
        <f ca="1">IF(AB5="","",IF(COUNT($AB$3:AB5)&lt;$BY$2,"",(AVERAGE(OFFSET(BC5,0,0,$BY$2*-1,1))/60)))</f>
        <v/>
      </c>
      <c r="BB5" s="45" t="str">
        <f ca="1">IF(AB5="","",IF(COUNT($AB$3:AB5)&lt;$BY$2,"",(MEDIAN(OFFSET(BC5,0,0,$BY$2*-1,1))/60)))</f>
        <v/>
      </c>
      <c r="BC5" s="20" t="str">
        <f t="shared" si="6"/>
        <v/>
      </c>
      <c r="BD5" s="20" t="str">
        <f t="shared" si="7"/>
        <v/>
      </c>
      <c r="BE5" s="45" t="str">
        <f t="shared" si="8"/>
        <v/>
      </c>
      <c r="BF5" s="20" t="str">
        <f t="shared" si="9"/>
        <v/>
      </c>
      <c r="BG5" s="20" t="str">
        <f t="shared" si="10"/>
        <v/>
      </c>
      <c r="BH5" s="19" t="str">
        <f t="shared" si="11"/>
        <v/>
      </c>
      <c r="BI5" s="105" t="str">
        <f t="shared" si="12"/>
        <v/>
      </c>
      <c r="BJ5" s="22" t="str">
        <f t="shared" si="13"/>
        <v/>
      </c>
      <c r="BK5" s="20" t="str">
        <f t="shared" si="14"/>
        <v/>
      </c>
      <c r="BL5" s="20" t="str">
        <f t="shared" si="15"/>
        <v/>
      </c>
      <c r="BM5" s="19" t="str">
        <f t="shared" si="16"/>
        <v/>
      </c>
      <c r="BN5" s="105" t="str">
        <f t="shared" si="17"/>
        <v/>
      </c>
      <c r="BO5" s="22" t="str">
        <f t="shared" si="18"/>
        <v/>
      </c>
      <c r="BP5" s="140" t="str">
        <f t="shared" si="19"/>
        <v/>
      </c>
      <c r="BQ5" s="137" t="str">
        <f t="shared" si="20"/>
        <v/>
      </c>
      <c r="BR5" s="20" t="str">
        <f t="shared" si="21"/>
        <v/>
      </c>
      <c r="BS5" s="19" t="str">
        <f t="shared" si="22"/>
        <v/>
      </c>
      <c r="BT5" s="105" t="str">
        <f t="shared" si="23"/>
        <v/>
      </c>
      <c r="BU5" s="47" t="str">
        <f t="shared" si="24"/>
        <v/>
      </c>
      <c r="BV5" s="148"/>
      <c r="BW5" s="150"/>
      <c r="BX5" s="48" t="s">
        <v>2</v>
      </c>
      <c r="BY5" s="164">
        <f>SUM(BW3:BW50)+SUM(Z:AB)+AJ2</f>
        <v>10000</v>
      </c>
      <c r="BZ5" s="165"/>
      <c r="CB5" s="116">
        <f>ROUND(((($CB$35-$CB$3)/32)*COUNT($CB$3:CB4))+$CB$3,0)</f>
        <v>0</v>
      </c>
      <c r="CC5" s="1">
        <v>0</v>
      </c>
      <c r="CD5" s="116">
        <f>ROUND(((($CD$36-$CD$3)/33)*COUNT($CD$3:CD4))+$CD$3,0)</f>
        <v>0</v>
      </c>
      <c r="CE5" s="1">
        <v>0</v>
      </c>
      <c r="CF5" s="118">
        <f>ROUND(((($CF$36-$CF$3)/33)*COUNT($CF$3:CF4))+$CF$3,3)</f>
        <v>0</v>
      </c>
      <c r="CG5" s="1">
        <v>0</v>
      </c>
      <c r="CH5" s="64">
        <v>3</v>
      </c>
      <c r="CI5" s="85">
        <v>0</v>
      </c>
    </row>
    <row r="6" spans="1:87">
      <c r="A6" s="57"/>
      <c r="B6" s="57"/>
      <c r="C6" s="124"/>
      <c r="D6" s="130"/>
      <c r="E6" s="61"/>
      <c r="F6" s="62"/>
      <c r="G6" s="61"/>
      <c r="H6" s="17"/>
      <c r="I6" s="18"/>
      <c r="J6" s="18"/>
      <c r="K6" s="60"/>
      <c r="L6" s="57"/>
      <c r="M6" s="68"/>
      <c r="N6" s="101"/>
      <c r="O6" s="128"/>
      <c r="P6" s="134"/>
      <c r="Q6" s="101"/>
      <c r="R6" s="102"/>
      <c r="S6" s="101"/>
      <c r="T6" s="103"/>
      <c r="U6" s="103"/>
      <c r="V6" s="103"/>
      <c r="W6" s="128"/>
      <c r="X6" s="134"/>
      <c r="Y6" s="103"/>
      <c r="Z6" s="101"/>
      <c r="AA6" s="102"/>
      <c r="AB6" s="102"/>
      <c r="AC6" s="13"/>
      <c r="AD6" s="24" t="str">
        <f t="shared" si="0"/>
        <v/>
      </c>
      <c r="AE6" s="22" t="str">
        <f t="shared" si="1"/>
        <v/>
      </c>
      <c r="AF6" s="6" t="str">
        <f t="shared" si="2"/>
        <v/>
      </c>
      <c r="AG6" s="105" t="str">
        <f t="shared" si="3"/>
        <v/>
      </c>
      <c r="AH6" s="23" t="str">
        <f t="shared" si="4"/>
        <v/>
      </c>
      <c r="AI6" s="6" t="str">
        <f t="shared" si="5"/>
        <v/>
      </c>
      <c r="AJ6" s="105" t="str">
        <f t="shared" si="25"/>
        <v/>
      </c>
      <c r="AK6" s="122" t="str">
        <f>IF(AB6="","",MAX($AH$3:AH6)-AH6)</f>
        <v/>
      </c>
      <c r="AL6" s="33" t="str">
        <f ca="1">IF(AB6="","",IF(COUNT($AB$3:AB6)&lt;$BY$2,"",(COUNTIF(OFFSET(AD6,0,0,$BY$2*-1,1),"&gt;0")/$BY$2)))</f>
        <v/>
      </c>
      <c r="AM6" s="19" t="str">
        <f>IF(AB6="","",IF(COUNT($AB$3:AB6)&lt;$BY$2,"",((AX6/(1+AX6))*AN6)-((1-(AX6/(1+AX6)))*AN6)))</f>
        <v/>
      </c>
      <c r="AN6" s="6" t="str">
        <f ca="1">IF(AB6="","",IF(COUNT($AB$3:AB6)&lt;$BY$2,"",(ABS(SUMIF(OFFSET(AF6,0,0,$BY$2*-1,1),"&lt;0"))+SUMIF(OFFSET(AF6,0,0,$BY$2*-1,1),"&gt;0"))/$BY$2))</f>
        <v/>
      </c>
      <c r="AO6" s="6" t="str">
        <f ca="1">IF(AB6="","",IF(COUNT($AB$3:AB6)&lt;$BY$2,"",(AVERAGEIF(OFFSET(AF6,0,0,$BY$2*-1,1),"&gt;0"))))</f>
        <v/>
      </c>
      <c r="AP6" s="6" t="str">
        <f ca="1">IF(AB6="","",IF(COUNT($AB$3:AB6)&lt;$BY$2,"",(ABS(AVERAGEIF(OFFSET(AF6,0,0,$BY$2*-1,1),"&lt;0")))))</f>
        <v/>
      </c>
      <c r="AQ6" s="6" t="str">
        <f ca="1">IF(AB6="","",IF(COUNT($AB$3:AB6)&lt;$BY$2,"",MAX(OFFSET(AF6,0,0,$BY$2*-1,1))))</f>
        <v/>
      </c>
      <c r="AR6" s="6" t="str">
        <f ca="1">IF(AB6="","",IF(COUNT($AB$3:AB6)&lt;$BY$2,"",MIN(OFFSET(AF6,0,0,$BY$2*-1,1))))</f>
        <v/>
      </c>
      <c r="AS6" s="22" t="str">
        <f ca="1">IF(AB6="","",IF(COUNT($AB$3:AB6)&lt;$BY$2,"",(AVERAGEIF(OFFSET(AD6,0,0,$BY$2*-1,1),"&gt;0",OFFSET(AE6,0,0,$BY$2*-1,1)))))</f>
        <v/>
      </c>
      <c r="AT6" s="22" t="str">
        <f ca="1">IF(AB6="","",IF(COUNT($AB$3:AB6)&lt;$BY$2,"",(AVERAGEIF(OFFSET(AD6,0,0,$BY$2*-1,1),"&lt;0",OFFSET(AE6,0,0,$BY$2*-1,1)))))</f>
        <v/>
      </c>
      <c r="AU6" s="22" t="str">
        <f ca="1">IF(AB6="","",IF(COUNT($AB$3:AB6)&lt;$BY$2,"",MAX(OFFSET(AE6,0,0,$BY$2*-1,1))))</f>
        <v/>
      </c>
      <c r="AV6" s="22" t="str">
        <f ca="1">IF(AB6="","",IF(COUNT($AB$3:AB6)&lt;$BY$2,"",MIN(OFFSET(AE6,0,0,$BY$2*-1,1))))</f>
        <v/>
      </c>
      <c r="AW6" s="26" t="str">
        <f ca="1">IF(AB6="","",IF(COUNT($AB$3:AB6)&lt;$BY$2,"",(AVERAGE(OFFSET(AE6,0,0,$BY$2*-1,1)))))</f>
        <v/>
      </c>
      <c r="AX6" s="19" t="str">
        <f ca="1">IF(AB6="","",IF(COUNT($AB$3:AB6)&lt;$BY$2,"",(SUMIF(OFFSET(AD6,0,0,$BY$2*-1,1),"&gt;0")/ABS(SUMIF(OFFSET(AD6,0,0,$BY$2*-1,1),"&lt;0")))))</f>
        <v/>
      </c>
      <c r="AY6" s="6" t="str">
        <f ca="1">IF(AB6="","",IF(COUNT($AB$3:AB6)&lt;$BY$2,"",(AVERAGEIF(OFFSET(AD6,0,0,$BY$2*-1,1),"&gt;0",OFFSET(BC6,0,0,$BY$2*-1,1)) /60)))</f>
        <v/>
      </c>
      <c r="AZ6" s="7" t="str">
        <f ca="1">IF(AB6="","",IF(COUNT($AB$3:AB6)&lt;$BY$2,"",(AVERAGEIF(OFFSET(AD6,0,0,$BY$2*-1,1),"&lt;0",OFFSET(BC6,0,0,$BY$2*-1,1)) /60)))</f>
        <v/>
      </c>
      <c r="BA6" s="6" t="str">
        <f ca="1">IF(AB6="","",IF(COUNT($AB$3:AB6)&lt;$BY$2,"",(AVERAGE(OFFSET(BC6,0,0,$BY$2*-1,1))/60)))</f>
        <v/>
      </c>
      <c r="BB6" s="45" t="str">
        <f ca="1">IF(AB6="","",IF(COUNT($AB$3:AB6)&lt;$BY$2,"",(MEDIAN(OFFSET(BC6,0,0,$BY$2*-1,1))/60)))</f>
        <v/>
      </c>
      <c r="BC6" s="20" t="str">
        <f t="shared" si="6"/>
        <v/>
      </c>
      <c r="BD6" s="20" t="str">
        <f t="shared" si="7"/>
        <v/>
      </c>
      <c r="BE6" s="45" t="str">
        <f t="shared" si="8"/>
        <v/>
      </c>
      <c r="BF6" s="20" t="str">
        <f t="shared" si="9"/>
        <v/>
      </c>
      <c r="BG6" s="20" t="str">
        <f t="shared" si="10"/>
        <v/>
      </c>
      <c r="BH6" s="19" t="str">
        <f t="shared" si="11"/>
        <v/>
      </c>
      <c r="BI6" s="105" t="str">
        <f t="shared" si="12"/>
        <v/>
      </c>
      <c r="BJ6" s="22" t="str">
        <f t="shared" si="13"/>
        <v/>
      </c>
      <c r="BK6" s="20" t="str">
        <f t="shared" si="14"/>
        <v/>
      </c>
      <c r="BL6" s="20" t="str">
        <f t="shared" si="15"/>
        <v/>
      </c>
      <c r="BM6" s="19" t="str">
        <f t="shared" si="16"/>
        <v/>
      </c>
      <c r="BN6" s="105" t="str">
        <f t="shared" si="17"/>
        <v/>
      </c>
      <c r="BO6" s="22" t="str">
        <f t="shared" si="18"/>
        <v/>
      </c>
      <c r="BP6" s="140" t="str">
        <f t="shared" si="19"/>
        <v/>
      </c>
      <c r="BQ6" s="137" t="str">
        <f t="shared" si="20"/>
        <v/>
      </c>
      <c r="BR6" s="20" t="str">
        <f t="shared" si="21"/>
        <v/>
      </c>
      <c r="BS6" s="19" t="str">
        <f t="shared" si="22"/>
        <v/>
      </c>
      <c r="BT6" s="105" t="str">
        <f t="shared" si="23"/>
        <v/>
      </c>
      <c r="BU6" s="47" t="str">
        <f t="shared" si="24"/>
        <v/>
      </c>
      <c r="BV6" s="148"/>
      <c r="BW6" s="150"/>
      <c r="BX6" s="48" t="s">
        <v>88</v>
      </c>
      <c r="BY6" s="164">
        <f>SUM(BW3:BW50)+SUM(AD:AD)+AJ2</f>
        <v>10000</v>
      </c>
      <c r="BZ6" s="165"/>
      <c r="CB6" s="116">
        <f>ROUND(((($CB$35-$CB$3)/32)*COUNT($CB$3:CB5))+$CB$3,0)</f>
        <v>0</v>
      </c>
      <c r="CC6" s="1">
        <v>0</v>
      </c>
      <c r="CD6" s="116">
        <f>ROUND(((($CD$36-$CD$3)/33)*COUNT($CD$3:CD5))+$CD$3,0)</f>
        <v>0</v>
      </c>
      <c r="CE6" s="1">
        <v>0</v>
      </c>
      <c r="CF6" s="118">
        <f>ROUND(((($CF$36-$CF$3)/33)*COUNT($CF$3:CF5))+$CF$3,3)</f>
        <v>0</v>
      </c>
      <c r="CG6" s="1">
        <v>0</v>
      </c>
      <c r="CH6" s="64">
        <v>4</v>
      </c>
      <c r="CI6" s="85">
        <v>0</v>
      </c>
    </row>
    <row r="7" spans="1:87">
      <c r="A7" s="57"/>
      <c r="B7" s="57"/>
      <c r="C7" s="124"/>
      <c r="D7" s="130"/>
      <c r="E7" s="61"/>
      <c r="F7" s="62"/>
      <c r="G7" s="61"/>
      <c r="H7" s="17"/>
      <c r="I7" s="18"/>
      <c r="J7" s="18"/>
      <c r="K7" s="60"/>
      <c r="L7" s="57"/>
      <c r="M7" s="68"/>
      <c r="N7" s="101"/>
      <c r="O7" s="128"/>
      <c r="P7" s="134"/>
      <c r="Q7" s="101"/>
      <c r="R7" s="102"/>
      <c r="S7" s="101"/>
      <c r="T7" s="103"/>
      <c r="U7" s="103"/>
      <c r="V7" s="103"/>
      <c r="W7" s="128"/>
      <c r="X7" s="134"/>
      <c r="Y7" s="103"/>
      <c r="Z7" s="101"/>
      <c r="AA7" s="102"/>
      <c r="AB7" s="102"/>
      <c r="AC7" s="13"/>
      <c r="AD7" s="24" t="str">
        <f t="shared" si="0"/>
        <v/>
      </c>
      <c r="AE7" s="22" t="str">
        <f t="shared" si="1"/>
        <v/>
      </c>
      <c r="AF7" s="6" t="str">
        <f t="shared" si="2"/>
        <v/>
      </c>
      <c r="AG7" s="105" t="str">
        <f t="shared" si="3"/>
        <v/>
      </c>
      <c r="AH7" s="23" t="str">
        <f t="shared" si="4"/>
        <v/>
      </c>
      <c r="AI7" s="6" t="str">
        <f t="shared" si="5"/>
        <v/>
      </c>
      <c r="AJ7" s="105" t="str">
        <f t="shared" si="25"/>
        <v/>
      </c>
      <c r="AK7" s="122" t="str">
        <f>IF(AB7="","",MAX($AH$3:AH7)-AH7)</f>
        <v/>
      </c>
      <c r="AL7" s="33" t="str">
        <f ca="1">IF(AB7="","",IF(COUNT($AB$3:AB7)&lt;$BY$2,"",(COUNTIF(OFFSET(AD7,0,0,$BY$2*-1,1),"&gt;0")/$BY$2)))</f>
        <v/>
      </c>
      <c r="AM7" s="19" t="str">
        <f>IF(AB7="","",IF(COUNT($AB$3:AB7)&lt;$BY$2,"",((AX7/(1+AX7))*AN7)-((1-(AX7/(1+AX7)))*AN7)))</f>
        <v/>
      </c>
      <c r="AN7" s="6" t="str">
        <f ca="1">IF(AB7="","",IF(COUNT($AB$3:AB7)&lt;$BY$2,"",(ABS(SUMIF(OFFSET(AF7,0,0,$BY$2*-1,1),"&lt;0"))+SUMIF(OFFSET(AF7,0,0,$BY$2*-1,1),"&gt;0"))/$BY$2))</f>
        <v/>
      </c>
      <c r="AO7" s="6" t="str">
        <f ca="1">IF(AB7="","",IF(COUNT($AB$3:AB7)&lt;$BY$2,"",(AVERAGEIF(OFFSET(AF7,0,0,$BY$2*-1,1),"&gt;0"))))</f>
        <v/>
      </c>
      <c r="AP7" s="6" t="str">
        <f ca="1">IF(AB7="","",IF(COUNT($AB$3:AB7)&lt;$BY$2,"",(ABS(AVERAGEIF(OFFSET(AF7,0,0,$BY$2*-1,1),"&lt;0")))))</f>
        <v/>
      </c>
      <c r="AQ7" s="6" t="str">
        <f ca="1">IF(AB7="","",IF(COUNT($AB$3:AB7)&lt;$BY$2,"",MAX(OFFSET(AF7,0,0,$BY$2*-1,1))))</f>
        <v/>
      </c>
      <c r="AR7" s="6" t="str">
        <f ca="1">IF(AB7="","",IF(COUNT($AB$3:AB7)&lt;$BY$2,"",MIN(OFFSET(AF7,0,0,$BY$2*-1,1))))</f>
        <v/>
      </c>
      <c r="AS7" s="22" t="str">
        <f ca="1">IF(AB7="","",IF(COUNT($AB$3:AB7)&lt;$BY$2,"",(AVERAGEIF(OFFSET(AD7,0,0,$BY$2*-1,1),"&gt;0",OFFSET(AE7,0,0,$BY$2*-1,1)))))</f>
        <v/>
      </c>
      <c r="AT7" s="22" t="str">
        <f ca="1">IF(AB7="","",IF(COUNT($AB$3:AB7)&lt;$BY$2,"",(AVERAGEIF(OFFSET(AD7,0,0,$BY$2*-1,1),"&lt;0",OFFSET(AE7,0,0,$BY$2*-1,1)))))</f>
        <v/>
      </c>
      <c r="AU7" s="22" t="str">
        <f ca="1">IF(AB7="","",IF(COUNT($AB$3:AB7)&lt;$BY$2,"",MAX(OFFSET(AE7,0,0,$BY$2*-1,1))))</f>
        <v/>
      </c>
      <c r="AV7" s="22" t="str">
        <f ca="1">IF(AB7="","",IF(COUNT($AB$3:AB7)&lt;$BY$2,"",MIN(OFFSET(AE7,0,0,$BY$2*-1,1))))</f>
        <v/>
      </c>
      <c r="AW7" s="26" t="str">
        <f ca="1">IF(AB7="","",IF(COUNT($AB$3:AB7)&lt;$BY$2,"",(AVERAGE(OFFSET(AE7,0,0,$BY$2*-1,1)))))</f>
        <v/>
      </c>
      <c r="AX7" s="19" t="str">
        <f ca="1">IF(AB7="","",IF(COUNT($AB$3:AB7)&lt;$BY$2,"",(SUMIF(OFFSET(AD7,0,0,$BY$2*-1,1),"&gt;0")/ABS(SUMIF(OFFSET(AD7,0,0,$BY$2*-1,1),"&lt;0")))))</f>
        <v/>
      </c>
      <c r="AY7" s="6" t="str">
        <f ca="1">IF(AB7="","",IF(COUNT($AB$3:AB7)&lt;$BY$2,"",(AVERAGEIF(OFFSET(AD7,0,0,$BY$2*-1,1),"&gt;0",OFFSET(BC7,0,0,$BY$2*-1,1)) /60)))</f>
        <v/>
      </c>
      <c r="AZ7" s="7" t="str">
        <f ca="1">IF(AB7="","",IF(COUNT($AB$3:AB7)&lt;$BY$2,"",(AVERAGEIF(OFFSET(AD7,0,0,$BY$2*-1,1),"&lt;0",OFFSET(BC7,0,0,$BY$2*-1,1)) /60)))</f>
        <v/>
      </c>
      <c r="BA7" s="6" t="str">
        <f ca="1">IF(AB7="","",IF(COUNT($AB$3:AB7)&lt;$BY$2,"",(AVERAGE(OFFSET(BC7,0,0,$BY$2*-1,1))/60)))</f>
        <v/>
      </c>
      <c r="BB7" s="45" t="str">
        <f ca="1">IF(AB7="","",IF(COUNT($AB$3:AB7)&lt;$BY$2,"",(MEDIAN(OFFSET(BC7,0,0,$BY$2*-1,1))/60)))</f>
        <v/>
      </c>
      <c r="BC7" s="20" t="str">
        <f t="shared" si="6"/>
        <v/>
      </c>
      <c r="BD7" s="20" t="str">
        <f t="shared" si="7"/>
        <v/>
      </c>
      <c r="BE7" s="45" t="str">
        <f t="shared" si="8"/>
        <v/>
      </c>
      <c r="BF7" s="20" t="str">
        <f t="shared" si="9"/>
        <v/>
      </c>
      <c r="BG7" s="20" t="str">
        <f t="shared" si="10"/>
        <v/>
      </c>
      <c r="BH7" s="19" t="str">
        <f t="shared" si="11"/>
        <v/>
      </c>
      <c r="BI7" s="105" t="str">
        <f t="shared" si="12"/>
        <v/>
      </c>
      <c r="BJ7" s="22" t="str">
        <f t="shared" si="13"/>
        <v/>
      </c>
      <c r="BK7" s="20" t="str">
        <f t="shared" si="14"/>
        <v/>
      </c>
      <c r="BL7" s="20" t="str">
        <f t="shared" si="15"/>
        <v/>
      </c>
      <c r="BM7" s="19" t="str">
        <f t="shared" si="16"/>
        <v/>
      </c>
      <c r="BN7" s="105" t="str">
        <f t="shared" si="17"/>
        <v/>
      </c>
      <c r="BO7" s="22" t="str">
        <f t="shared" si="18"/>
        <v/>
      </c>
      <c r="BP7" s="140" t="str">
        <f t="shared" si="19"/>
        <v/>
      </c>
      <c r="BQ7" s="137" t="str">
        <f t="shared" si="20"/>
        <v/>
      </c>
      <c r="BR7" s="20" t="str">
        <f t="shared" si="21"/>
        <v/>
      </c>
      <c r="BS7" s="19" t="str">
        <f t="shared" si="22"/>
        <v/>
      </c>
      <c r="BT7" s="105" t="str">
        <f t="shared" si="23"/>
        <v/>
      </c>
      <c r="BU7" s="47" t="str">
        <f t="shared" si="24"/>
        <v/>
      </c>
      <c r="BV7" s="148"/>
      <c r="BW7" s="150"/>
      <c r="BX7" s="48" t="s">
        <v>84</v>
      </c>
      <c r="BY7" s="183">
        <f>INDEX(AK:AK,BY8+2,1)</f>
        <v>0</v>
      </c>
      <c r="BZ7" s="184"/>
      <c r="CB7" s="116">
        <f>ROUND(((($CB$35-$CB$3)/32)*COUNT($CB$3:CB6))+$CB$3,0)</f>
        <v>0</v>
      </c>
      <c r="CC7" s="1">
        <v>0</v>
      </c>
      <c r="CD7" s="116">
        <f>ROUND(((($CD$36-$CD$3)/33)*COUNT($CD$3:CD6))+$CD$3,0)</f>
        <v>0</v>
      </c>
      <c r="CE7" s="1">
        <v>0</v>
      </c>
      <c r="CF7" s="118">
        <f>ROUND(((($CF$36-$CF$3)/33)*COUNT($CF$3:CF6))+$CF$3,3)</f>
        <v>0</v>
      </c>
      <c r="CG7" s="1">
        <v>0</v>
      </c>
      <c r="CH7" s="64">
        <v>5</v>
      </c>
      <c r="CI7" s="85">
        <v>0</v>
      </c>
    </row>
    <row r="8" spans="1:87">
      <c r="A8" s="57"/>
      <c r="B8" s="57"/>
      <c r="C8" s="124"/>
      <c r="D8" s="130"/>
      <c r="E8" s="61"/>
      <c r="F8" s="61"/>
      <c r="G8" s="61"/>
      <c r="H8" s="17"/>
      <c r="I8" s="18"/>
      <c r="J8" s="18"/>
      <c r="K8" s="60"/>
      <c r="L8" s="57"/>
      <c r="M8" s="67"/>
      <c r="N8" s="16"/>
      <c r="O8" s="128"/>
      <c r="P8" s="130"/>
      <c r="Q8" s="16"/>
      <c r="R8" s="17"/>
      <c r="S8" s="16"/>
      <c r="T8" s="18"/>
      <c r="U8" s="18"/>
      <c r="V8" s="18"/>
      <c r="W8" s="128"/>
      <c r="X8" s="130"/>
      <c r="Y8" s="18"/>
      <c r="Z8" s="16"/>
      <c r="AA8" s="99"/>
      <c r="AB8" s="17"/>
      <c r="AC8" s="99"/>
      <c r="AD8" s="24" t="str">
        <f t="shared" si="0"/>
        <v/>
      </c>
      <c r="AE8" s="22" t="str">
        <f t="shared" si="1"/>
        <v/>
      </c>
      <c r="AF8" s="6" t="str">
        <f t="shared" si="2"/>
        <v/>
      </c>
      <c r="AG8" s="105" t="str">
        <f t="shared" si="3"/>
        <v/>
      </c>
      <c r="AH8" s="23" t="str">
        <f t="shared" si="4"/>
        <v/>
      </c>
      <c r="AI8" s="6" t="str">
        <f t="shared" si="5"/>
        <v/>
      </c>
      <c r="AJ8" s="105" t="str">
        <f t="shared" si="25"/>
        <v/>
      </c>
      <c r="AK8" s="122" t="str">
        <f>IF(AB8="","",MAX($AH$3:AH8)-AH8)</f>
        <v/>
      </c>
      <c r="AL8" s="33" t="str">
        <f ca="1">IF(AB8="","",IF(COUNT($AB$3:AB8)&lt;$BY$2,"",(COUNTIF(OFFSET(AD8,0,0,$BY$2*-1,1),"&gt;0")/$BY$2)))</f>
        <v/>
      </c>
      <c r="AM8" s="19" t="str">
        <f>IF(AB8="","",IF(COUNT($AB$3:AB8)&lt;$BY$2,"",((AX8/(1+AX8))*AN8)-((1-(AX8/(1+AX8)))*AN8)))</f>
        <v/>
      </c>
      <c r="AN8" s="6" t="str">
        <f ca="1">IF(AB8="","",IF(COUNT($AB$3:AB8)&lt;$BY$2,"",(ABS(SUMIF(OFFSET(AF8,0,0,$BY$2*-1,1),"&lt;0"))+SUMIF(OFFSET(AF8,0,0,$BY$2*-1,1),"&gt;0"))/$BY$2))</f>
        <v/>
      </c>
      <c r="AO8" s="6" t="str">
        <f ca="1">IF(AB8="","",IF(COUNT($AB$3:AB8)&lt;$BY$2,"",(AVERAGEIF(OFFSET(AF8,0,0,$BY$2*-1,1),"&gt;0"))))</f>
        <v/>
      </c>
      <c r="AP8" s="6" t="str">
        <f ca="1">IF(AB8="","",IF(COUNT($AB$3:AB8)&lt;$BY$2,"",(ABS(AVERAGEIF(OFFSET(AF8,0,0,$BY$2*-1,1),"&lt;0")))))</f>
        <v/>
      </c>
      <c r="AQ8" s="6" t="str">
        <f ca="1">IF(AB8="","",IF(COUNT($AB$3:AB8)&lt;$BY$2,"",MAX(OFFSET(AF8,0,0,$BY$2*-1,1))))</f>
        <v/>
      </c>
      <c r="AR8" s="6" t="str">
        <f ca="1">IF(AB8="","",IF(COUNT($AB$3:AB8)&lt;$BY$2,"",MIN(OFFSET(AF8,0,0,$BY$2*-1,1))))</f>
        <v/>
      </c>
      <c r="AS8" s="22" t="str">
        <f ca="1">IF(AB8="","",IF(COUNT($AB$3:AB8)&lt;$BY$2,"",(AVERAGEIF(OFFSET(AD8,0,0,$BY$2*-1,1),"&gt;0",OFFSET(AE8,0,0,$BY$2*-1,1)))))</f>
        <v/>
      </c>
      <c r="AT8" s="22" t="str">
        <f ca="1">IF(AB8="","",IF(COUNT($AB$3:AB8)&lt;$BY$2,"",(AVERAGEIF(OFFSET(AD8,0,0,$BY$2*-1,1),"&lt;0",OFFSET(AE8,0,0,$BY$2*-1,1)))))</f>
        <v/>
      </c>
      <c r="AU8" s="22" t="str">
        <f ca="1">IF(AB8="","",IF(COUNT($AB$3:AB8)&lt;$BY$2,"",MAX(OFFSET(AE8,0,0,$BY$2*-1,1))))</f>
        <v/>
      </c>
      <c r="AV8" s="22" t="str">
        <f ca="1">IF(AB8="","",IF(COUNT($AB$3:AB8)&lt;$BY$2,"",MIN(OFFSET(AE8,0,0,$BY$2*-1,1))))</f>
        <v/>
      </c>
      <c r="AW8" s="26" t="str">
        <f ca="1">IF(AB8="","",IF(COUNT($AB$3:AB8)&lt;$BY$2,"",(AVERAGE(OFFSET(AE8,0,0,$BY$2*-1,1)))))</f>
        <v/>
      </c>
      <c r="AX8" s="19" t="str">
        <f ca="1">IF(AB8="","",IF(COUNT($AB$3:AB8)&lt;$BY$2,"",(SUMIF(OFFSET(AD8,0,0,$BY$2*-1,1),"&gt;0")/ABS(SUMIF(OFFSET(AD8,0,0,$BY$2*-1,1),"&lt;0")))))</f>
        <v/>
      </c>
      <c r="AY8" s="6" t="str">
        <f ca="1">IF(AB8="","",IF(COUNT($AB$3:AB8)&lt;$BY$2,"",(AVERAGEIF(OFFSET(AD8,0,0,$BY$2*-1,1),"&gt;0",OFFSET(BC8,0,0,$BY$2*-1,1)) /60)))</f>
        <v/>
      </c>
      <c r="AZ8" s="7" t="str">
        <f ca="1">IF(AB8="","",IF(COUNT($AB$3:AB8)&lt;$BY$2,"",(AVERAGEIF(OFFSET(AD8,0,0,$BY$2*-1,1),"&lt;0",OFFSET(BC8,0,0,$BY$2*-1,1)) /60)))</f>
        <v/>
      </c>
      <c r="BA8" s="6" t="str">
        <f ca="1">IF(AB8="","",IF(COUNT($AB$3:AB8)&lt;$BY$2,"",(AVERAGE(OFFSET(BC8,0,0,$BY$2*-1,1))/60)))</f>
        <v/>
      </c>
      <c r="BB8" s="45" t="str">
        <f ca="1">IF(AB8="","",IF(COUNT($AB$3:AB8)&lt;$BY$2,"",(MEDIAN(OFFSET(BC8,0,0,$BY$2*-1,1))/60)))</f>
        <v/>
      </c>
      <c r="BC8" s="20" t="str">
        <f t="shared" si="6"/>
        <v/>
      </c>
      <c r="BD8" s="20" t="str">
        <f t="shared" si="7"/>
        <v/>
      </c>
      <c r="BE8" s="45" t="str">
        <f t="shared" si="8"/>
        <v/>
      </c>
      <c r="BF8" s="20" t="str">
        <f t="shared" si="9"/>
        <v/>
      </c>
      <c r="BG8" s="20" t="str">
        <f t="shared" si="10"/>
        <v/>
      </c>
      <c r="BH8" s="19" t="str">
        <f t="shared" si="11"/>
        <v/>
      </c>
      <c r="BI8" s="105" t="str">
        <f t="shared" si="12"/>
        <v/>
      </c>
      <c r="BJ8" s="22" t="str">
        <f t="shared" si="13"/>
        <v/>
      </c>
      <c r="BK8" s="20" t="str">
        <f t="shared" si="14"/>
        <v/>
      </c>
      <c r="BL8" s="20" t="str">
        <f t="shared" si="15"/>
        <v/>
      </c>
      <c r="BM8" s="19" t="str">
        <f t="shared" si="16"/>
        <v/>
      </c>
      <c r="BN8" s="105" t="str">
        <f t="shared" si="17"/>
        <v/>
      </c>
      <c r="BO8" s="22" t="str">
        <f t="shared" si="18"/>
        <v/>
      </c>
      <c r="BP8" s="140" t="str">
        <f t="shared" si="19"/>
        <v/>
      </c>
      <c r="BQ8" s="137" t="str">
        <f t="shared" si="20"/>
        <v/>
      </c>
      <c r="BR8" s="20" t="str">
        <f t="shared" si="21"/>
        <v/>
      </c>
      <c r="BS8" s="19" t="str">
        <f t="shared" si="22"/>
        <v/>
      </c>
      <c r="BT8" s="105" t="str">
        <f t="shared" si="23"/>
        <v/>
      </c>
      <c r="BU8" s="47" t="str">
        <f t="shared" si="24"/>
        <v/>
      </c>
      <c r="BV8" s="148"/>
      <c r="BW8" s="150"/>
      <c r="BX8" s="48" t="s">
        <v>0</v>
      </c>
      <c r="BY8" s="162">
        <f>COUNT(AD:AD)</f>
        <v>0</v>
      </c>
      <c r="BZ8" s="163"/>
      <c r="CB8" s="116">
        <f>ROUND(((($CB$35-$CB$3)/32)*COUNT($CB$3:CB7))+$CB$3,0)</f>
        <v>0</v>
      </c>
      <c r="CC8" s="1">
        <v>0</v>
      </c>
      <c r="CD8" s="116">
        <f>ROUND(((($CD$36-$CD$3)/33)*COUNT($CD$3:CD7))+$CD$3,0)</f>
        <v>0</v>
      </c>
      <c r="CE8" s="1">
        <v>0</v>
      </c>
      <c r="CF8" s="118">
        <f>ROUND(((($CF$36-$CF$3)/33)*COUNT($CF$3:CF7))+$CF$3,3)</f>
        <v>0</v>
      </c>
      <c r="CG8" s="1">
        <v>0</v>
      </c>
      <c r="CH8" s="64">
        <v>6</v>
      </c>
      <c r="CI8" s="85">
        <v>0</v>
      </c>
    </row>
    <row r="9" spans="1:87" ht="15" customHeight="1">
      <c r="A9" s="57"/>
      <c r="B9" s="57"/>
      <c r="C9" s="124"/>
      <c r="D9" s="130"/>
      <c r="E9" s="61"/>
      <c r="F9" s="61"/>
      <c r="G9" s="61"/>
      <c r="H9" s="17"/>
      <c r="I9" s="18"/>
      <c r="J9" s="18"/>
      <c r="K9" s="60"/>
      <c r="L9" s="57"/>
      <c r="M9" s="67"/>
      <c r="N9" s="16"/>
      <c r="O9" s="128"/>
      <c r="P9" s="130"/>
      <c r="Q9" s="16"/>
      <c r="R9" s="17"/>
      <c r="S9" s="16"/>
      <c r="T9" s="18"/>
      <c r="U9" s="18"/>
      <c r="V9" s="18"/>
      <c r="W9" s="128"/>
      <c r="X9" s="130"/>
      <c r="Y9" s="18"/>
      <c r="Z9" s="16"/>
      <c r="AA9" s="99"/>
      <c r="AB9" s="17"/>
      <c r="AC9" s="99"/>
      <c r="AD9" s="24" t="str">
        <f t="shared" si="0"/>
        <v/>
      </c>
      <c r="AE9" s="22" t="str">
        <f t="shared" si="1"/>
        <v/>
      </c>
      <c r="AF9" s="6" t="str">
        <f t="shared" si="2"/>
        <v/>
      </c>
      <c r="AG9" s="105" t="str">
        <f t="shared" si="3"/>
        <v/>
      </c>
      <c r="AH9" s="23" t="str">
        <f t="shared" si="4"/>
        <v/>
      </c>
      <c r="AI9" s="6" t="str">
        <f t="shared" si="5"/>
        <v/>
      </c>
      <c r="AJ9" s="105" t="str">
        <f t="shared" si="25"/>
        <v/>
      </c>
      <c r="AK9" s="122" t="str">
        <f>IF(AB9="","",MAX($AH$3:AH9)-AH9)</f>
        <v/>
      </c>
      <c r="AL9" s="33" t="str">
        <f ca="1">IF(AB9="","",IF(COUNT($AB$3:AB9)&lt;$BY$2,"",(COUNTIF(OFFSET(AD9,0,0,$BY$2*-1,1),"&gt;0")/$BY$2)))</f>
        <v/>
      </c>
      <c r="AM9" s="19" t="str">
        <f>IF(AB9="","",IF(COUNT($AB$3:AB9)&lt;$BY$2,"",((AX9/(1+AX9))*AN9)-((1-(AX9/(1+AX9)))*AN9)))</f>
        <v/>
      </c>
      <c r="AN9" s="6" t="str">
        <f ca="1">IF(AB9="","",IF(COUNT($AB$3:AB9)&lt;$BY$2,"",(ABS(SUMIF(OFFSET(AF9,0,0,$BY$2*-1,1),"&lt;0"))+SUMIF(OFFSET(AF9,0,0,$BY$2*-1,1),"&gt;0"))/$BY$2))</f>
        <v/>
      </c>
      <c r="AO9" s="6" t="str">
        <f ca="1">IF(AB9="","",IF(COUNT($AB$3:AB9)&lt;$BY$2,"",(AVERAGEIF(OFFSET(AF9,0,0,$BY$2*-1,1),"&gt;0"))))</f>
        <v/>
      </c>
      <c r="AP9" s="6" t="str">
        <f ca="1">IF(AB9="","",IF(COUNT($AB$3:AB9)&lt;$BY$2,"",(ABS(AVERAGEIF(OFFSET(AF9,0,0,$BY$2*-1,1),"&lt;0")))))</f>
        <v/>
      </c>
      <c r="AQ9" s="6" t="str">
        <f ca="1">IF(AB9="","",IF(COUNT($AB$3:AB9)&lt;$BY$2,"",MAX(OFFSET(AF9,0,0,$BY$2*-1,1))))</f>
        <v/>
      </c>
      <c r="AR9" s="6" t="str">
        <f ca="1">IF(AB9="","",IF(COUNT($AB$3:AB9)&lt;$BY$2,"",MIN(OFFSET(AF9,0,0,$BY$2*-1,1))))</f>
        <v/>
      </c>
      <c r="AS9" s="22" t="str">
        <f ca="1">IF(AB9="","",IF(COUNT($AB$3:AB9)&lt;$BY$2,"",(AVERAGEIF(OFFSET(AD9,0,0,$BY$2*-1,1),"&gt;0",OFFSET(AE9,0,0,$BY$2*-1,1)))))</f>
        <v/>
      </c>
      <c r="AT9" s="22" t="str">
        <f ca="1">IF(AB9="","",IF(COUNT($AB$3:AB9)&lt;$BY$2,"",(AVERAGEIF(OFFSET(AD9,0,0,$BY$2*-1,1),"&lt;0",OFFSET(AE9,0,0,$BY$2*-1,1)))))</f>
        <v/>
      </c>
      <c r="AU9" s="22" t="str">
        <f ca="1">IF(AB9="","",IF(COUNT($AB$3:AB9)&lt;$BY$2,"",MAX(OFFSET(AE9,0,0,$BY$2*-1,1))))</f>
        <v/>
      </c>
      <c r="AV9" s="22" t="str">
        <f ca="1">IF(AB9="","",IF(COUNT($AB$3:AB9)&lt;$BY$2,"",MIN(OFFSET(AE9,0,0,$BY$2*-1,1))))</f>
        <v/>
      </c>
      <c r="AW9" s="26" t="str">
        <f ca="1">IF(AB9="","",IF(COUNT($AB$3:AB9)&lt;$BY$2,"",(AVERAGE(OFFSET(AE9,0,0,$BY$2*-1,1)))))</f>
        <v/>
      </c>
      <c r="AX9" s="19" t="str">
        <f ca="1">IF(AB9="","",IF(COUNT($AB$3:AB9)&lt;$BY$2,"",(SUMIF(OFFSET(AD9,0,0,$BY$2*-1,1),"&gt;0")/ABS(SUMIF(OFFSET(AD9,0,0,$BY$2*-1,1),"&lt;0")))))</f>
        <v/>
      </c>
      <c r="AY9" s="6" t="str">
        <f ca="1">IF(AB9="","",IF(COUNT($AB$3:AB9)&lt;$BY$2,"",(AVERAGEIF(OFFSET(AD9,0,0,$BY$2*-1,1),"&gt;0",OFFSET(BC9,0,0,$BY$2*-1,1)) /60)))</f>
        <v/>
      </c>
      <c r="AZ9" s="7" t="str">
        <f ca="1">IF(AB9="","",IF(COUNT($AB$3:AB9)&lt;$BY$2,"",(AVERAGEIF(OFFSET(AD9,0,0,$BY$2*-1,1),"&lt;0",OFFSET(BC9,0,0,$BY$2*-1,1)) /60)))</f>
        <v/>
      </c>
      <c r="BA9" s="6" t="str">
        <f ca="1">IF(AB9="","",IF(COUNT($AB$3:AB9)&lt;$BY$2,"",(AVERAGE(OFFSET(BC9,0,0,$BY$2*-1,1))/60)))</f>
        <v/>
      </c>
      <c r="BB9" s="45" t="str">
        <f ca="1">IF(AB9="","",IF(COUNT($AB$3:AB9)&lt;$BY$2,"",(MEDIAN(OFFSET(BC9,0,0,$BY$2*-1,1))/60)))</f>
        <v/>
      </c>
      <c r="BC9" s="20" t="str">
        <f t="shared" si="6"/>
        <v/>
      </c>
      <c r="BD9" s="20" t="str">
        <f t="shared" si="7"/>
        <v/>
      </c>
      <c r="BE9" s="45" t="str">
        <f t="shared" si="8"/>
        <v/>
      </c>
      <c r="BF9" s="20" t="str">
        <f t="shared" si="9"/>
        <v/>
      </c>
      <c r="BG9" s="20" t="str">
        <f t="shared" si="10"/>
        <v/>
      </c>
      <c r="BH9" s="19" t="str">
        <f t="shared" si="11"/>
        <v/>
      </c>
      <c r="BI9" s="105" t="str">
        <f t="shared" si="12"/>
        <v/>
      </c>
      <c r="BJ9" s="22" t="str">
        <f t="shared" si="13"/>
        <v/>
      </c>
      <c r="BK9" s="20" t="str">
        <f t="shared" si="14"/>
        <v/>
      </c>
      <c r="BL9" s="20" t="str">
        <f t="shared" si="15"/>
        <v/>
      </c>
      <c r="BM9" s="19" t="str">
        <f t="shared" si="16"/>
        <v/>
      </c>
      <c r="BN9" s="105" t="str">
        <f t="shared" si="17"/>
        <v/>
      </c>
      <c r="BO9" s="22" t="str">
        <f t="shared" si="18"/>
        <v/>
      </c>
      <c r="BP9" s="140" t="str">
        <f t="shared" si="19"/>
        <v/>
      </c>
      <c r="BQ9" s="137" t="str">
        <f t="shared" si="20"/>
        <v/>
      </c>
      <c r="BR9" s="20" t="str">
        <f t="shared" si="21"/>
        <v/>
      </c>
      <c r="BS9" s="19" t="str">
        <f t="shared" si="22"/>
        <v/>
      </c>
      <c r="BT9" s="105" t="str">
        <f t="shared" si="23"/>
        <v/>
      </c>
      <c r="BU9" s="47" t="str">
        <f t="shared" si="24"/>
        <v/>
      </c>
      <c r="BV9" s="148"/>
      <c r="BW9" s="150"/>
      <c r="BX9" s="48" t="s">
        <v>74</v>
      </c>
      <c r="BY9" s="169">
        <f ca="1">SUMIF(O:O,"&gt;="&amp;DATE(YEAR(TODAY()),MONTH(TODAY()),1),R:R)</f>
        <v>0</v>
      </c>
      <c r="BZ9" s="163"/>
      <c r="CB9" s="116">
        <f>ROUND(((($CB$35-$CB$3)/32)*COUNT($CB$3:CB8))+$CB$3,0)</f>
        <v>0</v>
      </c>
      <c r="CC9" s="1">
        <v>0</v>
      </c>
      <c r="CD9" s="116">
        <f>ROUND(((($CD$36-$CD$3)/33)*COUNT($CD$3:CD8))+$CD$3,0)</f>
        <v>0</v>
      </c>
      <c r="CE9" s="1">
        <v>0</v>
      </c>
      <c r="CF9" s="118">
        <f>ROUND(((($CF$36-$CF$3)/33)*COUNT($CF$3:CF8))+$CF$3,3)</f>
        <v>0</v>
      </c>
      <c r="CG9" s="1">
        <v>0</v>
      </c>
      <c r="CH9" s="64">
        <v>7</v>
      </c>
      <c r="CI9" s="85">
        <v>0</v>
      </c>
    </row>
    <row r="10" spans="1:87">
      <c r="A10" s="57"/>
      <c r="B10" s="57"/>
      <c r="C10" s="124"/>
      <c r="D10" s="130"/>
      <c r="E10" s="61"/>
      <c r="F10" s="61"/>
      <c r="G10" s="61"/>
      <c r="H10" s="17"/>
      <c r="I10" s="18"/>
      <c r="J10" s="18"/>
      <c r="K10" s="60"/>
      <c r="L10" s="57"/>
      <c r="M10" s="67"/>
      <c r="N10" s="16"/>
      <c r="O10" s="128"/>
      <c r="P10" s="130"/>
      <c r="Q10" s="16"/>
      <c r="R10" s="17"/>
      <c r="S10" s="16"/>
      <c r="T10" s="18"/>
      <c r="U10" s="18"/>
      <c r="V10" s="18"/>
      <c r="W10" s="128"/>
      <c r="X10" s="130"/>
      <c r="Y10" s="18"/>
      <c r="Z10" s="16"/>
      <c r="AA10" s="102"/>
      <c r="AB10" s="17"/>
      <c r="AC10" s="13"/>
      <c r="AD10" s="24" t="str">
        <f t="shared" si="0"/>
        <v/>
      </c>
      <c r="AE10" s="22" t="str">
        <f t="shared" si="1"/>
        <v/>
      </c>
      <c r="AF10" s="6" t="str">
        <f t="shared" si="2"/>
        <v/>
      </c>
      <c r="AG10" s="105" t="str">
        <f t="shared" si="3"/>
        <v/>
      </c>
      <c r="AH10" s="23" t="str">
        <f t="shared" si="4"/>
        <v/>
      </c>
      <c r="AI10" s="6" t="str">
        <f t="shared" si="5"/>
        <v/>
      </c>
      <c r="AJ10" s="105" t="str">
        <f t="shared" si="25"/>
        <v/>
      </c>
      <c r="AK10" s="122" t="str">
        <f>IF(AB10="","",MAX($AH$3:AH10)-AH10)</f>
        <v/>
      </c>
      <c r="AL10" s="33" t="str">
        <f ca="1">IF(AB10="","",IF(COUNT($AB$3:AB10)&lt;$BY$2,"",(COUNTIF(OFFSET(AD10,0,0,$BY$2*-1,1),"&gt;0")/$BY$2)))</f>
        <v/>
      </c>
      <c r="AM10" s="19" t="str">
        <f>IF(AB10="","",IF(COUNT($AB$3:AB10)&lt;$BY$2,"",((AX10/(1+AX10))*AN10)-((1-(AX10/(1+AX10)))*AN10)))</f>
        <v/>
      </c>
      <c r="AN10" s="6" t="str">
        <f ca="1">IF(AB10="","",IF(COUNT($AB$3:AB10)&lt;$BY$2,"",(ABS(SUMIF(OFFSET(AF10,0,0,$BY$2*-1,1),"&lt;0"))+SUMIF(OFFSET(AF10,0,0,$BY$2*-1,1),"&gt;0"))/$BY$2))</f>
        <v/>
      </c>
      <c r="AO10" s="6" t="str">
        <f ca="1">IF(AB10="","",IF(COUNT($AB$3:AB10)&lt;$BY$2,"",(AVERAGEIF(OFFSET(AF10,0,0,$BY$2*-1,1),"&gt;0"))))</f>
        <v/>
      </c>
      <c r="AP10" s="6" t="str">
        <f ca="1">IF(AB10="","",IF(COUNT($AB$3:AB10)&lt;$BY$2,"",(ABS(AVERAGEIF(OFFSET(AF10,0,0,$BY$2*-1,1),"&lt;0")))))</f>
        <v/>
      </c>
      <c r="AQ10" s="6" t="str">
        <f ca="1">IF(AB10="","",IF(COUNT($AB$3:AB10)&lt;$BY$2,"",MAX(OFFSET(AF10,0,0,$BY$2*-1,1))))</f>
        <v/>
      </c>
      <c r="AR10" s="6" t="str">
        <f ca="1">IF(AB10="","",IF(COUNT($AB$3:AB10)&lt;$BY$2,"",MIN(OFFSET(AF10,0,0,$BY$2*-1,1))))</f>
        <v/>
      </c>
      <c r="AS10" s="22" t="str">
        <f ca="1">IF(AB10="","",IF(COUNT($AB$3:AB10)&lt;$BY$2,"",(AVERAGEIF(OFFSET(AD10,0,0,$BY$2*-1,1),"&gt;0",OFFSET(AE10,0,0,$BY$2*-1,1)))))</f>
        <v/>
      </c>
      <c r="AT10" s="22" t="str">
        <f ca="1">IF(AB10="","",IF(COUNT($AB$3:AB10)&lt;$BY$2,"",(AVERAGEIF(OFFSET(AD10,0,0,$BY$2*-1,1),"&lt;0",OFFSET(AE10,0,0,$BY$2*-1,1)))))</f>
        <v/>
      </c>
      <c r="AU10" s="22" t="str">
        <f ca="1">IF(AB10="","",IF(COUNT($AB$3:AB10)&lt;$BY$2,"",MAX(OFFSET(AE10,0,0,$BY$2*-1,1))))</f>
        <v/>
      </c>
      <c r="AV10" s="22" t="str">
        <f ca="1">IF(AB10="","",IF(COUNT($AB$3:AB10)&lt;$BY$2,"",MIN(OFFSET(AE10,0,0,$BY$2*-1,1))))</f>
        <v/>
      </c>
      <c r="AW10" s="26" t="str">
        <f ca="1">IF(AB10="","",IF(COUNT($AB$3:AB10)&lt;$BY$2,"",(AVERAGE(OFFSET(AE10,0,0,$BY$2*-1,1)))))</f>
        <v/>
      </c>
      <c r="AX10" s="19" t="str">
        <f ca="1">IF(AB10="","",IF(COUNT($AB$3:AB10)&lt;$BY$2,"",(SUMIF(OFFSET(AD10,0,0,$BY$2*-1,1),"&gt;0")/ABS(SUMIF(OFFSET(AD10,0,0,$BY$2*-1,1),"&lt;0")))))</f>
        <v/>
      </c>
      <c r="AY10" s="6" t="str">
        <f ca="1">IF(AB10="","",IF(COUNT($AB$3:AB10)&lt;$BY$2,"",(AVERAGEIF(OFFSET(AD10,0,0,$BY$2*-1,1),"&gt;0",OFFSET(BC10,0,0,$BY$2*-1,1)) /60)))</f>
        <v/>
      </c>
      <c r="AZ10" s="7" t="str">
        <f ca="1">IF(AB10="","",IF(COUNT($AB$3:AB10)&lt;$BY$2,"",(AVERAGEIF(OFFSET(AD10,0,0,$BY$2*-1,1),"&lt;0",OFFSET(BC10,0,0,$BY$2*-1,1)) /60)))</f>
        <v/>
      </c>
      <c r="BA10" s="6" t="str">
        <f ca="1">IF(AB10="","",IF(COUNT($AB$3:AB10)&lt;$BY$2,"",(AVERAGE(OFFSET(BC10,0,0,$BY$2*-1,1))/60)))</f>
        <v/>
      </c>
      <c r="BB10" s="45" t="str">
        <f ca="1">IF(AB10="","",IF(COUNT($AB$3:AB10)&lt;$BY$2,"",(MEDIAN(OFFSET(BC10,0,0,$BY$2*-1,1))/60)))</f>
        <v/>
      </c>
      <c r="BC10" s="20" t="str">
        <f t="shared" si="6"/>
        <v/>
      </c>
      <c r="BD10" s="20" t="str">
        <f t="shared" si="7"/>
        <v/>
      </c>
      <c r="BE10" s="45" t="str">
        <f t="shared" si="8"/>
        <v/>
      </c>
      <c r="BF10" s="20" t="str">
        <f t="shared" si="9"/>
        <v/>
      </c>
      <c r="BG10" s="20" t="str">
        <f t="shared" si="10"/>
        <v/>
      </c>
      <c r="BH10" s="19" t="str">
        <f t="shared" si="11"/>
        <v/>
      </c>
      <c r="BI10" s="105" t="str">
        <f t="shared" si="12"/>
        <v/>
      </c>
      <c r="BJ10" s="22" t="str">
        <f t="shared" si="13"/>
        <v/>
      </c>
      <c r="BK10" s="20" t="str">
        <f t="shared" si="14"/>
        <v/>
      </c>
      <c r="BL10" s="20" t="str">
        <f t="shared" si="15"/>
        <v/>
      </c>
      <c r="BM10" s="19" t="str">
        <f t="shared" si="16"/>
        <v/>
      </c>
      <c r="BN10" s="105" t="str">
        <f t="shared" si="17"/>
        <v/>
      </c>
      <c r="BO10" s="22" t="str">
        <f t="shared" si="18"/>
        <v/>
      </c>
      <c r="BP10" s="140" t="str">
        <f t="shared" si="19"/>
        <v/>
      </c>
      <c r="BQ10" s="137" t="str">
        <f t="shared" si="20"/>
        <v/>
      </c>
      <c r="BR10" s="20" t="str">
        <f t="shared" si="21"/>
        <v/>
      </c>
      <c r="BS10" s="19" t="str">
        <f t="shared" si="22"/>
        <v/>
      </c>
      <c r="BT10" s="105" t="str">
        <f t="shared" si="23"/>
        <v/>
      </c>
      <c r="BU10" s="47" t="str">
        <f t="shared" si="24"/>
        <v/>
      </c>
      <c r="BV10" s="148"/>
      <c r="BW10" s="150"/>
      <c r="BX10" s="155" t="str">
        <f>HYPERLINK("https://www.cashbackforex.com/en-us/products.aspx?aid=12124","Rebate Rate / Lot")</f>
        <v>Rebate Rate / Lot</v>
      </c>
      <c r="BY10" s="153">
        <v>0</v>
      </c>
      <c r="BZ10" s="154">
        <v>0</v>
      </c>
      <c r="CB10" s="116">
        <f>ROUND(((($CB$35-$CB$3)/32)*COUNT($CB$3:CB9))+$CB$3,0)</f>
        <v>0</v>
      </c>
      <c r="CC10" s="1">
        <v>0</v>
      </c>
      <c r="CD10" s="116">
        <f>ROUND(((($CD$36-$CD$3)/33)*COUNT($CD$3:CD9))+$CD$3,0)</f>
        <v>0</v>
      </c>
      <c r="CE10" s="1">
        <v>0</v>
      </c>
      <c r="CF10" s="118">
        <f>ROUND(((($CF$36-$CF$3)/33)*COUNT($CF$3:CF9))+$CF$3,3)</f>
        <v>0</v>
      </c>
      <c r="CG10" s="1">
        <v>0</v>
      </c>
      <c r="CH10" s="64">
        <v>8</v>
      </c>
      <c r="CI10" s="85">
        <v>0</v>
      </c>
    </row>
    <row r="11" spans="1:87">
      <c r="A11" s="57"/>
      <c r="B11" s="57"/>
      <c r="C11" s="124"/>
      <c r="D11" s="130"/>
      <c r="E11" s="61"/>
      <c r="F11" s="62"/>
      <c r="G11" s="61"/>
      <c r="H11" s="17"/>
      <c r="I11" s="18"/>
      <c r="J11" s="18"/>
      <c r="K11" s="60"/>
      <c r="L11" s="57"/>
      <c r="M11" s="67"/>
      <c r="N11" s="16"/>
      <c r="O11" s="128"/>
      <c r="P11" s="130"/>
      <c r="Q11" s="16"/>
      <c r="R11" s="17"/>
      <c r="S11" s="16"/>
      <c r="T11" s="18"/>
      <c r="U11" s="18"/>
      <c r="V11" s="18"/>
      <c r="W11" s="128"/>
      <c r="X11" s="130"/>
      <c r="Y11" s="18"/>
      <c r="Z11" s="16"/>
      <c r="AA11" s="102"/>
      <c r="AB11" s="17"/>
      <c r="AC11" s="13"/>
      <c r="AD11" s="24" t="str">
        <f t="shared" si="0"/>
        <v/>
      </c>
      <c r="AE11" s="22" t="str">
        <f t="shared" si="1"/>
        <v/>
      </c>
      <c r="AF11" s="6" t="str">
        <f t="shared" si="2"/>
        <v/>
      </c>
      <c r="AG11" s="105" t="str">
        <f t="shared" si="3"/>
        <v/>
      </c>
      <c r="AH11" s="23" t="str">
        <f t="shared" si="4"/>
        <v/>
      </c>
      <c r="AI11" s="6" t="str">
        <f t="shared" si="5"/>
        <v/>
      </c>
      <c r="AJ11" s="105" t="str">
        <f t="shared" si="25"/>
        <v/>
      </c>
      <c r="AK11" s="122" t="str">
        <f>IF(AB11="","",MAX($AH$3:AH11)-AH11)</f>
        <v/>
      </c>
      <c r="AL11" s="33" t="str">
        <f ca="1">IF(AB11="","",IF(COUNT($AB$3:AB11)&lt;$BY$2,"",(COUNTIF(OFFSET(AD11,0,0,$BY$2*-1,1),"&gt;0")/$BY$2)))</f>
        <v/>
      </c>
      <c r="AM11" s="19" t="str">
        <f>IF(AB11="","",IF(COUNT($AB$3:AB11)&lt;$BY$2,"",((AX11/(1+AX11))*AN11)-((1-(AX11/(1+AX11)))*AN11)))</f>
        <v/>
      </c>
      <c r="AN11" s="6" t="str">
        <f ca="1">IF(AB11="","",IF(COUNT($AB$3:AB11)&lt;$BY$2,"",(ABS(SUMIF(OFFSET(AF11,0,0,$BY$2*-1,1),"&lt;0"))+SUMIF(OFFSET(AF11,0,0,$BY$2*-1,1),"&gt;0"))/$BY$2))</f>
        <v/>
      </c>
      <c r="AO11" s="6" t="str">
        <f ca="1">IF(AB11="","",IF(COUNT($AB$3:AB11)&lt;$BY$2,"",(AVERAGEIF(OFFSET(AF11,0,0,$BY$2*-1,1),"&gt;0"))))</f>
        <v/>
      </c>
      <c r="AP11" s="6" t="str">
        <f ca="1">IF(AB11="","",IF(COUNT($AB$3:AB11)&lt;$BY$2,"",(ABS(AVERAGEIF(OFFSET(AF11,0,0,$BY$2*-1,1),"&lt;0")))))</f>
        <v/>
      </c>
      <c r="AQ11" s="6" t="str">
        <f ca="1">IF(AB11="","",IF(COUNT($AB$3:AB11)&lt;$BY$2,"",MAX(OFFSET(AF11,0,0,$BY$2*-1,1))))</f>
        <v/>
      </c>
      <c r="AR11" s="6" t="str">
        <f ca="1">IF(AB11="","",IF(COUNT($AB$3:AB11)&lt;$BY$2,"",MIN(OFFSET(AF11,0,0,$BY$2*-1,1))))</f>
        <v/>
      </c>
      <c r="AS11" s="22" t="str">
        <f ca="1">IF(AB11="","",IF(COUNT($AB$3:AB11)&lt;$BY$2,"",(AVERAGEIF(OFFSET(AD11,0,0,$BY$2*-1,1),"&gt;0",OFFSET(AE11,0,0,$BY$2*-1,1)))))</f>
        <v/>
      </c>
      <c r="AT11" s="22" t="str">
        <f ca="1">IF(AB11="","",IF(COUNT($AB$3:AB11)&lt;$BY$2,"",(AVERAGEIF(OFFSET(AD11,0,0,$BY$2*-1,1),"&lt;0",OFFSET(AE11,0,0,$BY$2*-1,1)))))</f>
        <v/>
      </c>
      <c r="AU11" s="22" t="str">
        <f ca="1">IF(AB11="","",IF(COUNT($AB$3:AB11)&lt;$BY$2,"",MAX(OFFSET(AE11,0,0,$BY$2*-1,1))))</f>
        <v/>
      </c>
      <c r="AV11" s="22" t="str">
        <f ca="1">IF(AB11="","",IF(COUNT($AB$3:AB11)&lt;$BY$2,"",MIN(OFFSET(AE11,0,0,$BY$2*-1,1))))</f>
        <v/>
      </c>
      <c r="AW11" s="26" t="str">
        <f ca="1">IF(AB11="","",IF(COUNT($AB$3:AB11)&lt;$BY$2,"",(AVERAGE(OFFSET(AE11,0,0,$BY$2*-1,1)))))</f>
        <v/>
      </c>
      <c r="AX11" s="19" t="str">
        <f ca="1">IF(AB11="","",IF(COUNT($AB$3:AB11)&lt;$BY$2,"",(SUMIF(OFFSET(AD11,0,0,$BY$2*-1,1),"&gt;0")/ABS(SUMIF(OFFSET(AD11,0,0,$BY$2*-1,1),"&lt;0")))))</f>
        <v/>
      </c>
      <c r="AY11" s="6" t="str">
        <f ca="1">IF(AB11="","",IF(COUNT($AB$3:AB11)&lt;$BY$2,"",(AVERAGEIF(OFFSET(AD11,0,0,$BY$2*-1,1),"&gt;0",OFFSET(BC11,0,0,$BY$2*-1,1)) /60)))</f>
        <v/>
      </c>
      <c r="AZ11" s="7" t="str">
        <f ca="1">IF(AB11="","",IF(COUNT($AB$3:AB11)&lt;$BY$2,"",(AVERAGEIF(OFFSET(AD11,0,0,$BY$2*-1,1),"&lt;0",OFFSET(BC11,0,0,$BY$2*-1,1)) /60)))</f>
        <v/>
      </c>
      <c r="BA11" s="6" t="str">
        <f ca="1">IF(AB11="","",IF(COUNT($AB$3:AB11)&lt;$BY$2,"",(AVERAGE(OFFSET(BC11,0,0,$BY$2*-1,1))/60)))</f>
        <v/>
      </c>
      <c r="BB11" s="45" t="str">
        <f ca="1">IF(AB11="","",IF(COUNT($AB$3:AB11)&lt;$BY$2,"",(MEDIAN(OFFSET(BC11,0,0,$BY$2*-1,1))/60)))</f>
        <v/>
      </c>
      <c r="BC11" s="20" t="str">
        <f t="shared" si="6"/>
        <v/>
      </c>
      <c r="BD11" s="20" t="str">
        <f t="shared" si="7"/>
        <v/>
      </c>
      <c r="BE11" s="45" t="str">
        <f t="shared" si="8"/>
        <v/>
      </c>
      <c r="BF11" s="20" t="str">
        <f t="shared" si="9"/>
        <v/>
      </c>
      <c r="BG11" s="20" t="str">
        <f t="shared" si="10"/>
        <v/>
      </c>
      <c r="BH11" s="19" t="str">
        <f t="shared" si="11"/>
        <v/>
      </c>
      <c r="BI11" s="105" t="str">
        <f t="shared" si="12"/>
        <v/>
      </c>
      <c r="BJ11" s="22" t="str">
        <f t="shared" si="13"/>
        <v/>
      </c>
      <c r="BK11" s="20" t="str">
        <f t="shared" si="14"/>
        <v/>
      </c>
      <c r="BL11" s="20" t="str">
        <f t="shared" si="15"/>
        <v/>
      </c>
      <c r="BM11" s="19" t="str">
        <f t="shared" si="16"/>
        <v/>
      </c>
      <c r="BN11" s="105" t="str">
        <f t="shared" si="17"/>
        <v/>
      </c>
      <c r="BO11" s="22" t="str">
        <f t="shared" si="18"/>
        <v/>
      </c>
      <c r="BP11" s="140" t="str">
        <f t="shared" si="19"/>
        <v/>
      </c>
      <c r="BQ11" s="137" t="str">
        <f t="shared" si="20"/>
        <v/>
      </c>
      <c r="BR11" s="20" t="str">
        <f t="shared" si="21"/>
        <v/>
      </c>
      <c r="BS11" s="19" t="str">
        <f t="shared" si="22"/>
        <v/>
      </c>
      <c r="BT11" s="105" t="str">
        <f t="shared" si="23"/>
        <v/>
      </c>
      <c r="BU11" s="47" t="str">
        <f t="shared" si="24"/>
        <v/>
      </c>
      <c r="BV11" s="148"/>
      <c r="BW11" s="150"/>
      <c r="BX11" s="49" t="s">
        <v>83</v>
      </c>
      <c r="BY11" s="167" t="e">
        <f>AVERAGE(BR:BR)</f>
        <v>#DIV/0!</v>
      </c>
      <c r="BZ11" s="168"/>
      <c r="CB11" s="116">
        <f>ROUND(((($CB$35-$CB$3)/32)*COUNT($CB$3:CB10))+$CB$3,0)</f>
        <v>0</v>
      </c>
      <c r="CC11" s="1">
        <v>0</v>
      </c>
      <c r="CD11" s="116">
        <f>ROUND(((($CD$36-$CD$3)/33)*COUNT($CD$3:CD10))+$CD$3,0)</f>
        <v>0</v>
      </c>
      <c r="CE11" s="1">
        <v>0</v>
      </c>
      <c r="CF11" s="118">
        <f>ROUND(((($CF$36-$CF$3)/33)*COUNT($CF$3:CF10))+$CF$3,3)</f>
        <v>0</v>
      </c>
      <c r="CG11" s="1">
        <v>0</v>
      </c>
      <c r="CH11" s="64">
        <v>9</v>
      </c>
      <c r="CI11" s="85">
        <v>0</v>
      </c>
    </row>
    <row r="12" spans="1:87">
      <c r="M12" s="67"/>
      <c r="N12" s="16"/>
      <c r="O12" s="128"/>
      <c r="P12" s="130"/>
      <c r="Q12" s="16"/>
      <c r="R12" s="17"/>
      <c r="S12" s="16"/>
      <c r="T12" s="18"/>
      <c r="U12" s="18"/>
      <c r="V12" s="18"/>
      <c r="W12" s="128"/>
      <c r="X12" s="130"/>
      <c r="Y12" s="18"/>
      <c r="Z12" s="16"/>
      <c r="AA12" s="102"/>
      <c r="AB12" s="17"/>
      <c r="AC12" s="13"/>
      <c r="AD12" s="24" t="str">
        <f t="shared" si="0"/>
        <v/>
      </c>
      <c r="AE12" s="22" t="str">
        <f t="shared" si="1"/>
        <v/>
      </c>
      <c r="AF12" s="6" t="str">
        <f t="shared" si="2"/>
        <v/>
      </c>
      <c r="AG12" s="105" t="str">
        <f t="shared" si="3"/>
        <v/>
      </c>
      <c r="AH12" s="23" t="str">
        <f t="shared" si="4"/>
        <v/>
      </c>
      <c r="AI12" s="6" t="str">
        <f t="shared" si="5"/>
        <v/>
      </c>
      <c r="AJ12" s="105" t="str">
        <f t="shared" si="25"/>
        <v/>
      </c>
      <c r="AK12" s="122" t="str">
        <f>IF(AB12="","",MAX($AH$3:AH12)-AH12)</f>
        <v/>
      </c>
      <c r="AL12" s="33" t="str">
        <f ca="1">IF(AB12="","",IF(COUNT($AB$3:AB12)&lt;$BY$2,"",(COUNTIF(OFFSET(AD12,0,0,$BY$2*-1,1),"&gt;0")/$BY$2)))</f>
        <v/>
      </c>
      <c r="AM12" s="19" t="str">
        <f>IF(AB12="","",IF(COUNT($AB$3:AB12)&lt;$BY$2,"",((AX12/(1+AX12))*AN12)-((1-(AX12/(1+AX12)))*AN12)))</f>
        <v/>
      </c>
      <c r="AN12" s="6" t="str">
        <f ca="1">IF(AB12="","",IF(COUNT($AB$3:AB12)&lt;$BY$2,"",(ABS(SUMIF(OFFSET(AF12,0,0,$BY$2*-1,1),"&lt;0"))+SUMIF(OFFSET(AF12,0,0,$BY$2*-1,1),"&gt;0"))/$BY$2))</f>
        <v/>
      </c>
      <c r="AO12" s="6" t="str">
        <f ca="1">IF(AB12="","",IF(COUNT($AB$3:AB12)&lt;$BY$2,"",(AVERAGEIF(OFFSET(AF12,0,0,$BY$2*-1,1),"&gt;0"))))</f>
        <v/>
      </c>
      <c r="AP12" s="6" t="str">
        <f ca="1">IF(AB12="","",IF(COUNT($AB$3:AB12)&lt;$BY$2,"",(ABS(AVERAGEIF(OFFSET(AF12,0,0,$BY$2*-1,1),"&lt;0")))))</f>
        <v/>
      </c>
      <c r="AQ12" s="6" t="str">
        <f ca="1">IF(AB12="","",IF(COUNT($AB$3:AB12)&lt;$BY$2,"",MAX(OFFSET(AF12,0,0,$BY$2*-1,1))))</f>
        <v/>
      </c>
      <c r="AR12" s="6" t="str">
        <f ca="1">IF(AB12="","",IF(COUNT($AB$3:AB12)&lt;$BY$2,"",MIN(OFFSET(AF12,0,0,$BY$2*-1,1))))</f>
        <v/>
      </c>
      <c r="AS12" s="22" t="str">
        <f ca="1">IF(AB12="","",IF(COUNT($AB$3:AB12)&lt;$BY$2,"",(AVERAGEIF(OFFSET(AD12,0,0,$BY$2*-1,1),"&gt;0",OFFSET(AE12,0,0,$BY$2*-1,1)))))</f>
        <v/>
      </c>
      <c r="AT12" s="22" t="str">
        <f ca="1">IF(AB12="","",IF(COUNT($AB$3:AB12)&lt;$BY$2,"",(AVERAGEIF(OFFSET(AD12,0,0,$BY$2*-1,1),"&lt;0",OFFSET(AE12,0,0,$BY$2*-1,1)))))</f>
        <v/>
      </c>
      <c r="AU12" s="22" t="str">
        <f ca="1">IF(AB12="","",IF(COUNT($AB$3:AB12)&lt;$BY$2,"",MAX(OFFSET(AE12,0,0,$BY$2*-1,1))))</f>
        <v/>
      </c>
      <c r="AV12" s="22" t="str">
        <f ca="1">IF(AB12="","",IF(COUNT($AB$3:AB12)&lt;$BY$2,"",MIN(OFFSET(AE12,0,0,$BY$2*-1,1))))</f>
        <v/>
      </c>
      <c r="AW12" s="26" t="str">
        <f ca="1">IF(AB12="","",IF(COUNT($AB$3:AB12)&lt;$BY$2,"",(AVERAGE(OFFSET(AE12,0,0,$BY$2*-1,1)))))</f>
        <v/>
      </c>
      <c r="AX12" s="19" t="str">
        <f ca="1">IF(AB12="","",IF(COUNT($AB$3:AB12)&lt;$BY$2,"",(SUMIF(OFFSET(AD12,0,0,$BY$2*-1,1),"&gt;0")/ABS(SUMIF(OFFSET(AD12,0,0,$BY$2*-1,1),"&lt;0")))))</f>
        <v/>
      </c>
      <c r="AY12" s="6" t="str">
        <f ca="1">IF(AB12="","",IF(COUNT($AB$3:AB12)&lt;$BY$2,"",(AVERAGEIF(OFFSET(AD12,0,0,$BY$2*-1,1),"&gt;0",OFFSET(BC12,0,0,$BY$2*-1,1)) /60)))</f>
        <v/>
      </c>
      <c r="AZ12" s="7" t="str">
        <f ca="1">IF(AB12="","",IF(COUNT($AB$3:AB12)&lt;$BY$2,"",(AVERAGEIF(OFFSET(AD12,0,0,$BY$2*-1,1),"&lt;0",OFFSET(BC12,0,0,$BY$2*-1,1)) /60)))</f>
        <v/>
      </c>
      <c r="BA12" s="6" t="str">
        <f ca="1">IF(AB12="","",IF(COUNT($AB$3:AB12)&lt;$BY$2,"",(AVERAGE(OFFSET(BC12,0,0,$BY$2*-1,1))/60)))</f>
        <v/>
      </c>
      <c r="BB12" s="45" t="str">
        <f ca="1">IF(AB12="","",IF(COUNT($AB$3:AB12)&lt;$BY$2,"",(MEDIAN(OFFSET(BC12,0,0,$BY$2*-1,1))/60)))</f>
        <v/>
      </c>
      <c r="BC12" s="20" t="str">
        <f t="shared" si="6"/>
        <v/>
      </c>
      <c r="BD12" s="20" t="str">
        <f t="shared" si="7"/>
        <v/>
      </c>
      <c r="BE12" s="45" t="str">
        <f t="shared" si="8"/>
        <v/>
      </c>
      <c r="BF12" s="20" t="str">
        <f t="shared" si="9"/>
        <v/>
      </c>
      <c r="BG12" s="20" t="str">
        <f t="shared" si="10"/>
        <v/>
      </c>
      <c r="BH12" s="19" t="str">
        <f t="shared" si="11"/>
        <v/>
      </c>
      <c r="BI12" s="105" t="str">
        <f t="shared" si="12"/>
        <v/>
      </c>
      <c r="BJ12" s="22" t="str">
        <f t="shared" si="13"/>
        <v/>
      </c>
      <c r="BK12" s="20" t="str">
        <f t="shared" si="14"/>
        <v/>
      </c>
      <c r="BL12" s="20" t="str">
        <f t="shared" si="15"/>
        <v/>
      </c>
      <c r="BM12" s="19" t="str">
        <f t="shared" si="16"/>
        <v/>
      </c>
      <c r="BN12" s="105" t="str">
        <f t="shared" si="17"/>
        <v/>
      </c>
      <c r="BO12" s="22" t="str">
        <f t="shared" si="18"/>
        <v/>
      </c>
      <c r="BP12" s="140" t="str">
        <f t="shared" si="19"/>
        <v/>
      </c>
      <c r="BQ12" s="137" t="str">
        <f t="shared" si="20"/>
        <v/>
      </c>
      <c r="BR12" s="20" t="str">
        <f t="shared" si="21"/>
        <v/>
      </c>
      <c r="BS12" s="19" t="str">
        <f t="shared" si="22"/>
        <v/>
      </c>
      <c r="BT12" s="105" t="str">
        <f t="shared" si="23"/>
        <v/>
      </c>
      <c r="BU12" s="47" t="str">
        <f t="shared" si="24"/>
        <v/>
      </c>
      <c r="BV12" s="148"/>
      <c r="BW12" s="150"/>
      <c r="BX12" s="48" t="s">
        <v>87</v>
      </c>
      <c r="BY12" s="170" t="e">
        <f>AVERAGE(BT:BT)</f>
        <v>#DIV/0!</v>
      </c>
      <c r="BZ12" s="165"/>
      <c r="CB12" s="116">
        <f>ROUND(((($CB$35-$CB$3)/32)*COUNT($CB$3:CB11))+$CB$3,0)</f>
        <v>0</v>
      </c>
      <c r="CC12" s="1">
        <v>0</v>
      </c>
      <c r="CD12" s="116">
        <f>ROUND(((($CD$36-$CD$3)/33)*COUNT($CD$3:CD11))+$CD$3,0)</f>
        <v>0</v>
      </c>
      <c r="CE12" s="1">
        <v>0</v>
      </c>
      <c r="CF12" s="118">
        <f>ROUND(((($CF$36-$CF$3)/33)*COUNT($CF$3:CF11))+$CF$3,3)</f>
        <v>0</v>
      </c>
      <c r="CG12" s="1">
        <v>0</v>
      </c>
      <c r="CH12" s="64">
        <v>10</v>
      </c>
      <c r="CI12" s="85">
        <v>0</v>
      </c>
    </row>
    <row r="13" spans="1:87" ht="15" customHeight="1">
      <c r="M13" s="67"/>
      <c r="N13" s="16"/>
      <c r="O13" s="128"/>
      <c r="P13" s="130"/>
      <c r="Q13" s="16"/>
      <c r="R13" s="17"/>
      <c r="S13" s="16"/>
      <c r="T13" s="18"/>
      <c r="U13" s="18"/>
      <c r="V13" s="18"/>
      <c r="W13" s="128"/>
      <c r="X13" s="130"/>
      <c r="Y13" s="18"/>
      <c r="Z13" s="16"/>
      <c r="AA13" s="102"/>
      <c r="AB13" s="17"/>
      <c r="AC13" s="13"/>
      <c r="AD13" s="24" t="str">
        <f t="shared" si="0"/>
        <v/>
      </c>
      <c r="AE13" s="22" t="str">
        <f t="shared" si="1"/>
        <v/>
      </c>
      <c r="AF13" s="6" t="str">
        <f t="shared" si="2"/>
        <v/>
      </c>
      <c r="AG13" s="105" t="str">
        <f t="shared" si="3"/>
        <v/>
      </c>
      <c r="AH13" s="23" t="str">
        <f t="shared" si="4"/>
        <v/>
      </c>
      <c r="AI13" s="6" t="str">
        <f t="shared" si="5"/>
        <v/>
      </c>
      <c r="AJ13" s="105" t="str">
        <f t="shared" si="25"/>
        <v/>
      </c>
      <c r="AK13" s="122" t="str">
        <f>IF(AB13="","",MAX($AH$3:AH13)-AH13)</f>
        <v/>
      </c>
      <c r="AL13" s="33" t="str">
        <f ca="1">IF(AB13="","",IF(COUNT($AB$3:AB13)&lt;$BY$2,"",(COUNTIF(OFFSET(AD13,0,0,$BY$2*-1,1),"&gt;0")/$BY$2)))</f>
        <v/>
      </c>
      <c r="AM13" s="19" t="str">
        <f>IF(AB13="","",IF(COUNT($AB$3:AB13)&lt;$BY$2,"",((AX13/(1+AX13))*AN13)-((1-(AX13/(1+AX13)))*AN13)))</f>
        <v/>
      </c>
      <c r="AN13" s="6" t="str">
        <f ca="1">IF(AB13="","",IF(COUNT($AB$3:AB13)&lt;$BY$2,"",(ABS(SUMIF(OFFSET(AF13,0,0,$BY$2*-1,1),"&lt;0"))+SUMIF(OFFSET(AF13,0,0,$BY$2*-1,1),"&gt;0"))/$BY$2))</f>
        <v/>
      </c>
      <c r="AO13" s="6" t="str">
        <f ca="1">IF(AB13="","",IF(COUNT($AB$3:AB13)&lt;$BY$2,"",(AVERAGEIF(OFFSET(AF13,0,0,$BY$2*-1,1),"&gt;0"))))</f>
        <v/>
      </c>
      <c r="AP13" s="6" t="str">
        <f ca="1">IF(AB13="","",IF(COUNT($AB$3:AB13)&lt;$BY$2,"",(ABS(AVERAGEIF(OFFSET(AF13,0,0,$BY$2*-1,1),"&lt;0")))))</f>
        <v/>
      </c>
      <c r="AQ13" s="6" t="str">
        <f ca="1">IF(AB13="","",IF(COUNT($AB$3:AB13)&lt;$BY$2,"",MAX(OFFSET(AF13,0,0,$BY$2*-1,1))))</f>
        <v/>
      </c>
      <c r="AR13" s="6" t="str">
        <f ca="1">IF(AB13="","",IF(COUNT($AB$3:AB13)&lt;$BY$2,"",MIN(OFFSET(AF13,0,0,$BY$2*-1,1))))</f>
        <v/>
      </c>
      <c r="AS13" s="22" t="str">
        <f ca="1">IF(AB13="","",IF(COUNT($AB$3:AB13)&lt;$BY$2,"",(AVERAGEIF(OFFSET(AD13,0,0,$BY$2*-1,1),"&gt;0",OFFSET(AE13,0,0,$BY$2*-1,1)))))</f>
        <v/>
      </c>
      <c r="AT13" s="22" t="str">
        <f ca="1">IF(AB13="","",IF(COUNT($AB$3:AB13)&lt;$BY$2,"",(AVERAGEIF(OFFSET(AD13,0,0,$BY$2*-1,1),"&lt;0",OFFSET(AE13,0,0,$BY$2*-1,1)))))</f>
        <v/>
      </c>
      <c r="AU13" s="22" t="str">
        <f ca="1">IF(AB13="","",IF(COUNT($AB$3:AB13)&lt;$BY$2,"",MAX(OFFSET(AE13,0,0,$BY$2*-1,1))))</f>
        <v/>
      </c>
      <c r="AV13" s="22" t="str">
        <f ca="1">IF(AB13="","",IF(COUNT($AB$3:AB13)&lt;$BY$2,"",MIN(OFFSET(AE13,0,0,$BY$2*-1,1))))</f>
        <v/>
      </c>
      <c r="AW13" s="26" t="str">
        <f ca="1">IF(AB13="","",IF(COUNT($AB$3:AB13)&lt;$BY$2,"",(AVERAGE(OFFSET(AE13,0,0,$BY$2*-1,1)))))</f>
        <v/>
      </c>
      <c r="AX13" s="19" t="str">
        <f ca="1">IF(AB13="","",IF(COUNT($AB$3:AB13)&lt;$BY$2,"",(SUMIF(OFFSET(AD13,0,0,$BY$2*-1,1),"&gt;0")/ABS(SUMIF(OFFSET(AD13,0,0,$BY$2*-1,1),"&lt;0")))))</f>
        <v/>
      </c>
      <c r="AY13" s="6" t="str">
        <f ca="1">IF(AB13="","",IF(COUNT($AB$3:AB13)&lt;$BY$2,"",(AVERAGEIF(OFFSET(AD13,0,0,$BY$2*-1,1),"&gt;0",OFFSET(BC13,0,0,$BY$2*-1,1)) /60)))</f>
        <v/>
      </c>
      <c r="AZ13" s="7" t="str">
        <f ca="1">IF(AB13="","",IF(COUNT($AB$3:AB13)&lt;$BY$2,"",(AVERAGEIF(OFFSET(AD13,0,0,$BY$2*-1,1),"&lt;0",OFFSET(BC13,0,0,$BY$2*-1,1)) /60)))</f>
        <v/>
      </c>
      <c r="BA13" s="6" t="str">
        <f ca="1">IF(AB13="","",IF(COUNT($AB$3:AB13)&lt;$BY$2,"",(AVERAGE(OFFSET(BC13,0,0,$BY$2*-1,1))/60)))</f>
        <v/>
      </c>
      <c r="BB13" s="45" t="str">
        <f ca="1">IF(AB13="","",IF(COUNT($AB$3:AB13)&lt;$BY$2,"",(MEDIAN(OFFSET(BC13,0,0,$BY$2*-1,1))/60)))</f>
        <v/>
      </c>
      <c r="BC13" s="20" t="str">
        <f t="shared" si="6"/>
        <v/>
      </c>
      <c r="BD13" s="20" t="str">
        <f t="shared" si="7"/>
        <v/>
      </c>
      <c r="BE13" s="45" t="str">
        <f t="shared" si="8"/>
        <v/>
      </c>
      <c r="BF13" s="20" t="str">
        <f t="shared" si="9"/>
        <v/>
      </c>
      <c r="BG13" s="20" t="str">
        <f t="shared" si="10"/>
        <v/>
      </c>
      <c r="BH13" s="19" t="str">
        <f t="shared" si="11"/>
        <v/>
      </c>
      <c r="BI13" s="105" t="str">
        <f t="shared" si="12"/>
        <v/>
      </c>
      <c r="BJ13" s="22" t="str">
        <f t="shared" si="13"/>
        <v/>
      </c>
      <c r="BK13" s="20" t="str">
        <f t="shared" si="14"/>
        <v/>
      </c>
      <c r="BL13" s="20" t="str">
        <f t="shared" si="15"/>
        <v/>
      </c>
      <c r="BM13" s="19" t="str">
        <f t="shared" si="16"/>
        <v/>
      </c>
      <c r="BN13" s="105" t="str">
        <f t="shared" si="17"/>
        <v/>
      </c>
      <c r="BO13" s="22" t="str">
        <f t="shared" si="18"/>
        <v/>
      </c>
      <c r="BP13" s="140" t="str">
        <f t="shared" si="19"/>
        <v/>
      </c>
      <c r="BQ13" s="137" t="str">
        <f t="shared" si="20"/>
        <v/>
      </c>
      <c r="BR13" s="20" t="str">
        <f t="shared" si="21"/>
        <v/>
      </c>
      <c r="BS13" s="19" t="str">
        <f t="shared" si="22"/>
        <v/>
      </c>
      <c r="BT13" s="105" t="str">
        <f t="shared" si="23"/>
        <v/>
      </c>
      <c r="BU13" s="47" t="str">
        <f t="shared" si="24"/>
        <v/>
      </c>
      <c r="BV13" s="148"/>
      <c r="BW13" s="150"/>
      <c r="BX13" s="48" t="s">
        <v>86</v>
      </c>
      <c r="BY13" s="166" t="e">
        <f>AVERAGE(BU:BU)</f>
        <v>#DIV/0!</v>
      </c>
      <c r="BZ13" s="163"/>
      <c r="CB13" s="116">
        <f>ROUND(((($CB$35-$CB$3)/32)*COUNT($CB$3:CB12))+$CB$3,0)</f>
        <v>0</v>
      </c>
      <c r="CC13" s="1">
        <v>0</v>
      </c>
      <c r="CD13" s="116">
        <f>ROUND(((($CD$36-$CD$3)/33)*COUNT($CD$3:CD12))+$CD$3,0)</f>
        <v>0</v>
      </c>
      <c r="CE13" s="1">
        <v>0</v>
      </c>
      <c r="CF13" s="118">
        <f>ROUND(((($CF$36-$CF$3)/33)*COUNT($CF$3:CF12))+$CF$3,3)</f>
        <v>0</v>
      </c>
      <c r="CG13" s="1">
        <v>0</v>
      </c>
      <c r="CH13" s="64">
        <v>11</v>
      </c>
      <c r="CI13" s="85">
        <v>0</v>
      </c>
    </row>
    <row r="14" spans="1:87">
      <c r="M14" s="67"/>
      <c r="N14" s="16"/>
      <c r="O14" s="128"/>
      <c r="P14" s="130"/>
      <c r="Q14" s="16"/>
      <c r="R14" s="17"/>
      <c r="S14" s="16"/>
      <c r="T14" s="18"/>
      <c r="U14" s="18"/>
      <c r="V14" s="18"/>
      <c r="W14" s="128"/>
      <c r="X14" s="130"/>
      <c r="Y14" s="18"/>
      <c r="Z14" s="16"/>
      <c r="AA14" s="99"/>
      <c r="AB14" s="17"/>
      <c r="AC14" s="99"/>
      <c r="AD14" s="24" t="str">
        <f t="shared" si="0"/>
        <v/>
      </c>
      <c r="AE14" s="22" t="str">
        <f t="shared" si="1"/>
        <v/>
      </c>
      <c r="AF14" s="6" t="str">
        <f t="shared" si="2"/>
        <v/>
      </c>
      <c r="AG14" s="105" t="str">
        <f t="shared" si="3"/>
        <v/>
      </c>
      <c r="AH14" s="23" t="str">
        <f t="shared" si="4"/>
        <v/>
      </c>
      <c r="AI14" s="6" t="str">
        <f t="shared" si="5"/>
        <v/>
      </c>
      <c r="AJ14" s="105" t="str">
        <f t="shared" si="25"/>
        <v/>
      </c>
      <c r="AK14" s="122" t="str">
        <f>IF(AB14="","",MAX($AH$3:AH14)-AH14)</f>
        <v/>
      </c>
      <c r="AL14" s="33" t="str">
        <f ca="1">IF(AB14="","",IF(COUNT($AB$3:AB14)&lt;$BY$2,"",(COUNTIF(OFFSET(AD14,0,0,$BY$2*-1,1),"&gt;0")/$BY$2)))</f>
        <v/>
      </c>
      <c r="AM14" s="19" t="str">
        <f>IF(AB14="","",IF(COUNT($AB$3:AB14)&lt;$BY$2,"",((AX14/(1+AX14))*AN14)-((1-(AX14/(1+AX14)))*AN14)))</f>
        <v/>
      </c>
      <c r="AN14" s="6" t="str">
        <f ca="1">IF(AB14="","",IF(COUNT($AB$3:AB14)&lt;$BY$2,"",(ABS(SUMIF(OFFSET(AF14,0,0,$BY$2*-1,1),"&lt;0"))+SUMIF(OFFSET(AF14,0,0,$BY$2*-1,1),"&gt;0"))/$BY$2))</f>
        <v/>
      </c>
      <c r="AO14" s="6" t="str">
        <f ca="1">IF(AB14="","",IF(COUNT($AB$3:AB14)&lt;$BY$2,"",(AVERAGEIF(OFFSET(AF14,0,0,$BY$2*-1,1),"&gt;0"))))</f>
        <v/>
      </c>
      <c r="AP14" s="6" t="str">
        <f ca="1">IF(AB14="","",IF(COUNT($AB$3:AB14)&lt;$BY$2,"",(ABS(AVERAGEIF(OFFSET(AF14,0,0,$BY$2*-1,1),"&lt;0")))))</f>
        <v/>
      </c>
      <c r="AQ14" s="6" t="str">
        <f ca="1">IF(AB14="","",IF(COUNT($AB$3:AB14)&lt;$BY$2,"",MAX(OFFSET(AF14,0,0,$BY$2*-1,1))))</f>
        <v/>
      </c>
      <c r="AR14" s="6" t="str">
        <f ca="1">IF(AB14="","",IF(COUNT($AB$3:AB14)&lt;$BY$2,"",MIN(OFFSET(AF14,0,0,$BY$2*-1,1))))</f>
        <v/>
      </c>
      <c r="AS14" s="22" t="str">
        <f ca="1">IF(AB14="","",IF(COUNT($AB$3:AB14)&lt;$BY$2,"",(AVERAGEIF(OFFSET(AD14,0,0,$BY$2*-1,1),"&gt;0",OFFSET(AE14,0,0,$BY$2*-1,1)))))</f>
        <v/>
      </c>
      <c r="AT14" s="22" t="str">
        <f ca="1">IF(AB14="","",IF(COUNT($AB$3:AB14)&lt;$BY$2,"",(AVERAGEIF(OFFSET(AD14,0,0,$BY$2*-1,1),"&lt;0",OFFSET(AE14,0,0,$BY$2*-1,1)))))</f>
        <v/>
      </c>
      <c r="AU14" s="22" t="str">
        <f ca="1">IF(AB14="","",IF(COUNT($AB$3:AB14)&lt;$BY$2,"",MAX(OFFSET(AE14,0,0,$BY$2*-1,1))))</f>
        <v/>
      </c>
      <c r="AV14" s="22" t="str">
        <f ca="1">IF(AB14="","",IF(COUNT($AB$3:AB14)&lt;$BY$2,"",MIN(OFFSET(AE14,0,0,$BY$2*-1,1))))</f>
        <v/>
      </c>
      <c r="AW14" s="26" t="str">
        <f ca="1">IF(AB14="","",IF(COUNT($AB$3:AB14)&lt;$BY$2,"",(AVERAGE(OFFSET(AE14,0,0,$BY$2*-1,1)))))</f>
        <v/>
      </c>
      <c r="AX14" s="19" t="str">
        <f ca="1">IF(AB14="","",IF(COUNT($AB$3:AB14)&lt;$BY$2,"",(SUMIF(OFFSET(AD14,0,0,$BY$2*-1,1),"&gt;0")/ABS(SUMIF(OFFSET(AD14,0,0,$BY$2*-1,1),"&lt;0")))))</f>
        <v/>
      </c>
      <c r="AY14" s="6" t="str">
        <f ca="1">IF(AB14="","",IF(COUNT($AB$3:AB14)&lt;$BY$2,"",(AVERAGEIF(OFFSET(AD14,0,0,$BY$2*-1,1),"&gt;0",OFFSET(BC14,0,0,$BY$2*-1,1)) /60)))</f>
        <v/>
      </c>
      <c r="AZ14" s="7" t="str">
        <f ca="1">IF(AB14="","",IF(COUNT($AB$3:AB14)&lt;$BY$2,"",(AVERAGEIF(OFFSET(AD14,0,0,$BY$2*-1,1),"&lt;0",OFFSET(BC14,0,0,$BY$2*-1,1)) /60)))</f>
        <v/>
      </c>
      <c r="BA14" s="6" t="str">
        <f ca="1">IF(AB14="","",IF(COUNT($AB$3:AB14)&lt;$BY$2,"",(AVERAGE(OFFSET(BC14,0,0,$BY$2*-1,1))/60)))</f>
        <v/>
      </c>
      <c r="BB14" s="45" t="str">
        <f ca="1">IF(AB14="","",IF(COUNT($AB$3:AB14)&lt;$BY$2,"",(MEDIAN(OFFSET(BC14,0,0,$BY$2*-1,1))/60)))</f>
        <v/>
      </c>
      <c r="BC14" s="20" t="str">
        <f t="shared" si="6"/>
        <v/>
      </c>
      <c r="BD14" s="20" t="str">
        <f t="shared" si="7"/>
        <v/>
      </c>
      <c r="BE14" s="45" t="str">
        <f t="shared" si="8"/>
        <v/>
      </c>
      <c r="BF14" s="20" t="str">
        <f t="shared" si="9"/>
        <v/>
      </c>
      <c r="BG14" s="20" t="str">
        <f t="shared" si="10"/>
        <v/>
      </c>
      <c r="BH14" s="19" t="str">
        <f t="shared" si="11"/>
        <v/>
      </c>
      <c r="BI14" s="105" t="str">
        <f t="shared" si="12"/>
        <v/>
      </c>
      <c r="BJ14" s="22" t="str">
        <f t="shared" si="13"/>
        <v/>
      </c>
      <c r="BK14" s="20" t="str">
        <f t="shared" si="14"/>
        <v/>
      </c>
      <c r="BL14" s="20" t="str">
        <f t="shared" si="15"/>
        <v/>
      </c>
      <c r="BM14" s="19" t="str">
        <f t="shared" si="16"/>
        <v/>
      </c>
      <c r="BN14" s="105" t="str">
        <f t="shared" si="17"/>
        <v/>
      </c>
      <c r="BO14" s="22" t="str">
        <f t="shared" si="18"/>
        <v/>
      </c>
      <c r="BP14" s="140" t="str">
        <f t="shared" si="19"/>
        <v/>
      </c>
      <c r="BQ14" s="137" t="str">
        <f t="shared" si="20"/>
        <v/>
      </c>
      <c r="BR14" s="20" t="str">
        <f t="shared" si="21"/>
        <v/>
      </c>
      <c r="BS14" s="19" t="str">
        <f t="shared" si="22"/>
        <v/>
      </c>
      <c r="BT14" s="105" t="str">
        <f t="shared" si="23"/>
        <v/>
      </c>
      <c r="BU14" s="47" t="str">
        <f t="shared" si="24"/>
        <v/>
      </c>
      <c r="BV14" s="148"/>
      <c r="BW14" s="150"/>
      <c r="BX14" s="48" t="s">
        <v>13</v>
      </c>
      <c r="BY14" s="176">
        <f>MAX(BF:BF)</f>
        <v>0</v>
      </c>
      <c r="BZ14" s="163"/>
      <c r="CB14" s="116">
        <f>ROUND(((($CB$35-$CB$3)/32)*COUNT($CB$3:CB13))+$CB$3,0)</f>
        <v>0</v>
      </c>
      <c r="CC14" s="1">
        <v>0</v>
      </c>
      <c r="CD14" s="116">
        <f>ROUND(((($CD$36-$CD$3)/33)*COUNT($CD$3:CD13))+$CD$3,0)</f>
        <v>0</v>
      </c>
      <c r="CE14" s="1">
        <v>0</v>
      </c>
      <c r="CF14" s="118">
        <f>ROUND(((($CF$36-$CF$3)/33)*COUNT($CF$3:CF13))+$CF$3,3)</f>
        <v>0</v>
      </c>
      <c r="CG14" s="1">
        <v>0</v>
      </c>
      <c r="CH14" s="64">
        <v>12</v>
      </c>
      <c r="CI14" s="85">
        <v>0</v>
      </c>
    </row>
    <row r="15" spans="1:87">
      <c r="F15" s="62"/>
      <c r="M15" s="67"/>
      <c r="N15" s="16"/>
      <c r="O15" s="128"/>
      <c r="P15" s="130"/>
      <c r="Q15" s="16"/>
      <c r="R15" s="17"/>
      <c r="S15" s="16"/>
      <c r="T15" s="18"/>
      <c r="U15" s="18"/>
      <c r="V15" s="18"/>
      <c r="W15" s="128"/>
      <c r="X15" s="130"/>
      <c r="Y15" s="18"/>
      <c r="Z15" s="16"/>
      <c r="AA15" s="99"/>
      <c r="AB15" s="17"/>
      <c r="AC15" s="99"/>
      <c r="AD15" s="24" t="str">
        <f t="shared" si="0"/>
        <v/>
      </c>
      <c r="AE15" s="22" t="str">
        <f t="shared" si="1"/>
        <v/>
      </c>
      <c r="AF15" s="6" t="str">
        <f t="shared" si="2"/>
        <v/>
      </c>
      <c r="AG15" s="105" t="str">
        <f t="shared" si="3"/>
        <v/>
      </c>
      <c r="AH15" s="23" t="str">
        <f t="shared" si="4"/>
        <v/>
      </c>
      <c r="AI15" s="6" t="str">
        <f t="shared" si="5"/>
        <v/>
      </c>
      <c r="AJ15" s="105" t="str">
        <f t="shared" si="25"/>
        <v/>
      </c>
      <c r="AK15" s="122" t="str">
        <f>IF(AB15="","",MAX($AH$3:AH15)-AH15)</f>
        <v/>
      </c>
      <c r="AL15" s="33" t="str">
        <f ca="1">IF(AB15="","",IF(COUNT($AB$3:AB15)&lt;$BY$2,"",(COUNTIF(OFFSET(AD15,0,0,$BY$2*-1,1),"&gt;0")/$BY$2)))</f>
        <v/>
      </c>
      <c r="AM15" s="19" t="str">
        <f>IF(AB15="","",IF(COUNT($AB$3:AB15)&lt;$BY$2,"",((AX15/(1+AX15))*AN15)-((1-(AX15/(1+AX15)))*AN15)))</f>
        <v/>
      </c>
      <c r="AN15" s="6" t="str">
        <f ca="1">IF(AB15="","",IF(COUNT($AB$3:AB15)&lt;$BY$2,"",(ABS(SUMIF(OFFSET(AF15,0,0,$BY$2*-1,1),"&lt;0"))+SUMIF(OFFSET(AF15,0,0,$BY$2*-1,1),"&gt;0"))/$BY$2))</f>
        <v/>
      </c>
      <c r="AO15" s="6" t="str">
        <f ca="1">IF(AB15="","",IF(COUNT($AB$3:AB15)&lt;$BY$2,"",(AVERAGEIF(OFFSET(AF15,0,0,$BY$2*-1,1),"&gt;0"))))</f>
        <v/>
      </c>
      <c r="AP15" s="6" t="str">
        <f ca="1">IF(AB15="","",IF(COUNT($AB$3:AB15)&lt;$BY$2,"",(ABS(AVERAGEIF(OFFSET(AF15,0,0,$BY$2*-1,1),"&lt;0")))))</f>
        <v/>
      </c>
      <c r="AQ15" s="6" t="str">
        <f ca="1">IF(AB15="","",IF(COUNT($AB$3:AB15)&lt;$BY$2,"",MAX(OFFSET(AF15,0,0,$BY$2*-1,1))))</f>
        <v/>
      </c>
      <c r="AR15" s="6" t="str">
        <f ca="1">IF(AB15="","",IF(COUNT($AB$3:AB15)&lt;$BY$2,"",MIN(OFFSET(AF15,0,0,$BY$2*-1,1))))</f>
        <v/>
      </c>
      <c r="AS15" s="22" t="str">
        <f ca="1">IF(AB15="","",IF(COUNT($AB$3:AB15)&lt;$BY$2,"",(AVERAGEIF(OFFSET(AD15,0,0,$BY$2*-1,1),"&gt;0",OFFSET(AE15,0,0,$BY$2*-1,1)))))</f>
        <v/>
      </c>
      <c r="AT15" s="22" t="str">
        <f ca="1">IF(AB15="","",IF(COUNT($AB$3:AB15)&lt;$BY$2,"",(AVERAGEIF(OFFSET(AD15,0,0,$BY$2*-1,1),"&lt;0",OFFSET(AE15,0,0,$BY$2*-1,1)))))</f>
        <v/>
      </c>
      <c r="AU15" s="22" t="str">
        <f ca="1">IF(AB15="","",IF(COUNT($AB$3:AB15)&lt;$BY$2,"",MAX(OFFSET(AE15,0,0,$BY$2*-1,1))))</f>
        <v/>
      </c>
      <c r="AV15" s="22" t="str">
        <f ca="1">IF(AB15="","",IF(COUNT($AB$3:AB15)&lt;$BY$2,"",MIN(OFFSET(AE15,0,0,$BY$2*-1,1))))</f>
        <v/>
      </c>
      <c r="AW15" s="26" t="str">
        <f ca="1">IF(AB15="","",IF(COUNT($AB$3:AB15)&lt;$BY$2,"",(AVERAGE(OFFSET(AE15,0,0,$BY$2*-1,1)))))</f>
        <v/>
      </c>
      <c r="AX15" s="19" t="str">
        <f ca="1">IF(AB15="","",IF(COUNT($AB$3:AB15)&lt;$BY$2,"",(SUMIF(OFFSET(AD15,0,0,$BY$2*-1,1),"&gt;0")/ABS(SUMIF(OFFSET(AD15,0,0,$BY$2*-1,1),"&lt;0")))))</f>
        <v/>
      </c>
      <c r="AY15" s="6" t="str">
        <f ca="1">IF(AB15="","",IF(COUNT($AB$3:AB15)&lt;$BY$2,"",(AVERAGEIF(OFFSET(AD15,0,0,$BY$2*-1,1),"&gt;0",OFFSET(BC15,0,0,$BY$2*-1,1)) /60)))</f>
        <v/>
      </c>
      <c r="AZ15" s="7" t="str">
        <f ca="1">IF(AB15="","",IF(COUNT($AB$3:AB15)&lt;$BY$2,"",(AVERAGEIF(OFFSET(AD15,0,0,$BY$2*-1,1),"&lt;0",OFFSET(BC15,0,0,$BY$2*-1,1)) /60)))</f>
        <v/>
      </c>
      <c r="BA15" s="6" t="str">
        <f ca="1">IF(AB15="","",IF(COUNT($AB$3:AB15)&lt;$BY$2,"",(AVERAGE(OFFSET(BC15,0,0,$BY$2*-1,1))/60)))</f>
        <v/>
      </c>
      <c r="BB15" s="45" t="str">
        <f ca="1">IF(AB15="","",IF(COUNT($AB$3:AB15)&lt;$BY$2,"",(MEDIAN(OFFSET(BC15,0,0,$BY$2*-1,1))/60)))</f>
        <v/>
      </c>
      <c r="BC15" s="20" t="str">
        <f t="shared" si="6"/>
        <v/>
      </c>
      <c r="BD15" s="20" t="str">
        <f t="shared" si="7"/>
        <v/>
      </c>
      <c r="BE15" s="45" t="str">
        <f t="shared" si="8"/>
        <v/>
      </c>
      <c r="BF15" s="20" t="str">
        <f t="shared" si="9"/>
        <v/>
      </c>
      <c r="BG15" s="20" t="str">
        <f t="shared" si="10"/>
        <v/>
      </c>
      <c r="BH15" s="19" t="str">
        <f t="shared" si="11"/>
        <v/>
      </c>
      <c r="BI15" s="105" t="str">
        <f t="shared" si="12"/>
        <v/>
      </c>
      <c r="BJ15" s="22" t="str">
        <f t="shared" si="13"/>
        <v/>
      </c>
      <c r="BK15" s="20" t="str">
        <f t="shared" si="14"/>
        <v/>
      </c>
      <c r="BL15" s="20" t="str">
        <f t="shared" si="15"/>
        <v/>
      </c>
      <c r="BM15" s="19" t="str">
        <f t="shared" si="16"/>
        <v/>
      </c>
      <c r="BN15" s="105" t="str">
        <f t="shared" si="17"/>
        <v/>
      </c>
      <c r="BO15" s="22" t="str">
        <f t="shared" si="18"/>
        <v/>
      </c>
      <c r="BP15" s="140" t="str">
        <f t="shared" si="19"/>
        <v/>
      </c>
      <c r="BQ15" s="137" t="str">
        <f t="shared" si="20"/>
        <v/>
      </c>
      <c r="BR15" s="20" t="str">
        <f t="shared" si="21"/>
        <v/>
      </c>
      <c r="BS15" s="19" t="str">
        <f t="shared" si="22"/>
        <v/>
      </c>
      <c r="BT15" s="105" t="str">
        <f t="shared" si="23"/>
        <v/>
      </c>
      <c r="BU15" s="47" t="str">
        <f t="shared" si="24"/>
        <v/>
      </c>
      <c r="BV15" s="148"/>
      <c r="BW15" s="150"/>
      <c r="BX15" s="49" t="s">
        <v>6</v>
      </c>
      <c r="BY15" s="94">
        <f>INDEX(AX:AX,BY8+2,1)</f>
        <v>0</v>
      </c>
      <c r="BZ15" s="95" t="e">
        <f>SUMIF(AD:AD,"&gt;0")/ABS(SUMIF(AD:AD,"&lt;0"))</f>
        <v>#DIV/0!</v>
      </c>
      <c r="CB15" s="116">
        <f>ROUND(((($CB$35-$CB$3)/32)*COUNT($CB$3:CB14))+$CB$3,0)</f>
        <v>0</v>
      </c>
      <c r="CC15" s="1">
        <v>0</v>
      </c>
      <c r="CD15" s="116">
        <f>ROUND(((($CD$36-$CD$3)/33)*COUNT($CD$3:CD14))+$CD$3,0)</f>
        <v>0</v>
      </c>
      <c r="CE15" s="1">
        <v>0</v>
      </c>
      <c r="CF15" s="118">
        <f>ROUND(((($CF$36-$CF$3)/33)*COUNT($CF$3:CF14))+$CF$3,3)</f>
        <v>0</v>
      </c>
      <c r="CG15" s="1">
        <v>0</v>
      </c>
      <c r="CH15" s="64">
        <v>13</v>
      </c>
      <c r="CI15" s="85">
        <v>0</v>
      </c>
    </row>
    <row r="16" spans="1:87">
      <c r="M16" s="67"/>
      <c r="N16" s="16"/>
      <c r="O16" s="128"/>
      <c r="P16" s="130"/>
      <c r="Q16" s="16"/>
      <c r="R16" s="17"/>
      <c r="S16" s="16"/>
      <c r="T16" s="18"/>
      <c r="U16" s="18"/>
      <c r="V16" s="18"/>
      <c r="W16" s="128"/>
      <c r="X16" s="130"/>
      <c r="Y16" s="18"/>
      <c r="Z16" s="16"/>
      <c r="AA16" s="102"/>
      <c r="AB16" s="17"/>
      <c r="AC16" s="13"/>
      <c r="AD16" s="24" t="str">
        <f t="shared" si="0"/>
        <v/>
      </c>
      <c r="AE16" s="22" t="str">
        <f t="shared" si="1"/>
        <v/>
      </c>
      <c r="AF16" s="6" t="str">
        <f t="shared" si="2"/>
        <v/>
      </c>
      <c r="AG16" s="105" t="str">
        <f t="shared" si="3"/>
        <v/>
      </c>
      <c r="AH16" s="23" t="str">
        <f t="shared" si="4"/>
        <v/>
      </c>
      <c r="AI16" s="6" t="str">
        <f t="shared" si="5"/>
        <v/>
      </c>
      <c r="AJ16" s="105" t="str">
        <f t="shared" si="25"/>
        <v/>
      </c>
      <c r="AK16" s="122" t="str">
        <f>IF(AB16="","",MAX($AH$3:AH16)-AH16)</f>
        <v/>
      </c>
      <c r="AL16" s="33" t="str">
        <f ca="1">IF(AB16="","",IF(COUNT($AB$3:AB16)&lt;$BY$2,"",(COUNTIF(OFFSET(AD16,0,0,$BY$2*-1,1),"&gt;0")/$BY$2)))</f>
        <v/>
      </c>
      <c r="AM16" s="19" t="str">
        <f>IF(AB16="","",IF(COUNT($AB$3:AB16)&lt;$BY$2,"",((AX16/(1+AX16))*AN16)-((1-(AX16/(1+AX16)))*AN16)))</f>
        <v/>
      </c>
      <c r="AN16" s="6" t="str">
        <f ca="1">IF(AB16="","",IF(COUNT($AB$3:AB16)&lt;$BY$2,"",(ABS(SUMIF(OFFSET(AF16,0,0,$BY$2*-1,1),"&lt;0"))+SUMIF(OFFSET(AF16,0,0,$BY$2*-1,1),"&gt;0"))/$BY$2))</f>
        <v/>
      </c>
      <c r="AO16" s="6" t="str">
        <f ca="1">IF(AB16="","",IF(COUNT($AB$3:AB16)&lt;$BY$2,"",(AVERAGEIF(OFFSET(AF16,0,0,$BY$2*-1,1),"&gt;0"))))</f>
        <v/>
      </c>
      <c r="AP16" s="6" t="str">
        <f ca="1">IF(AB16="","",IF(COUNT($AB$3:AB16)&lt;$BY$2,"",(ABS(AVERAGEIF(OFFSET(AF16,0,0,$BY$2*-1,1),"&lt;0")))))</f>
        <v/>
      </c>
      <c r="AQ16" s="6" t="str">
        <f ca="1">IF(AB16="","",IF(COUNT($AB$3:AB16)&lt;$BY$2,"",MAX(OFFSET(AF16,0,0,$BY$2*-1,1))))</f>
        <v/>
      </c>
      <c r="AR16" s="6" t="str">
        <f ca="1">IF(AB16="","",IF(COUNT($AB$3:AB16)&lt;$BY$2,"",MIN(OFFSET(AF16,0,0,$BY$2*-1,1))))</f>
        <v/>
      </c>
      <c r="AS16" s="22" t="str">
        <f ca="1">IF(AB16="","",IF(COUNT($AB$3:AB16)&lt;$BY$2,"",(AVERAGEIF(OFFSET(AD16,0,0,$BY$2*-1,1),"&gt;0",OFFSET(AE16,0,0,$BY$2*-1,1)))))</f>
        <v/>
      </c>
      <c r="AT16" s="22" t="str">
        <f ca="1">IF(AB16="","",IF(COUNT($AB$3:AB16)&lt;$BY$2,"",(AVERAGEIF(OFFSET(AD16,0,0,$BY$2*-1,1),"&lt;0",OFFSET(AE16,0,0,$BY$2*-1,1)))))</f>
        <v/>
      </c>
      <c r="AU16" s="22" t="str">
        <f ca="1">IF(AB16="","",IF(COUNT($AB$3:AB16)&lt;$BY$2,"",MAX(OFFSET(AE16,0,0,$BY$2*-1,1))))</f>
        <v/>
      </c>
      <c r="AV16" s="22" t="str">
        <f ca="1">IF(AB16="","",IF(COUNT($AB$3:AB16)&lt;$BY$2,"",MIN(OFFSET(AE16,0,0,$BY$2*-1,1))))</f>
        <v/>
      </c>
      <c r="AW16" s="26" t="str">
        <f ca="1">IF(AB16="","",IF(COUNT($AB$3:AB16)&lt;$BY$2,"",(AVERAGE(OFFSET(AE16,0,0,$BY$2*-1,1)))))</f>
        <v/>
      </c>
      <c r="AX16" s="19" t="str">
        <f ca="1">IF(AB16="","",IF(COUNT($AB$3:AB16)&lt;$BY$2,"",(SUMIF(OFFSET(AD16,0,0,$BY$2*-1,1),"&gt;0")/ABS(SUMIF(OFFSET(AD16,0,0,$BY$2*-1,1),"&lt;0")))))</f>
        <v/>
      </c>
      <c r="AY16" s="6" t="str">
        <f ca="1">IF(AB16="","",IF(COUNT($AB$3:AB16)&lt;$BY$2,"",(AVERAGEIF(OFFSET(AD16,0,0,$BY$2*-1,1),"&gt;0",OFFSET(BC16,0,0,$BY$2*-1,1)) /60)))</f>
        <v/>
      </c>
      <c r="AZ16" s="7" t="str">
        <f ca="1">IF(AB16="","",IF(COUNT($AB$3:AB16)&lt;$BY$2,"",(AVERAGEIF(OFFSET(AD16,0,0,$BY$2*-1,1),"&lt;0",OFFSET(BC16,0,0,$BY$2*-1,1)) /60)))</f>
        <v/>
      </c>
      <c r="BA16" s="6" t="str">
        <f ca="1">IF(AB16="","",IF(COUNT($AB$3:AB16)&lt;$BY$2,"",(AVERAGE(OFFSET(BC16,0,0,$BY$2*-1,1))/60)))</f>
        <v/>
      </c>
      <c r="BB16" s="45" t="str">
        <f ca="1">IF(AB16="","",IF(COUNT($AB$3:AB16)&lt;$BY$2,"",(MEDIAN(OFFSET(BC16,0,0,$BY$2*-1,1))/60)))</f>
        <v/>
      </c>
      <c r="BC16" s="20" t="str">
        <f t="shared" si="6"/>
        <v/>
      </c>
      <c r="BD16" s="20" t="str">
        <f t="shared" si="7"/>
        <v/>
      </c>
      <c r="BE16" s="45" t="str">
        <f t="shared" si="8"/>
        <v/>
      </c>
      <c r="BF16" s="20" t="str">
        <f t="shared" si="9"/>
        <v/>
      </c>
      <c r="BG16" s="20" t="str">
        <f t="shared" si="10"/>
        <v/>
      </c>
      <c r="BH16" s="19" t="str">
        <f t="shared" si="11"/>
        <v/>
      </c>
      <c r="BI16" s="105" t="str">
        <f t="shared" si="12"/>
        <v/>
      </c>
      <c r="BJ16" s="22" t="str">
        <f t="shared" si="13"/>
        <v/>
      </c>
      <c r="BK16" s="20" t="str">
        <f t="shared" si="14"/>
        <v/>
      </c>
      <c r="BL16" s="20" t="str">
        <f t="shared" si="15"/>
        <v/>
      </c>
      <c r="BM16" s="19" t="str">
        <f t="shared" si="16"/>
        <v/>
      </c>
      <c r="BN16" s="105" t="str">
        <f t="shared" si="17"/>
        <v/>
      </c>
      <c r="BO16" s="22" t="str">
        <f t="shared" si="18"/>
        <v/>
      </c>
      <c r="BP16" s="140" t="str">
        <f t="shared" si="19"/>
        <v/>
      </c>
      <c r="BQ16" s="137" t="str">
        <f t="shared" si="20"/>
        <v/>
      </c>
      <c r="BR16" s="20" t="str">
        <f t="shared" si="21"/>
        <v/>
      </c>
      <c r="BS16" s="19" t="str">
        <f t="shared" si="22"/>
        <v/>
      </c>
      <c r="BT16" s="105" t="str">
        <f t="shared" si="23"/>
        <v/>
      </c>
      <c r="BU16" s="47" t="str">
        <f t="shared" si="24"/>
        <v/>
      </c>
      <c r="BV16" s="148"/>
      <c r="BW16" s="150"/>
      <c r="BX16" s="48" t="s">
        <v>7</v>
      </c>
      <c r="BY16" s="92">
        <f>BY15/(BY15+1)</f>
        <v>0</v>
      </c>
      <c r="BZ16" s="27" t="e">
        <f>BZ15/(BZ15+1)</f>
        <v>#DIV/0!</v>
      </c>
      <c r="CB16" s="116">
        <f>ROUND(((($CB$35-$CB$3)/32)*COUNT($CB$3:CB15))+$CB$3,0)</f>
        <v>0</v>
      </c>
      <c r="CC16" s="1">
        <v>0</v>
      </c>
      <c r="CD16" s="116">
        <f>ROUND(((($CD$36-$CD$3)/33)*COUNT($CD$3:CD15))+$CD$3,0)</f>
        <v>0</v>
      </c>
      <c r="CE16" s="1">
        <v>0</v>
      </c>
      <c r="CF16" s="118">
        <f>ROUND(((($CF$36-$CF$3)/33)*COUNT($CF$3:CF15))+$CF$3,3)</f>
        <v>0</v>
      </c>
      <c r="CG16" s="1">
        <v>0</v>
      </c>
      <c r="CH16" s="64">
        <v>14</v>
      </c>
      <c r="CI16" s="85">
        <v>0</v>
      </c>
    </row>
    <row r="17" spans="13:87">
      <c r="M17" s="67"/>
      <c r="N17" s="16"/>
      <c r="O17" s="128"/>
      <c r="P17" s="130"/>
      <c r="Q17" s="16"/>
      <c r="R17" s="17"/>
      <c r="S17" s="16"/>
      <c r="T17" s="18"/>
      <c r="U17" s="18"/>
      <c r="V17" s="18"/>
      <c r="W17" s="128"/>
      <c r="X17" s="130"/>
      <c r="Y17" s="18"/>
      <c r="Z17" s="16"/>
      <c r="AA17" s="99"/>
      <c r="AB17" s="17"/>
      <c r="AC17" s="99"/>
      <c r="AD17" s="24" t="str">
        <f t="shared" si="0"/>
        <v/>
      </c>
      <c r="AE17" s="22" t="str">
        <f t="shared" si="1"/>
        <v/>
      </c>
      <c r="AF17" s="6" t="str">
        <f t="shared" si="2"/>
        <v/>
      </c>
      <c r="AG17" s="105" t="str">
        <f t="shared" si="3"/>
        <v/>
      </c>
      <c r="AH17" s="23" t="str">
        <f t="shared" si="4"/>
        <v/>
      </c>
      <c r="AI17" s="6" t="str">
        <f t="shared" si="5"/>
        <v/>
      </c>
      <c r="AJ17" s="105" t="str">
        <f t="shared" si="25"/>
        <v/>
      </c>
      <c r="AK17" s="122" t="str">
        <f>IF(AB17="","",MAX($AH$3:AH17)-AH17)</f>
        <v/>
      </c>
      <c r="AL17" s="33" t="str">
        <f ca="1">IF(AB17="","",IF(COUNT($AB$3:AB17)&lt;$BY$2,"",(COUNTIF(OFFSET(AD17,0,0,$BY$2*-1,1),"&gt;0")/$BY$2)))</f>
        <v/>
      </c>
      <c r="AM17" s="19" t="str">
        <f>IF(AB17="","",IF(COUNT($AB$3:AB17)&lt;$BY$2,"",((AX17/(1+AX17))*AN17)-((1-(AX17/(1+AX17)))*AN17)))</f>
        <v/>
      </c>
      <c r="AN17" s="6" t="str">
        <f ca="1">IF(AB17="","",IF(COUNT($AB$3:AB17)&lt;$BY$2,"",(ABS(SUMIF(OFFSET(AF17,0,0,$BY$2*-1,1),"&lt;0"))+SUMIF(OFFSET(AF17,0,0,$BY$2*-1,1),"&gt;0"))/$BY$2))</f>
        <v/>
      </c>
      <c r="AO17" s="6" t="str">
        <f ca="1">IF(AB17="","",IF(COUNT($AB$3:AB17)&lt;$BY$2,"",(AVERAGEIF(OFFSET(AF17,0,0,$BY$2*-1,1),"&gt;0"))))</f>
        <v/>
      </c>
      <c r="AP17" s="6" t="str">
        <f ca="1">IF(AB17="","",IF(COUNT($AB$3:AB17)&lt;$BY$2,"",(ABS(AVERAGEIF(OFFSET(AF17,0,0,$BY$2*-1,1),"&lt;0")))))</f>
        <v/>
      </c>
      <c r="AQ17" s="6" t="str">
        <f ca="1">IF(AB17="","",IF(COUNT($AB$3:AB17)&lt;$BY$2,"",MAX(OFFSET(AF17,0,0,$BY$2*-1,1))))</f>
        <v/>
      </c>
      <c r="AR17" s="6" t="str">
        <f ca="1">IF(AB17="","",IF(COUNT($AB$3:AB17)&lt;$BY$2,"",MIN(OFFSET(AF17,0,0,$BY$2*-1,1))))</f>
        <v/>
      </c>
      <c r="AS17" s="22" t="str">
        <f ca="1">IF(AB17="","",IF(COUNT($AB$3:AB17)&lt;$BY$2,"",(AVERAGEIF(OFFSET(AD17,0,0,$BY$2*-1,1),"&gt;0",OFFSET(AE17,0,0,$BY$2*-1,1)))))</f>
        <v/>
      </c>
      <c r="AT17" s="22" t="str">
        <f ca="1">IF(AB17="","",IF(COUNT($AB$3:AB17)&lt;$BY$2,"",(AVERAGEIF(OFFSET(AD17,0,0,$BY$2*-1,1),"&lt;0",OFFSET(AE17,0,0,$BY$2*-1,1)))))</f>
        <v/>
      </c>
      <c r="AU17" s="22" t="str">
        <f ca="1">IF(AB17="","",IF(COUNT($AB$3:AB17)&lt;$BY$2,"",MAX(OFFSET(AE17,0,0,$BY$2*-1,1))))</f>
        <v/>
      </c>
      <c r="AV17" s="22" t="str">
        <f ca="1">IF(AB17="","",IF(COUNT($AB$3:AB17)&lt;$BY$2,"",MIN(OFFSET(AE17,0,0,$BY$2*-1,1))))</f>
        <v/>
      </c>
      <c r="AW17" s="26" t="str">
        <f ca="1">IF(AB17="","",IF(COUNT($AB$3:AB17)&lt;$BY$2,"",(AVERAGE(OFFSET(AE17,0,0,$BY$2*-1,1)))))</f>
        <v/>
      </c>
      <c r="AX17" s="19" t="str">
        <f ca="1">IF(AB17="","",IF(COUNT($AB$3:AB17)&lt;$BY$2,"",(SUMIF(OFFSET(AD17,0,0,$BY$2*-1,1),"&gt;0")/ABS(SUMIF(OFFSET(AD17,0,0,$BY$2*-1,1),"&lt;0")))))</f>
        <v/>
      </c>
      <c r="AY17" s="6" t="str">
        <f ca="1">IF(AB17="","",IF(COUNT($AB$3:AB17)&lt;$BY$2,"",(AVERAGEIF(OFFSET(AD17,0,0,$BY$2*-1,1),"&gt;0",OFFSET(BC17,0,0,$BY$2*-1,1)) /60)))</f>
        <v/>
      </c>
      <c r="AZ17" s="7" t="str">
        <f ca="1">IF(AB17="","",IF(COUNT($AB$3:AB17)&lt;$BY$2,"",(AVERAGEIF(OFFSET(AD17,0,0,$BY$2*-1,1),"&lt;0",OFFSET(BC17,0,0,$BY$2*-1,1)) /60)))</f>
        <v/>
      </c>
      <c r="BA17" s="6" t="str">
        <f ca="1">IF(AB17="","",IF(COUNT($AB$3:AB17)&lt;$BY$2,"",(AVERAGE(OFFSET(BC17,0,0,$BY$2*-1,1))/60)))</f>
        <v/>
      </c>
      <c r="BB17" s="45" t="str">
        <f ca="1">IF(AB17="","",IF(COUNT($AB$3:AB17)&lt;$BY$2,"",(MEDIAN(OFFSET(BC17,0,0,$BY$2*-1,1))/60)))</f>
        <v/>
      </c>
      <c r="BC17" s="20" t="str">
        <f t="shared" si="6"/>
        <v/>
      </c>
      <c r="BD17" s="20" t="str">
        <f t="shared" si="7"/>
        <v/>
      </c>
      <c r="BE17" s="45" t="str">
        <f t="shared" si="8"/>
        <v/>
      </c>
      <c r="BF17" s="20" t="str">
        <f t="shared" si="9"/>
        <v/>
      </c>
      <c r="BG17" s="20" t="str">
        <f t="shared" si="10"/>
        <v/>
      </c>
      <c r="BH17" s="19" t="str">
        <f t="shared" si="11"/>
        <v/>
      </c>
      <c r="BI17" s="105" t="str">
        <f t="shared" si="12"/>
        <v/>
      </c>
      <c r="BJ17" s="22" t="str">
        <f t="shared" si="13"/>
        <v/>
      </c>
      <c r="BK17" s="20" t="str">
        <f t="shared" si="14"/>
        <v/>
      </c>
      <c r="BL17" s="20" t="str">
        <f t="shared" si="15"/>
        <v/>
      </c>
      <c r="BM17" s="19" t="str">
        <f t="shared" si="16"/>
        <v/>
      </c>
      <c r="BN17" s="105" t="str">
        <f t="shared" si="17"/>
        <v/>
      </c>
      <c r="BO17" s="22" t="str">
        <f t="shared" si="18"/>
        <v/>
      </c>
      <c r="BP17" s="140" t="str">
        <f t="shared" si="19"/>
        <v/>
      </c>
      <c r="BQ17" s="137" t="str">
        <f t="shared" si="20"/>
        <v/>
      </c>
      <c r="BR17" s="20" t="str">
        <f t="shared" si="21"/>
        <v/>
      </c>
      <c r="BS17" s="19" t="str">
        <f t="shared" si="22"/>
        <v/>
      </c>
      <c r="BT17" s="105" t="str">
        <f t="shared" si="23"/>
        <v/>
      </c>
      <c r="BU17" s="47" t="str">
        <f t="shared" si="24"/>
        <v/>
      </c>
      <c r="BV17" s="148"/>
      <c r="BW17" s="150"/>
      <c r="BX17" s="48" t="s">
        <v>11</v>
      </c>
      <c r="BY17" s="92">
        <f>INDEX(AL:AL,BY8+2,1)</f>
        <v>0</v>
      </c>
      <c r="BZ17" s="93" t="e">
        <f>COUNTIF(AD:AD,"&gt;0")/COUNT(AD:AD)</f>
        <v>#DIV/0!</v>
      </c>
      <c r="CB17" s="116">
        <f>ROUND(((($CB$35-$CB$3)/32)*COUNT($CB$3:CB16))+$CB$3,0)</f>
        <v>0</v>
      </c>
      <c r="CC17" s="1">
        <v>0</v>
      </c>
      <c r="CD17" s="116">
        <f>ROUND(((($CD$36-$CD$3)/33)*COUNT($CD$3:CD16))+$CD$3,0)</f>
        <v>0</v>
      </c>
      <c r="CE17" s="1">
        <v>0</v>
      </c>
      <c r="CF17" s="118">
        <f>ROUND(((($CF$36-$CF$3)/33)*COUNT($CF$3:CF16))+$CF$3,3)</f>
        <v>0</v>
      </c>
      <c r="CG17" s="1">
        <v>0</v>
      </c>
      <c r="CH17" s="64">
        <v>15</v>
      </c>
      <c r="CI17" s="85">
        <v>0</v>
      </c>
    </row>
    <row r="18" spans="13:87">
      <c r="M18" s="67"/>
      <c r="N18" s="16"/>
      <c r="O18" s="128"/>
      <c r="P18" s="130"/>
      <c r="Q18" s="16"/>
      <c r="R18" s="17"/>
      <c r="S18" s="16"/>
      <c r="T18" s="18"/>
      <c r="U18" s="18"/>
      <c r="V18" s="18"/>
      <c r="W18" s="128"/>
      <c r="X18" s="130"/>
      <c r="Y18" s="18"/>
      <c r="Z18" s="16"/>
      <c r="AA18" s="99"/>
      <c r="AB18" s="17"/>
      <c r="AC18" s="99"/>
      <c r="AD18" s="24" t="str">
        <f t="shared" si="0"/>
        <v/>
      </c>
      <c r="AE18" s="22" t="str">
        <f t="shared" si="1"/>
        <v/>
      </c>
      <c r="AF18" s="6" t="str">
        <f t="shared" si="2"/>
        <v/>
      </c>
      <c r="AG18" s="105" t="str">
        <f t="shared" si="3"/>
        <v/>
      </c>
      <c r="AH18" s="23" t="str">
        <f t="shared" si="4"/>
        <v/>
      </c>
      <c r="AI18" s="6" t="str">
        <f t="shared" si="5"/>
        <v/>
      </c>
      <c r="AJ18" s="105" t="str">
        <f t="shared" si="25"/>
        <v/>
      </c>
      <c r="AK18" s="122" t="str">
        <f>IF(AB18="","",MAX($AH$3:AH18)-AH18)</f>
        <v/>
      </c>
      <c r="AL18" s="33" t="str">
        <f ca="1">IF(AB18="","",IF(COUNT($AB$3:AB18)&lt;$BY$2,"",(COUNTIF(OFFSET(AD18,0,0,$BY$2*-1,1),"&gt;0")/$BY$2)))</f>
        <v/>
      </c>
      <c r="AM18" s="19" t="str">
        <f>IF(AB18="","",IF(COUNT($AB$3:AB18)&lt;$BY$2,"",((AX18/(1+AX18))*AN18)-((1-(AX18/(1+AX18)))*AN18)))</f>
        <v/>
      </c>
      <c r="AN18" s="6" t="str">
        <f ca="1">IF(AB18="","",IF(COUNT($AB$3:AB18)&lt;$BY$2,"",(ABS(SUMIF(OFFSET(AF18,0,0,$BY$2*-1,1),"&lt;0"))+SUMIF(OFFSET(AF18,0,0,$BY$2*-1,1),"&gt;0"))/$BY$2))</f>
        <v/>
      </c>
      <c r="AO18" s="6" t="str">
        <f ca="1">IF(AB18="","",IF(COUNT($AB$3:AB18)&lt;$BY$2,"",(AVERAGEIF(OFFSET(AF18,0,0,$BY$2*-1,1),"&gt;0"))))</f>
        <v/>
      </c>
      <c r="AP18" s="6" t="str">
        <f ca="1">IF(AB18="","",IF(COUNT($AB$3:AB18)&lt;$BY$2,"",(ABS(AVERAGEIF(OFFSET(AF18,0,0,$BY$2*-1,1),"&lt;0")))))</f>
        <v/>
      </c>
      <c r="AQ18" s="6" t="str">
        <f ca="1">IF(AB18="","",IF(COUNT($AB$3:AB18)&lt;$BY$2,"",MAX(OFFSET(AF18,0,0,$BY$2*-1,1))))</f>
        <v/>
      </c>
      <c r="AR18" s="6" t="str">
        <f ca="1">IF(AB18="","",IF(COUNT($AB$3:AB18)&lt;$BY$2,"",MIN(OFFSET(AF18,0,0,$BY$2*-1,1))))</f>
        <v/>
      </c>
      <c r="AS18" s="22" t="str">
        <f ca="1">IF(AB18="","",IF(COUNT($AB$3:AB18)&lt;$BY$2,"",(AVERAGEIF(OFFSET(AD18,0,0,$BY$2*-1,1),"&gt;0",OFFSET(AE18,0,0,$BY$2*-1,1)))))</f>
        <v/>
      </c>
      <c r="AT18" s="22" t="str">
        <f ca="1">IF(AB18="","",IF(COUNT($AB$3:AB18)&lt;$BY$2,"",(AVERAGEIF(OFFSET(AD18,0,0,$BY$2*-1,1),"&lt;0",OFFSET(AE18,0,0,$BY$2*-1,1)))))</f>
        <v/>
      </c>
      <c r="AU18" s="22" t="str">
        <f ca="1">IF(AB18="","",IF(COUNT($AB$3:AB18)&lt;$BY$2,"",MAX(OFFSET(AE18,0,0,$BY$2*-1,1))))</f>
        <v/>
      </c>
      <c r="AV18" s="22" t="str">
        <f ca="1">IF(AB18="","",IF(COUNT($AB$3:AB18)&lt;$BY$2,"",MIN(OFFSET(AE18,0,0,$BY$2*-1,1))))</f>
        <v/>
      </c>
      <c r="AW18" s="26" t="str">
        <f ca="1">IF(AB18="","",IF(COUNT($AB$3:AB18)&lt;$BY$2,"",(AVERAGE(OFFSET(AE18,0,0,$BY$2*-1,1)))))</f>
        <v/>
      </c>
      <c r="AX18" s="19" t="str">
        <f ca="1">IF(AB18="","",IF(COUNT($AB$3:AB18)&lt;$BY$2,"",(SUMIF(OFFSET(AD18,0,0,$BY$2*-1,1),"&gt;0")/ABS(SUMIF(OFFSET(AD18,0,0,$BY$2*-1,1),"&lt;0")))))</f>
        <v/>
      </c>
      <c r="AY18" s="6" t="str">
        <f ca="1">IF(AB18="","",IF(COUNT($AB$3:AB18)&lt;$BY$2,"",(AVERAGEIF(OFFSET(AD18,0,0,$BY$2*-1,1),"&gt;0",OFFSET(BC18,0,0,$BY$2*-1,1)) /60)))</f>
        <v/>
      </c>
      <c r="AZ18" s="7" t="str">
        <f ca="1">IF(AB18="","",IF(COUNT($AB$3:AB18)&lt;$BY$2,"",(AVERAGEIF(OFFSET(AD18,0,0,$BY$2*-1,1),"&lt;0",OFFSET(BC18,0,0,$BY$2*-1,1)) /60)))</f>
        <v/>
      </c>
      <c r="BA18" s="6" t="str">
        <f ca="1">IF(AB18="","",IF(COUNT($AB$3:AB18)&lt;$BY$2,"",(AVERAGE(OFFSET(BC18,0,0,$BY$2*-1,1))/60)))</f>
        <v/>
      </c>
      <c r="BB18" s="45" t="str">
        <f ca="1">IF(AB18="","",IF(COUNT($AB$3:AB18)&lt;$BY$2,"",(MEDIAN(OFFSET(BC18,0,0,$BY$2*-1,1))/60)))</f>
        <v/>
      </c>
      <c r="BC18" s="20" t="str">
        <f t="shared" si="6"/>
        <v/>
      </c>
      <c r="BD18" s="20" t="str">
        <f t="shared" si="7"/>
        <v/>
      </c>
      <c r="BE18" s="45" t="str">
        <f t="shared" si="8"/>
        <v/>
      </c>
      <c r="BF18" s="20" t="str">
        <f t="shared" si="9"/>
        <v/>
      </c>
      <c r="BG18" s="20" t="str">
        <f t="shared" si="10"/>
        <v/>
      </c>
      <c r="BH18" s="19" t="str">
        <f t="shared" si="11"/>
        <v/>
      </c>
      <c r="BI18" s="105" t="str">
        <f t="shared" si="12"/>
        <v/>
      </c>
      <c r="BJ18" s="22" t="str">
        <f t="shared" si="13"/>
        <v/>
      </c>
      <c r="BK18" s="20" t="str">
        <f t="shared" si="14"/>
        <v/>
      </c>
      <c r="BL18" s="20" t="str">
        <f t="shared" si="15"/>
        <v/>
      </c>
      <c r="BM18" s="19" t="str">
        <f t="shared" si="16"/>
        <v/>
      </c>
      <c r="BN18" s="105" t="str">
        <f t="shared" si="17"/>
        <v/>
      </c>
      <c r="BO18" s="22" t="str">
        <f t="shared" si="18"/>
        <v/>
      </c>
      <c r="BP18" s="140" t="str">
        <f t="shared" si="19"/>
        <v/>
      </c>
      <c r="BQ18" s="137" t="str">
        <f t="shared" si="20"/>
        <v/>
      </c>
      <c r="BR18" s="20" t="str">
        <f t="shared" si="21"/>
        <v/>
      </c>
      <c r="BS18" s="19" t="str">
        <f t="shared" si="22"/>
        <v/>
      </c>
      <c r="BT18" s="105" t="str">
        <f t="shared" si="23"/>
        <v/>
      </c>
      <c r="BU18" s="47" t="str">
        <f t="shared" si="24"/>
        <v/>
      </c>
      <c r="BV18" s="148"/>
      <c r="BW18" s="150"/>
      <c r="BX18" s="48" t="s">
        <v>72</v>
      </c>
      <c r="BY18" s="30" t="e">
        <f>BY29/BY30</f>
        <v>#DIV/0!</v>
      </c>
      <c r="BZ18" s="29" t="e">
        <f>BZ29/BZ30</f>
        <v>#DIV/0!</v>
      </c>
      <c r="CB18" s="116">
        <f>ROUND(((($CB$35-$CB$3)/32)*COUNT($CB$3:CB17))+$CB$3,0)</f>
        <v>0</v>
      </c>
      <c r="CC18" s="1">
        <v>0</v>
      </c>
      <c r="CD18" s="116">
        <f>ROUND(((($CD$36-$CD$3)/33)*COUNT($CD$3:CD17))+$CD$3,0)</f>
        <v>0</v>
      </c>
      <c r="CE18" s="1">
        <v>0</v>
      </c>
      <c r="CF18" s="118">
        <f>ROUND(((($CF$36-$CF$3)/33)*COUNT($CF$3:CF17))+$CF$3,3)</f>
        <v>0</v>
      </c>
      <c r="CG18" s="1">
        <v>0</v>
      </c>
      <c r="CH18" s="64">
        <v>16</v>
      </c>
      <c r="CI18" s="85">
        <v>0</v>
      </c>
    </row>
    <row r="19" spans="13:87">
      <c r="M19" s="67"/>
      <c r="N19" s="16"/>
      <c r="O19" s="128"/>
      <c r="P19" s="130"/>
      <c r="Q19" s="16"/>
      <c r="R19" s="17"/>
      <c r="S19" s="16"/>
      <c r="T19" s="18"/>
      <c r="U19" s="18"/>
      <c r="V19" s="18"/>
      <c r="W19" s="128"/>
      <c r="X19" s="130"/>
      <c r="Y19" s="18"/>
      <c r="Z19" s="16"/>
      <c r="AA19" s="102"/>
      <c r="AB19" s="17"/>
      <c r="AC19" s="13"/>
      <c r="AD19" s="24" t="str">
        <f t="shared" si="0"/>
        <v/>
      </c>
      <c r="AE19" s="22" t="str">
        <f t="shared" si="1"/>
        <v/>
      </c>
      <c r="AF19" s="6" t="str">
        <f t="shared" si="2"/>
        <v/>
      </c>
      <c r="AG19" s="105" t="str">
        <f t="shared" si="3"/>
        <v/>
      </c>
      <c r="AH19" s="23" t="str">
        <f t="shared" si="4"/>
        <v/>
      </c>
      <c r="AI19" s="6" t="str">
        <f t="shared" si="5"/>
        <v/>
      </c>
      <c r="AJ19" s="105" t="str">
        <f t="shared" si="25"/>
        <v/>
      </c>
      <c r="AK19" s="122" t="str">
        <f>IF(AB19="","",MAX($AH$3:AH19)-AH19)</f>
        <v/>
      </c>
      <c r="AL19" s="33" t="str">
        <f ca="1">IF(AB19="","",IF(COUNT($AB$3:AB19)&lt;$BY$2,"",(COUNTIF(OFFSET(AD19,0,0,$BY$2*-1,1),"&gt;0")/$BY$2)))</f>
        <v/>
      </c>
      <c r="AM19" s="19" t="str">
        <f>IF(AB19="","",IF(COUNT($AB$3:AB19)&lt;$BY$2,"",((AX19/(1+AX19))*AN19)-((1-(AX19/(1+AX19)))*AN19)))</f>
        <v/>
      </c>
      <c r="AN19" s="6" t="str">
        <f ca="1">IF(AB19="","",IF(COUNT($AB$3:AB19)&lt;$BY$2,"",(ABS(SUMIF(OFFSET(AF19,0,0,$BY$2*-1,1),"&lt;0"))+SUMIF(OFFSET(AF19,0,0,$BY$2*-1,1),"&gt;0"))/$BY$2))</f>
        <v/>
      </c>
      <c r="AO19" s="6" t="str">
        <f ca="1">IF(AB19="","",IF(COUNT($AB$3:AB19)&lt;$BY$2,"",(AVERAGEIF(OFFSET(AF19,0,0,$BY$2*-1,1),"&gt;0"))))</f>
        <v/>
      </c>
      <c r="AP19" s="6" t="str">
        <f ca="1">IF(AB19="","",IF(COUNT($AB$3:AB19)&lt;$BY$2,"",(ABS(AVERAGEIF(OFFSET(AF19,0,0,$BY$2*-1,1),"&lt;0")))))</f>
        <v/>
      </c>
      <c r="AQ19" s="6" t="str">
        <f ca="1">IF(AB19="","",IF(COUNT($AB$3:AB19)&lt;$BY$2,"",MAX(OFFSET(AF19,0,0,$BY$2*-1,1))))</f>
        <v/>
      </c>
      <c r="AR19" s="6" t="str">
        <f ca="1">IF(AB19="","",IF(COUNT($AB$3:AB19)&lt;$BY$2,"",MIN(OFFSET(AF19,0,0,$BY$2*-1,1))))</f>
        <v/>
      </c>
      <c r="AS19" s="22" t="str">
        <f ca="1">IF(AB19="","",IF(COUNT($AB$3:AB19)&lt;$BY$2,"",(AVERAGEIF(OFFSET(AD19,0,0,$BY$2*-1,1),"&gt;0",OFFSET(AE19,0,0,$BY$2*-1,1)))))</f>
        <v/>
      </c>
      <c r="AT19" s="22" t="str">
        <f ca="1">IF(AB19="","",IF(COUNT($AB$3:AB19)&lt;$BY$2,"",(AVERAGEIF(OFFSET(AD19,0,0,$BY$2*-1,1),"&lt;0",OFFSET(AE19,0,0,$BY$2*-1,1)))))</f>
        <v/>
      </c>
      <c r="AU19" s="22" t="str">
        <f ca="1">IF(AB19="","",IF(COUNT($AB$3:AB19)&lt;$BY$2,"",MAX(OFFSET(AE19,0,0,$BY$2*-1,1))))</f>
        <v/>
      </c>
      <c r="AV19" s="22" t="str">
        <f ca="1">IF(AB19="","",IF(COUNT($AB$3:AB19)&lt;$BY$2,"",MIN(OFFSET(AE19,0,0,$BY$2*-1,1))))</f>
        <v/>
      </c>
      <c r="AW19" s="26" t="str">
        <f ca="1">IF(AB19="","",IF(COUNT($AB$3:AB19)&lt;$BY$2,"",(AVERAGE(OFFSET(AE19,0,0,$BY$2*-1,1)))))</f>
        <v/>
      </c>
      <c r="AX19" s="19" t="str">
        <f ca="1">IF(AB19="","",IF(COUNT($AB$3:AB19)&lt;$BY$2,"",(SUMIF(OFFSET(AD19,0,0,$BY$2*-1,1),"&gt;0")/ABS(SUMIF(OFFSET(AD19,0,0,$BY$2*-1,1),"&lt;0")))))</f>
        <v/>
      </c>
      <c r="AY19" s="6" t="str">
        <f ca="1">IF(AB19="","",IF(COUNT($AB$3:AB19)&lt;$BY$2,"",(AVERAGEIF(OFFSET(AD19,0,0,$BY$2*-1,1),"&gt;0",OFFSET(BC19,0,0,$BY$2*-1,1)) /60)))</f>
        <v/>
      </c>
      <c r="AZ19" s="7" t="str">
        <f ca="1">IF(AB19="","",IF(COUNT($AB$3:AB19)&lt;$BY$2,"",(AVERAGEIF(OFFSET(AD19,0,0,$BY$2*-1,1),"&lt;0",OFFSET(BC19,0,0,$BY$2*-1,1)) /60)))</f>
        <v/>
      </c>
      <c r="BA19" s="6" t="str">
        <f ca="1">IF(AB19="","",IF(COUNT($AB$3:AB19)&lt;$BY$2,"",(AVERAGE(OFFSET(BC19,0,0,$BY$2*-1,1))/60)))</f>
        <v/>
      </c>
      <c r="BB19" s="45" t="str">
        <f ca="1">IF(AB19="","",IF(COUNT($AB$3:AB19)&lt;$BY$2,"",(MEDIAN(OFFSET(BC19,0,0,$BY$2*-1,1))/60)))</f>
        <v/>
      </c>
      <c r="BC19" s="20" t="str">
        <f t="shared" si="6"/>
        <v/>
      </c>
      <c r="BD19" s="20" t="str">
        <f t="shared" si="7"/>
        <v/>
      </c>
      <c r="BE19" s="45" t="str">
        <f t="shared" si="8"/>
        <v/>
      </c>
      <c r="BF19" s="20" t="str">
        <f t="shared" si="9"/>
        <v/>
      </c>
      <c r="BG19" s="20" t="str">
        <f t="shared" si="10"/>
        <v/>
      </c>
      <c r="BH19" s="19" t="str">
        <f t="shared" si="11"/>
        <v/>
      </c>
      <c r="BI19" s="105" t="str">
        <f t="shared" si="12"/>
        <v/>
      </c>
      <c r="BJ19" s="22" t="str">
        <f t="shared" si="13"/>
        <v/>
      </c>
      <c r="BK19" s="20" t="str">
        <f t="shared" si="14"/>
        <v/>
      </c>
      <c r="BL19" s="20" t="str">
        <f t="shared" si="15"/>
        <v/>
      </c>
      <c r="BM19" s="19" t="str">
        <f t="shared" si="16"/>
        <v/>
      </c>
      <c r="BN19" s="105" t="str">
        <f t="shared" si="17"/>
        <v/>
      </c>
      <c r="BO19" s="22" t="str">
        <f t="shared" si="18"/>
        <v/>
      </c>
      <c r="BP19" s="140" t="str">
        <f t="shared" si="19"/>
        <v/>
      </c>
      <c r="BQ19" s="137" t="str">
        <f t="shared" si="20"/>
        <v/>
      </c>
      <c r="BR19" s="20" t="str">
        <f t="shared" si="21"/>
        <v/>
      </c>
      <c r="BS19" s="19" t="str">
        <f t="shared" si="22"/>
        <v/>
      </c>
      <c r="BT19" s="105" t="str">
        <f t="shared" si="23"/>
        <v/>
      </c>
      <c r="BU19" s="47" t="str">
        <f t="shared" si="24"/>
        <v/>
      </c>
      <c r="BV19" s="148"/>
      <c r="BW19" s="150"/>
      <c r="BX19" s="48" t="s">
        <v>85</v>
      </c>
      <c r="BY19" s="31">
        <f>INDEX(AW:AW,BY8+2,1)</f>
        <v>0</v>
      </c>
      <c r="BZ19" s="28" t="e">
        <f>AVERAGE(AE:AE)</f>
        <v>#DIV/0!</v>
      </c>
      <c r="CB19" s="116">
        <f>ROUND(((($CB$35-$CB$3)/32)*COUNT($CB$3:CB18))+$CB$3,0)</f>
        <v>0</v>
      </c>
      <c r="CC19" s="1">
        <v>0</v>
      </c>
      <c r="CD19" s="116">
        <f>ROUND(((($CD$36-$CD$3)/33)*COUNT($CD$3:CD18))+$CD$3,0)</f>
        <v>0</v>
      </c>
      <c r="CE19" s="1">
        <v>0</v>
      </c>
      <c r="CF19" s="118">
        <f>ROUND(((($CF$36-$CF$3)/33)*COUNT($CF$3:CF18))+$CF$3,3)</f>
        <v>0</v>
      </c>
      <c r="CG19" s="1">
        <v>0</v>
      </c>
      <c r="CH19" s="64">
        <v>17</v>
      </c>
      <c r="CI19" s="85">
        <v>0</v>
      </c>
    </row>
    <row r="20" spans="13:87" ht="15" customHeight="1">
      <c r="M20" s="67"/>
      <c r="N20" s="16"/>
      <c r="O20" s="128"/>
      <c r="P20" s="130"/>
      <c r="Q20" s="16"/>
      <c r="R20" s="17"/>
      <c r="S20" s="16"/>
      <c r="T20" s="18"/>
      <c r="U20" s="18"/>
      <c r="V20" s="18"/>
      <c r="W20" s="128"/>
      <c r="X20" s="130"/>
      <c r="Y20" s="18"/>
      <c r="Z20" s="16"/>
      <c r="AA20" s="99"/>
      <c r="AB20" s="17"/>
      <c r="AC20" s="99"/>
      <c r="AD20" s="24" t="str">
        <f t="shared" si="0"/>
        <v/>
      </c>
      <c r="AE20" s="22" t="str">
        <f t="shared" si="1"/>
        <v/>
      </c>
      <c r="AF20" s="6" t="str">
        <f t="shared" si="2"/>
        <v/>
      </c>
      <c r="AG20" s="105" t="str">
        <f t="shared" si="3"/>
        <v/>
      </c>
      <c r="AH20" s="23" t="str">
        <f t="shared" si="4"/>
        <v/>
      </c>
      <c r="AI20" s="6" t="str">
        <f t="shared" si="5"/>
        <v/>
      </c>
      <c r="AJ20" s="105" t="str">
        <f t="shared" si="25"/>
        <v/>
      </c>
      <c r="AK20" s="122" t="str">
        <f>IF(AB20="","",MAX($AH$3:AH20)-AH20)</f>
        <v/>
      </c>
      <c r="AL20" s="33" t="str">
        <f ca="1">IF(AB20="","",IF(COUNT($AB$3:AB20)&lt;$BY$2,"",(COUNTIF(OFFSET(AD20,0,0,$BY$2*-1,1),"&gt;0")/$BY$2)))</f>
        <v/>
      </c>
      <c r="AM20" s="19" t="str">
        <f>IF(AB20="","",IF(COUNT($AB$3:AB20)&lt;$BY$2,"",((AX20/(1+AX20))*AN20)-((1-(AX20/(1+AX20)))*AN20)))</f>
        <v/>
      </c>
      <c r="AN20" s="6" t="str">
        <f ca="1">IF(AB20="","",IF(COUNT($AB$3:AB20)&lt;$BY$2,"",(ABS(SUMIF(OFFSET(AF20,0,0,$BY$2*-1,1),"&lt;0"))+SUMIF(OFFSET(AF20,0,0,$BY$2*-1,1),"&gt;0"))/$BY$2))</f>
        <v/>
      </c>
      <c r="AO20" s="6" t="str">
        <f ca="1">IF(AB20="","",IF(COUNT($AB$3:AB20)&lt;$BY$2,"",(AVERAGEIF(OFFSET(AF20,0,0,$BY$2*-1,1),"&gt;0"))))</f>
        <v/>
      </c>
      <c r="AP20" s="6" t="str">
        <f ca="1">IF(AB20="","",IF(COUNT($AB$3:AB20)&lt;$BY$2,"",(ABS(AVERAGEIF(OFFSET(AF20,0,0,$BY$2*-1,1),"&lt;0")))))</f>
        <v/>
      </c>
      <c r="AQ20" s="6" t="str">
        <f ca="1">IF(AB20="","",IF(COUNT($AB$3:AB20)&lt;$BY$2,"",MAX(OFFSET(AF20,0,0,$BY$2*-1,1))))</f>
        <v/>
      </c>
      <c r="AR20" s="6" t="str">
        <f ca="1">IF(AB20="","",IF(COUNT($AB$3:AB20)&lt;$BY$2,"",MIN(OFFSET(AF20,0,0,$BY$2*-1,1))))</f>
        <v/>
      </c>
      <c r="AS20" s="22" t="str">
        <f ca="1">IF(AB20="","",IF(COUNT($AB$3:AB20)&lt;$BY$2,"",(AVERAGEIF(OFFSET(AD20,0,0,$BY$2*-1,1),"&gt;0",OFFSET(AE20,0,0,$BY$2*-1,1)))))</f>
        <v/>
      </c>
      <c r="AT20" s="22" t="str">
        <f ca="1">IF(AB20="","",IF(COUNT($AB$3:AB20)&lt;$BY$2,"",(AVERAGEIF(OFFSET(AD20,0,0,$BY$2*-1,1),"&lt;0",OFFSET(AE20,0,0,$BY$2*-1,1)))))</f>
        <v/>
      </c>
      <c r="AU20" s="22" t="str">
        <f ca="1">IF(AB20="","",IF(COUNT($AB$3:AB20)&lt;$BY$2,"",MAX(OFFSET(AE20,0,0,$BY$2*-1,1))))</f>
        <v/>
      </c>
      <c r="AV20" s="22" t="str">
        <f ca="1">IF(AB20="","",IF(COUNT($AB$3:AB20)&lt;$BY$2,"",MIN(OFFSET(AE20,0,0,$BY$2*-1,1))))</f>
        <v/>
      </c>
      <c r="AW20" s="26" t="str">
        <f ca="1">IF(AB20="","",IF(COUNT($AB$3:AB20)&lt;$BY$2,"",(AVERAGE(OFFSET(AE20,0,0,$BY$2*-1,1)))))</f>
        <v/>
      </c>
      <c r="AX20" s="19" t="str">
        <f ca="1">IF(AB20="","",IF(COUNT($AB$3:AB20)&lt;$BY$2,"",(SUMIF(OFFSET(AD20,0,0,$BY$2*-1,1),"&gt;0")/ABS(SUMIF(OFFSET(AD20,0,0,$BY$2*-1,1),"&lt;0")))))</f>
        <v/>
      </c>
      <c r="AY20" s="6" t="str">
        <f ca="1">IF(AB20="","",IF(COUNT($AB$3:AB20)&lt;$BY$2,"",(AVERAGEIF(OFFSET(AD20,0,0,$BY$2*-1,1),"&gt;0",OFFSET(BC20,0,0,$BY$2*-1,1)) /60)))</f>
        <v/>
      </c>
      <c r="AZ20" s="7" t="str">
        <f ca="1">IF(AB20="","",IF(COUNT($AB$3:AB20)&lt;$BY$2,"",(AVERAGEIF(OFFSET(AD20,0,0,$BY$2*-1,1),"&lt;0",OFFSET(BC20,0,0,$BY$2*-1,1)) /60)))</f>
        <v/>
      </c>
      <c r="BA20" s="6" t="str">
        <f ca="1">IF(AB20="","",IF(COUNT($AB$3:AB20)&lt;$BY$2,"",(AVERAGE(OFFSET(BC20,0,0,$BY$2*-1,1))/60)))</f>
        <v/>
      </c>
      <c r="BB20" s="45" t="str">
        <f ca="1">IF(AB20="","",IF(COUNT($AB$3:AB20)&lt;$BY$2,"",(MEDIAN(OFFSET(BC20,0,0,$BY$2*-1,1))/60)))</f>
        <v/>
      </c>
      <c r="BC20" s="20" t="str">
        <f t="shared" si="6"/>
        <v/>
      </c>
      <c r="BD20" s="20" t="str">
        <f t="shared" si="7"/>
        <v/>
      </c>
      <c r="BE20" s="45" t="str">
        <f t="shared" si="8"/>
        <v/>
      </c>
      <c r="BF20" s="20" t="str">
        <f t="shared" si="9"/>
        <v/>
      </c>
      <c r="BG20" s="20" t="str">
        <f t="shared" si="10"/>
        <v/>
      </c>
      <c r="BH20" s="19" t="str">
        <f t="shared" si="11"/>
        <v/>
      </c>
      <c r="BI20" s="105" t="str">
        <f t="shared" si="12"/>
        <v/>
      </c>
      <c r="BJ20" s="22" t="str">
        <f t="shared" si="13"/>
        <v/>
      </c>
      <c r="BK20" s="20" t="str">
        <f t="shared" si="14"/>
        <v/>
      </c>
      <c r="BL20" s="20" t="str">
        <f t="shared" si="15"/>
        <v/>
      </c>
      <c r="BM20" s="19" t="str">
        <f t="shared" si="16"/>
        <v/>
      </c>
      <c r="BN20" s="105" t="str">
        <f t="shared" si="17"/>
        <v/>
      </c>
      <c r="BO20" s="22" t="str">
        <f t="shared" si="18"/>
        <v/>
      </c>
      <c r="BP20" s="140" t="str">
        <f t="shared" si="19"/>
        <v/>
      </c>
      <c r="BQ20" s="137" t="str">
        <f t="shared" si="20"/>
        <v/>
      </c>
      <c r="BR20" s="20" t="str">
        <f t="shared" si="21"/>
        <v/>
      </c>
      <c r="BS20" s="19" t="str">
        <f t="shared" si="22"/>
        <v/>
      </c>
      <c r="BT20" s="105" t="str">
        <f t="shared" si="23"/>
        <v/>
      </c>
      <c r="BU20" s="47" t="str">
        <f t="shared" si="24"/>
        <v/>
      </c>
      <c r="BV20" s="148"/>
      <c r="BW20" s="105"/>
      <c r="BX20" s="48" t="s">
        <v>96</v>
      </c>
      <c r="BY20" s="100">
        <f>INDEX(AM:AM,BY8+2,1)</f>
        <v>0</v>
      </c>
      <c r="BZ20" s="72" t="e">
        <f>(BZ21*BZ16)-((1-BZ16)*BZ21)</f>
        <v>#DIV/0!</v>
      </c>
      <c r="CB20" s="116">
        <f>ROUND(((($CB$35-$CB$3)/32)*COUNT($CB$3:CB19))+$CB$3,0)</f>
        <v>0</v>
      </c>
      <c r="CC20" s="1">
        <v>0</v>
      </c>
      <c r="CD20" s="116">
        <f>ROUND(((($CD$36-$CD$3)/33)*COUNT($CD$3:CD19))+$CD$3,0)</f>
        <v>0</v>
      </c>
      <c r="CE20" s="1">
        <v>0</v>
      </c>
      <c r="CF20" s="118">
        <f>ROUND(((($CF$36-$CF$3)/33)*COUNT($CF$3:CF19))+$CF$3,3)</f>
        <v>0</v>
      </c>
      <c r="CG20" s="1">
        <v>0</v>
      </c>
      <c r="CH20" s="64">
        <v>18</v>
      </c>
      <c r="CI20" s="85">
        <v>0</v>
      </c>
    </row>
    <row r="21" spans="13:87">
      <c r="M21" s="67"/>
      <c r="N21" s="16"/>
      <c r="O21" s="128"/>
      <c r="P21" s="130"/>
      <c r="Q21" s="16"/>
      <c r="R21" s="17"/>
      <c r="S21" s="16"/>
      <c r="T21" s="18"/>
      <c r="U21" s="18"/>
      <c r="V21" s="18"/>
      <c r="W21" s="128"/>
      <c r="X21" s="130"/>
      <c r="Y21" s="18"/>
      <c r="Z21" s="16"/>
      <c r="AA21" s="99"/>
      <c r="AB21" s="17"/>
      <c r="AC21" s="99"/>
      <c r="AD21" s="24" t="str">
        <f t="shared" si="0"/>
        <v/>
      </c>
      <c r="AE21" s="22" t="str">
        <f t="shared" si="1"/>
        <v/>
      </c>
      <c r="AF21" s="6" t="str">
        <f t="shared" si="2"/>
        <v/>
      </c>
      <c r="AG21" s="105" t="str">
        <f t="shared" si="3"/>
        <v/>
      </c>
      <c r="AH21" s="23" t="str">
        <f t="shared" si="4"/>
        <v/>
      </c>
      <c r="AI21" s="6" t="str">
        <f t="shared" si="5"/>
        <v/>
      </c>
      <c r="AJ21" s="105" t="str">
        <f t="shared" si="25"/>
        <v/>
      </c>
      <c r="AK21" s="122" t="str">
        <f>IF(AB21="","",MAX($AH$3:AH21)-AH21)</f>
        <v/>
      </c>
      <c r="AL21" s="33" t="str">
        <f ca="1">IF(AB21="","",IF(COUNT($AB$3:AB21)&lt;$BY$2,"",(COUNTIF(OFFSET(AD21,0,0,$BY$2*-1,1),"&gt;0")/$BY$2)))</f>
        <v/>
      </c>
      <c r="AM21" s="19" t="str">
        <f>IF(AB21="","",IF(COUNT($AB$3:AB21)&lt;$BY$2,"",((AX21/(1+AX21))*AN21)-((1-(AX21/(1+AX21)))*AN21)))</f>
        <v/>
      </c>
      <c r="AN21" s="6" t="str">
        <f ca="1">IF(AB21="","",IF(COUNT($AB$3:AB21)&lt;$BY$2,"",(ABS(SUMIF(OFFSET(AF21,0,0,$BY$2*-1,1),"&lt;0"))+SUMIF(OFFSET(AF21,0,0,$BY$2*-1,1),"&gt;0"))/$BY$2))</f>
        <v/>
      </c>
      <c r="AO21" s="6" t="str">
        <f ca="1">IF(AB21="","",IF(COUNT($AB$3:AB21)&lt;$BY$2,"",(AVERAGEIF(OFFSET(AF21,0,0,$BY$2*-1,1),"&gt;0"))))</f>
        <v/>
      </c>
      <c r="AP21" s="6" t="str">
        <f ca="1">IF(AB21="","",IF(COUNT($AB$3:AB21)&lt;$BY$2,"",(ABS(AVERAGEIF(OFFSET(AF21,0,0,$BY$2*-1,1),"&lt;0")))))</f>
        <v/>
      </c>
      <c r="AQ21" s="6" t="str">
        <f ca="1">IF(AB21="","",IF(COUNT($AB$3:AB21)&lt;$BY$2,"",MAX(OFFSET(AF21,0,0,$BY$2*-1,1))))</f>
        <v/>
      </c>
      <c r="AR21" s="6" t="str">
        <f ca="1">IF(AB21="","",IF(COUNT($AB$3:AB21)&lt;$BY$2,"",MIN(OFFSET(AF21,0,0,$BY$2*-1,1))))</f>
        <v/>
      </c>
      <c r="AS21" s="22" t="str">
        <f ca="1">IF(AB21="","",IF(COUNT($AB$3:AB21)&lt;$BY$2,"",(AVERAGEIF(OFFSET(AD21,0,0,$BY$2*-1,1),"&gt;0",OFFSET(AE21,0,0,$BY$2*-1,1)))))</f>
        <v/>
      </c>
      <c r="AT21" s="22" t="str">
        <f ca="1">IF(AB21="","",IF(COUNT($AB$3:AB21)&lt;$BY$2,"",(AVERAGEIF(OFFSET(AD21,0,0,$BY$2*-1,1),"&lt;0",OFFSET(AE21,0,0,$BY$2*-1,1)))))</f>
        <v/>
      </c>
      <c r="AU21" s="22" t="str">
        <f ca="1">IF(AB21="","",IF(COUNT($AB$3:AB21)&lt;$BY$2,"",MAX(OFFSET(AE21,0,0,$BY$2*-1,1))))</f>
        <v/>
      </c>
      <c r="AV21" s="22" t="str">
        <f ca="1">IF(AB21="","",IF(COUNT($AB$3:AB21)&lt;$BY$2,"",MIN(OFFSET(AE21,0,0,$BY$2*-1,1))))</f>
        <v/>
      </c>
      <c r="AW21" s="26" t="str">
        <f ca="1">IF(AB21="","",IF(COUNT($AB$3:AB21)&lt;$BY$2,"",(AVERAGE(OFFSET(AE21,0,0,$BY$2*-1,1)))))</f>
        <v/>
      </c>
      <c r="AX21" s="19" t="str">
        <f ca="1">IF(AB21="","",IF(COUNT($AB$3:AB21)&lt;$BY$2,"",(SUMIF(OFFSET(AD21,0,0,$BY$2*-1,1),"&gt;0")/ABS(SUMIF(OFFSET(AD21,0,0,$BY$2*-1,1),"&lt;0")))))</f>
        <v/>
      </c>
      <c r="AY21" s="6" t="str">
        <f ca="1">IF(AB21="","",IF(COUNT($AB$3:AB21)&lt;$BY$2,"",(AVERAGEIF(OFFSET(AD21,0,0,$BY$2*-1,1),"&gt;0",OFFSET(BC21,0,0,$BY$2*-1,1)) /60)))</f>
        <v/>
      </c>
      <c r="AZ21" s="7" t="str">
        <f ca="1">IF(AB21="","",IF(COUNT($AB$3:AB21)&lt;$BY$2,"",(AVERAGEIF(OFFSET(AD21,0,0,$BY$2*-1,1),"&lt;0",OFFSET(BC21,0,0,$BY$2*-1,1)) /60)))</f>
        <v/>
      </c>
      <c r="BA21" s="6" t="str">
        <f ca="1">IF(AB21="","",IF(COUNT($AB$3:AB21)&lt;$BY$2,"",(AVERAGE(OFFSET(BC21,0,0,$BY$2*-1,1))/60)))</f>
        <v/>
      </c>
      <c r="BB21" s="45" t="str">
        <f ca="1">IF(AB21="","",IF(COUNT($AB$3:AB21)&lt;$BY$2,"",(MEDIAN(OFFSET(BC21,0,0,$BY$2*-1,1))/60)))</f>
        <v/>
      </c>
      <c r="BC21" s="20" t="str">
        <f t="shared" si="6"/>
        <v/>
      </c>
      <c r="BD21" s="20" t="str">
        <f t="shared" si="7"/>
        <v/>
      </c>
      <c r="BE21" s="45" t="str">
        <f t="shared" si="8"/>
        <v/>
      </c>
      <c r="BF21" s="20" t="str">
        <f t="shared" si="9"/>
        <v/>
      </c>
      <c r="BG21" s="20" t="str">
        <f t="shared" si="10"/>
        <v/>
      </c>
      <c r="BH21" s="19" t="str">
        <f t="shared" si="11"/>
        <v/>
      </c>
      <c r="BI21" s="105" t="str">
        <f t="shared" si="12"/>
        <v/>
      </c>
      <c r="BJ21" s="22" t="str">
        <f t="shared" si="13"/>
        <v/>
      </c>
      <c r="BK21" s="20" t="str">
        <f t="shared" si="14"/>
        <v/>
      </c>
      <c r="BL21" s="20" t="str">
        <f t="shared" si="15"/>
        <v/>
      </c>
      <c r="BM21" s="19" t="str">
        <f t="shared" si="16"/>
        <v/>
      </c>
      <c r="BN21" s="105" t="str">
        <f t="shared" si="17"/>
        <v/>
      </c>
      <c r="BO21" s="22" t="str">
        <f t="shared" si="18"/>
        <v/>
      </c>
      <c r="BP21" s="140" t="str">
        <f t="shared" si="19"/>
        <v/>
      </c>
      <c r="BQ21" s="137" t="str">
        <f t="shared" si="20"/>
        <v/>
      </c>
      <c r="BR21" s="20" t="str">
        <f t="shared" si="21"/>
        <v/>
      </c>
      <c r="BS21" s="19" t="str">
        <f t="shared" si="22"/>
        <v/>
      </c>
      <c r="BT21" s="105" t="str">
        <f t="shared" si="23"/>
        <v/>
      </c>
      <c r="BU21" s="47" t="str">
        <f t="shared" si="24"/>
        <v/>
      </c>
      <c r="BV21" s="127"/>
      <c r="BW21" s="106"/>
      <c r="BX21" s="48" t="s">
        <v>61</v>
      </c>
      <c r="BY21" s="30">
        <f>INDEX(AN:AN,BY8+2,1)</f>
        <v>0</v>
      </c>
      <c r="BZ21" s="25" t="e">
        <f>((SUMIF(AF:AF,"&lt;0")*-1)+SUMIF(AF:AF,"&gt;0"))/BY8</f>
        <v>#DIV/0!</v>
      </c>
      <c r="CB21" s="116">
        <f>ROUND(((($CB$35-$CB$3)/32)*COUNT($CB$3:CB20))+$CB$3,0)</f>
        <v>0</v>
      </c>
      <c r="CC21" s="1">
        <v>0</v>
      </c>
      <c r="CD21" s="116">
        <f>ROUND(((($CD$36-$CD$3)/33)*COUNT($CD$3:CD20))+$CD$3,0)</f>
        <v>0</v>
      </c>
      <c r="CE21" s="1">
        <v>0</v>
      </c>
      <c r="CF21" s="118">
        <f>ROUND(((($CF$36-$CF$3)/33)*COUNT($CF$3:CF20))+$CF$3,3)</f>
        <v>0</v>
      </c>
      <c r="CG21" s="1">
        <v>0</v>
      </c>
      <c r="CH21" s="64">
        <v>19</v>
      </c>
      <c r="CI21" s="85">
        <v>0</v>
      </c>
    </row>
    <row r="22" spans="13:87">
      <c r="M22" s="67"/>
      <c r="N22" s="16"/>
      <c r="O22" s="128"/>
      <c r="P22" s="130"/>
      <c r="Q22" s="16"/>
      <c r="R22" s="17"/>
      <c r="S22" s="16"/>
      <c r="T22" s="18"/>
      <c r="U22" s="18"/>
      <c r="V22" s="18"/>
      <c r="W22" s="128"/>
      <c r="X22" s="130"/>
      <c r="Y22" s="18"/>
      <c r="Z22" s="16"/>
      <c r="AA22" s="99"/>
      <c r="AB22" s="17"/>
      <c r="AC22" s="99"/>
      <c r="AD22" s="24" t="str">
        <f t="shared" si="0"/>
        <v/>
      </c>
      <c r="AE22" s="22" t="str">
        <f t="shared" si="1"/>
        <v/>
      </c>
      <c r="AF22" s="6" t="str">
        <f t="shared" si="2"/>
        <v/>
      </c>
      <c r="AG22" s="105" t="str">
        <f t="shared" si="3"/>
        <v/>
      </c>
      <c r="AH22" s="23" t="str">
        <f t="shared" si="4"/>
        <v/>
      </c>
      <c r="AI22" s="6" t="str">
        <f t="shared" si="5"/>
        <v/>
      </c>
      <c r="AJ22" s="105" t="str">
        <f t="shared" si="25"/>
        <v/>
      </c>
      <c r="AK22" s="122" t="str">
        <f>IF(AB22="","",MAX($AH$3:AH22)-AH22)</f>
        <v/>
      </c>
      <c r="AL22" s="33" t="str">
        <f ca="1">IF(AB22="","",IF(COUNT($AB$3:AB22)&lt;$BY$2,"",(COUNTIF(OFFSET(AD22,0,0,$BY$2*-1,1),"&gt;0")/$BY$2)))</f>
        <v/>
      </c>
      <c r="AM22" s="19" t="str">
        <f>IF(AB22="","",IF(COUNT($AB$3:AB22)&lt;$BY$2,"",((AX22/(1+AX22))*AN22)-((1-(AX22/(1+AX22)))*AN22)))</f>
        <v/>
      </c>
      <c r="AN22" s="6" t="str">
        <f ca="1">IF(AB22="","",IF(COUNT($AB$3:AB22)&lt;$BY$2,"",(ABS(SUMIF(OFFSET(AF22,0,0,$BY$2*-1,1),"&lt;0"))+SUMIF(OFFSET(AF22,0,0,$BY$2*-1,1),"&gt;0"))/$BY$2))</f>
        <v/>
      </c>
      <c r="AO22" s="6" t="str">
        <f ca="1">IF(AB22="","",IF(COUNT($AB$3:AB22)&lt;$BY$2,"",(AVERAGEIF(OFFSET(AF22,0,0,$BY$2*-1,1),"&gt;0"))))</f>
        <v/>
      </c>
      <c r="AP22" s="6" t="str">
        <f ca="1">IF(AB22="","",IF(COUNT($AB$3:AB22)&lt;$BY$2,"",(ABS(AVERAGEIF(OFFSET(AF22,0,0,$BY$2*-1,1),"&lt;0")))))</f>
        <v/>
      </c>
      <c r="AQ22" s="6" t="str">
        <f ca="1">IF(AB22="","",IF(COUNT($AB$3:AB22)&lt;$BY$2,"",MAX(OFFSET(AF22,0,0,$BY$2*-1,1))))</f>
        <v/>
      </c>
      <c r="AR22" s="6" t="str">
        <f ca="1">IF(AB22="","",IF(COUNT($AB$3:AB22)&lt;$BY$2,"",MIN(OFFSET(AF22,0,0,$BY$2*-1,1))))</f>
        <v/>
      </c>
      <c r="AS22" s="22" t="str">
        <f ca="1">IF(AB22="","",IF(COUNT($AB$3:AB22)&lt;$BY$2,"",(AVERAGEIF(OFFSET(AD22,0,0,$BY$2*-1,1),"&gt;0",OFFSET(AE22,0,0,$BY$2*-1,1)))))</f>
        <v/>
      </c>
      <c r="AT22" s="22" t="str">
        <f ca="1">IF(AB22="","",IF(COUNT($AB$3:AB22)&lt;$BY$2,"",(AVERAGEIF(OFFSET(AD22,0,0,$BY$2*-1,1),"&lt;0",OFFSET(AE22,0,0,$BY$2*-1,1)))))</f>
        <v/>
      </c>
      <c r="AU22" s="22" t="str">
        <f ca="1">IF(AB22="","",IF(COUNT($AB$3:AB22)&lt;$BY$2,"",MAX(OFFSET(AE22,0,0,$BY$2*-1,1))))</f>
        <v/>
      </c>
      <c r="AV22" s="22" t="str">
        <f ca="1">IF(AB22="","",IF(COUNT($AB$3:AB22)&lt;$BY$2,"",MIN(OFFSET(AE22,0,0,$BY$2*-1,1))))</f>
        <v/>
      </c>
      <c r="AW22" s="26" t="str">
        <f ca="1">IF(AB22="","",IF(COUNT($AB$3:AB22)&lt;$BY$2,"",(AVERAGE(OFFSET(AE22,0,0,$BY$2*-1,1)))))</f>
        <v/>
      </c>
      <c r="AX22" s="19" t="str">
        <f ca="1">IF(AB22="","",IF(COUNT($AB$3:AB22)&lt;$BY$2,"",(SUMIF(OFFSET(AD22,0,0,$BY$2*-1,1),"&gt;0")/ABS(SUMIF(OFFSET(AD22,0,0,$BY$2*-1,1),"&lt;0")))))</f>
        <v/>
      </c>
      <c r="AY22" s="6" t="str">
        <f ca="1">IF(AB22="","",IF(COUNT($AB$3:AB22)&lt;$BY$2,"",(AVERAGEIF(OFFSET(AD22,0,0,$BY$2*-1,1),"&gt;0",OFFSET(BC22,0,0,$BY$2*-1,1)) /60)))</f>
        <v/>
      </c>
      <c r="AZ22" s="7" t="str">
        <f ca="1">IF(AB22="","",IF(COUNT($AB$3:AB22)&lt;$BY$2,"",(AVERAGEIF(OFFSET(AD22,0,0,$BY$2*-1,1),"&lt;0",OFFSET(BC22,0,0,$BY$2*-1,1)) /60)))</f>
        <v/>
      </c>
      <c r="BA22" s="6" t="str">
        <f ca="1">IF(AB22="","",IF(COUNT($AB$3:AB22)&lt;$BY$2,"",(AVERAGE(OFFSET(BC22,0,0,$BY$2*-1,1))/60)))</f>
        <v/>
      </c>
      <c r="BB22" s="45" t="str">
        <f ca="1">IF(AB22="","",IF(COUNT($AB$3:AB22)&lt;$BY$2,"",(MEDIAN(OFFSET(BC22,0,0,$BY$2*-1,1))/60)))</f>
        <v/>
      </c>
      <c r="BC22" s="20" t="str">
        <f t="shared" si="6"/>
        <v/>
      </c>
      <c r="BD22" s="20" t="str">
        <f t="shared" si="7"/>
        <v/>
      </c>
      <c r="BE22" s="45" t="str">
        <f t="shared" si="8"/>
        <v/>
      </c>
      <c r="BF22" s="20" t="str">
        <f t="shared" si="9"/>
        <v/>
      </c>
      <c r="BG22" s="20" t="str">
        <f t="shared" si="10"/>
        <v/>
      </c>
      <c r="BH22" s="19" t="str">
        <f t="shared" si="11"/>
        <v/>
      </c>
      <c r="BI22" s="105" t="str">
        <f t="shared" si="12"/>
        <v/>
      </c>
      <c r="BJ22" s="22" t="str">
        <f t="shared" si="13"/>
        <v/>
      </c>
      <c r="BK22" s="20" t="str">
        <f t="shared" si="14"/>
        <v/>
      </c>
      <c r="BL22" s="20" t="str">
        <f t="shared" si="15"/>
        <v/>
      </c>
      <c r="BM22" s="19" t="str">
        <f t="shared" si="16"/>
        <v/>
      </c>
      <c r="BN22" s="105" t="str">
        <f t="shared" si="17"/>
        <v/>
      </c>
      <c r="BO22" s="22" t="str">
        <f t="shared" si="18"/>
        <v/>
      </c>
      <c r="BP22" s="140" t="str">
        <f t="shared" si="19"/>
        <v/>
      </c>
      <c r="BQ22" s="137" t="str">
        <f t="shared" si="20"/>
        <v/>
      </c>
      <c r="BR22" s="20" t="str">
        <f t="shared" si="21"/>
        <v/>
      </c>
      <c r="BS22" s="19" t="str">
        <f t="shared" si="22"/>
        <v/>
      </c>
      <c r="BT22" s="105" t="str">
        <f t="shared" si="23"/>
        <v/>
      </c>
      <c r="BU22" s="47" t="str">
        <f t="shared" si="24"/>
        <v/>
      </c>
      <c r="BV22" s="127"/>
      <c r="BW22" s="106"/>
      <c r="BX22" s="48" t="s">
        <v>65</v>
      </c>
      <c r="BY22" s="34">
        <f>INDEX(BA:BA,BY8+2,1)</f>
        <v>0</v>
      </c>
      <c r="BZ22" s="32" t="e">
        <f>AVERAGE(BC:BC)/60</f>
        <v>#DIV/0!</v>
      </c>
      <c r="CB22" s="116">
        <f>ROUND(((($CB$35-$CB$3)/32)*COUNT($CB$3:CB21))+$CB$3,0)</f>
        <v>0</v>
      </c>
      <c r="CC22" s="1">
        <v>0</v>
      </c>
      <c r="CD22" s="116">
        <f>ROUND(((($CD$36-$CD$3)/33)*COUNT($CD$3:CD21))+$CD$3,0)</f>
        <v>0</v>
      </c>
      <c r="CE22" s="1">
        <v>0</v>
      </c>
      <c r="CF22" s="118">
        <f>ROUND(((($CF$36-$CF$3)/33)*COUNT($CF$3:CF21))+$CF$3,3)</f>
        <v>0</v>
      </c>
      <c r="CG22" s="1">
        <v>0</v>
      </c>
      <c r="CH22" s="64">
        <v>20</v>
      </c>
      <c r="CI22" s="85">
        <v>0</v>
      </c>
    </row>
    <row r="23" spans="13:87">
      <c r="M23" s="67"/>
      <c r="N23" s="16"/>
      <c r="O23" s="128"/>
      <c r="P23" s="130"/>
      <c r="Q23" s="16"/>
      <c r="R23" s="17"/>
      <c r="S23" s="16"/>
      <c r="T23" s="18"/>
      <c r="U23" s="18"/>
      <c r="V23" s="18"/>
      <c r="W23" s="128"/>
      <c r="X23" s="130"/>
      <c r="Y23" s="18"/>
      <c r="Z23" s="16"/>
      <c r="AA23" s="99"/>
      <c r="AB23" s="17"/>
      <c r="AC23" s="99"/>
      <c r="AD23" s="24" t="str">
        <f t="shared" si="0"/>
        <v/>
      </c>
      <c r="AE23" s="22" t="str">
        <f t="shared" si="1"/>
        <v/>
      </c>
      <c r="AF23" s="6" t="str">
        <f t="shared" si="2"/>
        <v/>
      </c>
      <c r="AG23" s="105" t="str">
        <f t="shared" si="3"/>
        <v/>
      </c>
      <c r="AH23" s="23" t="str">
        <f t="shared" si="4"/>
        <v/>
      </c>
      <c r="AI23" s="6" t="str">
        <f t="shared" si="5"/>
        <v/>
      </c>
      <c r="AJ23" s="105" t="str">
        <f t="shared" si="25"/>
        <v/>
      </c>
      <c r="AK23" s="122" t="str">
        <f>IF(AB23="","",MAX($AH$3:AH23)-AH23)</f>
        <v/>
      </c>
      <c r="AL23" s="33" t="str">
        <f ca="1">IF(AB23="","",IF(COUNT($AB$3:AB23)&lt;$BY$2,"",(COUNTIF(OFFSET(AD23,0,0,$BY$2*-1,1),"&gt;0")/$BY$2)))</f>
        <v/>
      </c>
      <c r="AM23" s="19" t="str">
        <f>IF(AB23="","",IF(COUNT($AB$3:AB23)&lt;$BY$2,"",((AX23/(1+AX23))*AN23)-((1-(AX23/(1+AX23)))*AN23)))</f>
        <v/>
      </c>
      <c r="AN23" s="6" t="str">
        <f ca="1">IF(AB23="","",IF(COUNT($AB$3:AB23)&lt;$BY$2,"",(ABS(SUMIF(OFFSET(AF23,0,0,$BY$2*-1,1),"&lt;0"))+SUMIF(OFFSET(AF23,0,0,$BY$2*-1,1),"&gt;0"))/$BY$2))</f>
        <v/>
      </c>
      <c r="AO23" s="6" t="str">
        <f ca="1">IF(AB23="","",IF(COUNT($AB$3:AB23)&lt;$BY$2,"",(AVERAGEIF(OFFSET(AF23,0,0,$BY$2*-1,1),"&gt;0"))))</f>
        <v/>
      </c>
      <c r="AP23" s="6" t="str">
        <f ca="1">IF(AB23="","",IF(COUNT($AB$3:AB23)&lt;$BY$2,"",(ABS(AVERAGEIF(OFFSET(AF23,0,0,$BY$2*-1,1),"&lt;0")))))</f>
        <v/>
      </c>
      <c r="AQ23" s="6" t="str">
        <f ca="1">IF(AB23="","",IF(COUNT($AB$3:AB23)&lt;$BY$2,"",MAX(OFFSET(AF23,0,0,$BY$2*-1,1))))</f>
        <v/>
      </c>
      <c r="AR23" s="6" t="str">
        <f ca="1">IF(AB23="","",IF(COUNT($AB$3:AB23)&lt;$BY$2,"",MIN(OFFSET(AF23,0,0,$BY$2*-1,1))))</f>
        <v/>
      </c>
      <c r="AS23" s="22" t="str">
        <f ca="1">IF(AB23="","",IF(COUNT($AB$3:AB23)&lt;$BY$2,"",(AVERAGEIF(OFFSET(AD23,0,0,$BY$2*-1,1),"&gt;0",OFFSET(AE23,0,0,$BY$2*-1,1)))))</f>
        <v/>
      </c>
      <c r="AT23" s="22" t="str">
        <f ca="1">IF(AB23="","",IF(COUNT($AB$3:AB23)&lt;$BY$2,"",(AVERAGEIF(OFFSET(AD23,0,0,$BY$2*-1,1),"&lt;0",OFFSET(AE23,0,0,$BY$2*-1,1)))))</f>
        <v/>
      </c>
      <c r="AU23" s="22" t="str">
        <f ca="1">IF(AB23="","",IF(COUNT($AB$3:AB23)&lt;$BY$2,"",MAX(OFFSET(AE23,0,0,$BY$2*-1,1))))</f>
        <v/>
      </c>
      <c r="AV23" s="22" t="str">
        <f ca="1">IF(AB23="","",IF(COUNT($AB$3:AB23)&lt;$BY$2,"",MIN(OFFSET(AE23,0,0,$BY$2*-1,1))))</f>
        <v/>
      </c>
      <c r="AW23" s="26" t="str">
        <f ca="1">IF(AB23="","",IF(COUNT($AB$3:AB23)&lt;$BY$2,"",(AVERAGE(OFFSET(AE23,0,0,$BY$2*-1,1)))))</f>
        <v/>
      </c>
      <c r="AX23" s="19" t="str">
        <f ca="1">IF(AB23="","",IF(COUNT($AB$3:AB23)&lt;$BY$2,"",(SUMIF(OFFSET(AD23,0,0,$BY$2*-1,1),"&gt;0")/ABS(SUMIF(OFFSET(AD23,0,0,$BY$2*-1,1),"&lt;0")))))</f>
        <v/>
      </c>
      <c r="AY23" s="6" t="str">
        <f ca="1">IF(AB23="","",IF(COUNT($AB$3:AB23)&lt;$BY$2,"",(AVERAGEIF(OFFSET(AD23,0,0,$BY$2*-1,1),"&gt;0",OFFSET(BC23,0,0,$BY$2*-1,1)) /60)))</f>
        <v/>
      </c>
      <c r="AZ23" s="7" t="str">
        <f ca="1">IF(AB23="","",IF(COUNT($AB$3:AB23)&lt;$BY$2,"",(AVERAGEIF(OFFSET(AD23,0,0,$BY$2*-1,1),"&lt;0",OFFSET(BC23,0,0,$BY$2*-1,1)) /60)))</f>
        <v/>
      </c>
      <c r="BA23" s="6" t="str">
        <f ca="1">IF(AB23="","",IF(COUNT($AB$3:AB23)&lt;$BY$2,"",(AVERAGE(OFFSET(BC23,0,0,$BY$2*-1,1))/60)))</f>
        <v/>
      </c>
      <c r="BB23" s="45" t="str">
        <f ca="1">IF(AB23="","",IF(COUNT($AB$3:AB23)&lt;$BY$2,"",(MEDIAN(OFFSET(BC23,0,0,$BY$2*-1,1))/60)))</f>
        <v/>
      </c>
      <c r="BC23" s="20" t="str">
        <f t="shared" si="6"/>
        <v/>
      </c>
      <c r="BD23" s="20" t="str">
        <f t="shared" si="7"/>
        <v/>
      </c>
      <c r="BE23" s="45" t="str">
        <f t="shared" si="8"/>
        <v/>
      </c>
      <c r="BF23" s="20" t="str">
        <f t="shared" si="9"/>
        <v/>
      </c>
      <c r="BG23" s="20" t="str">
        <f t="shared" si="10"/>
        <v/>
      </c>
      <c r="BH23" s="19" t="str">
        <f t="shared" si="11"/>
        <v/>
      </c>
      <c r="BI23" s="105" t="str">
        <f t="shared" si="12"/>
        <v/>
      </c>
      <c r="BJ23" s="22" t="str">
        <f t="shared" si="13"/>
        <v/>
      </c>
      <c r="BK23" s="20" t="str">
        <f t="shared" si="14"/>
        <v/>
      </c>
      <c r="BL23" s="20" t="str">
        <f t="shared" si="15"/>
        <v/>
      </c>
      <c r="BM23" s="19" t="str">
        <f t="shared" si="16"/>
        <v/>
      </c>
      <c r="BN23" s="105" t="str">
        <f t="shared" si="17"/>
        <v/>
      </c>
      <c r="BO23" s="22" t="str">
        <f t="shared" si="18"/>
        <v/>
      </c>
      <c r="BP23" s="140" t="str">
        <f t="shared" si="19"/>
        <v/>
      </c>
      <c r="BQ23" s="137" t="str">
        <f t="shared" si="20"/>
        <v/>
      </c>
      <c r="BR23" s="20" t="str">
        <f t="shared" si="21"/>
        <v/>
      </c>
      <c r="BS23" s="19" t="str">
        <f t="shared" si="22"/>
        <v/>
      </c>
      <c r="BT23" s="105" t="str">
        <f t="shared" si="23"/>
        <v/>
      </c>
      <c r="BU23" s="47" t="str">
        <f t="shared" si="24"/>
        <v/>
      </c>
      <c r="BV23" s="127"/>
      <c r="BW23" s="106"/>
      <c r="BX23" s="48" t="s">
        <v>66</v>
      </c>
      <c r="BY23" s="34">
        <f>INDEX(BB:BB,BY8+2,1)</f>
        <v>0</v>
      </c>
      <c r="BZ23" s="32" t="e">
        <f>MEDIAN(BD:BD)</f>
        <v>#NUM!</v>
      </c>
      <c r="CB23" s="116">
        <f>ROUND(((($CB$35-$CB$3)/32)*COUNT($CB$3:CB22))+$CB$3,0)</f>
        <v>0</v>
      </c>
      <c r="CC23" s="1">
        <v>0</v>
      </c>
      <c r="CD23" s="116">
        <f>ROUND(((($CD$36-$CD$3)/33)*COUNT($CD$3:CD22))+$CD$3,0)</f>
        <v>0</v>
      </c>
      <c r="CE23" s="1">
        <v>0</v>
      </c>
      <c r="CF23" s="118">
        <f>ROUND(((($CF$36-$CF$3)/33)*COUNT($CF$3:CF22))+$CF$3,3)</f>
        <v>0</v>
      </c>
      <c r="CG23" s="1">
        <v>0</v>
      </c>
      <c r="CH23" s="64">
        <v>21</v>
      </c>
      <c r="CI23" s="85">
        <v>0</v>
      </c>
    </row>
    <row r="24" spans="13:87">
      <c r="M24" s="67"/>
      <c r="N24" s="16"/>
      <c r="O24" s="128"/>
      <c r="P24" s="130"/>
      <c r="Q24" s="16"/>
      <c r="R24" s="17"/>
      <c r="S24" s="16"/>
      <c r="T24" s="18"/>
      <c r="U24" s="18"/>
      <c r="V24" s="18"/>
      <c r="W24" s="128"/>
      <c r="X24" s="130"/>
      <c r="Y24" s="18"/>
      <c r="Z24" s="16"/>
      <c r="AA24" s="99"/>
      <c r="AB24" s="17"/>
      <c r="AC24" s="99"/>
      <c r="AD24" s="24" t="str">
        <f t="shared" si="0"/>
        <v/>
      </c>
      <c r="AE24" s="22" t="str">
        <f t="shared" si="1"/>
        <v/>
      </c>
      <c r="AF24" s="6" t="str">
        <f t="shared" si="2"/>
        <v/>
      </c>
      <c r="AG24" s="105" t="str">
        <f t="shared" si="3"/>
        <v/>
      </c>
      <c r="AH24" s="23" t="str">
        <f t="shared" si="4"/>
        <v/>
      </c>
      <c r="AI24" s="6" t="str">
        <f t="shared" si="5"/>
        <v/>
      </c>
      <c r="AJ24" s="105" t="str">
        <f t="shared" si="25"/>
        <v/>
      </c>
      <c r="AK24" s="122" t="str">
        <f>IF(AB24="","",MAX($AH$3:AH24)-AH24)</f>
        <v/>
      </c>
      <c r="AL24" s="33" t="str">
        <f ca="1">IF(AB24="","",IF(COUNT($AB$3:AB24)&lt;$BY$2,"",(COUNTIF(OFFSET(AD24,0,0,$BY$2*-1,1),"&gt;0")/$BY$2)))</f>
        <v/>
      </c>
      <c r="AM24" s="19" t="str">
        <f>IF(AB24="","",IF(COUNT($AB$3:AB24)&lt;$BY$2,"",((AX24/(1+AX24))*AN24)-((1-(AX24/(1+AX24)))*AN24)))</f>
        <v/>
      </c>
      <c r="AN24" s="6" t="str">
        <f ca="1">IF(AB24="","",IF(COUNT($AB$3:AB24)&lt;$BY$2,"",(ABS(SUMIF(OFFSET(AF24,0,0,$BY$2*-1,1),"&lt;0"))+SUMIF(OFFSET(AF24,0,0,$BY$2*-1,1),"&gt;0"))/$BY$2))</f>
        <v/>
      </c>
      <c r="AO24" s="6" t="str">
        <f ca="1">IF(AB24="","",IF(COUNT($AB$3:AB24)&lt;$BY$2,"",(AVERAGEIF(OFFSET(AF24,0,0,$BY$2*-1,1),"&gt;0"))))</f>
        <v/>
      </c>
      <c r="AP24" s="6" t="str">
        <f ca="1">IF(AB24="","",IF(COUNT($AB$3:AB24)&lt;$BY$2,"",(ABS(AVERAGEIF(OFFSET(AF24,0,0,$BY$2*-1,1),"&lt;0")))))</f>
        <v/>
      </c>
      <c r="AQ24" s="6" t="str">
        <f ca="1">IF(AB24="","",IF(COUNT($AB$3:AB24)&lt;$BY$2,"",MAX(OFFSET(AF24,0,0,$BY$2*-1,1))))</f>
        <v/>
      </c>
      <c r="AR24" s="6" t="str">
        <f ca="1">IF(AB24="","",IF(COUNT($AB$3:AB24)&lt;$BY$2,"",MIN(OFFSET(AF24,0,0,$BY$2*-1,1))))</f>
        <v/>
      </c>
      <c r="AS24" s="22" t="str">
        <f ca="1">IF(AB24="","",IF(COUNT($AB$3:AB24)&lt;$BY$2,"",(AVERAGEIF(OFFSET(AD24,0,0,$BY$2*-1,1),"&gt;0",OFFSET(AE24,0,0,$BY$2*-1,1)))))</f>
        <v/>
      </c>
      <c r="AT24" s="22" t="str">
        <f ca="1">IF(AB24="","",IF(COUNT($AB$3:AB24)&lt;$BY$2,"",(AVERAGEIF(OFFSET(AD24,0,0,$BY$2*-1,1),"&lt;0",OFFSET(AE24,0,0,$BY$2*-1,1)))))</f>
        <v/>
      </c>
      <c r="AU24" s="22" t="str">
        <f ca="1">IF(AB24="","",IF(COUNT($AB$3:AB24)&lt;$BY$2,"",MAX(OFFSET(AE24,0,0,$BY$2*-1,1))))</f>
        <v/>
      </c>
      <c r="AV24" s="22" t="str">
        <f ca="1">IF(AB24="","",IF(COUNT($AB$3:AB24)&lt;$BY$2,"",MIN(OFFSET(AE24,0,0,$BY$2*-1,1))))</f>
        <v/>
      </c>
      <c r="AW24" s="26" t="str">
        <f ca="1">IF(AB24="","",IF(COUNT($AB$3:AB24)&lt;$BY$2,"",(AVERAGE(OFFSET(AE24,0,0,$BY$2*-1,1)))))</f>
        <v/>
      </c>
      <c r="AX24" s="19" t="str">
        <f ca="1">IF(AB24="","",IF(COUNT($AB$3:AB24)&lt;$BY$2,"",(SUMIF(OFFSET(AD24,0,0,$BY$2*-1,1),"&gt;0")/ABS(SUMIF(OFFSET(AD24,0,0,$BY$2*-1,1),"&lt;0")))))</f>
        <v/>
      </c>
      <c r="AY24" s="6" t="str">
        <f ca="1">IF(AB24="","",IF(COUNT($AB$3:AB24)&lt;$BY$2,"",(AVERAGEIF(OFFSET(AD24,0,0,$BY$2*-1,1),"&gt;0",OFFSET(BC24,0,0,$BY$2*-1,1)) /60)))</f>
        <v/>
      </c>
      <c r="AZ24" s="7" t="str">
        <f ca="1">IF(AB24="","",IF(COUNT($AB$3:AB24)&lt;$BY$2,"",(AVERAGEIF(OFFSET(AD24,0,0,$BY$2*-1,1),"&lt;0",OFFSET(BC24,0,0,$BY$2*-1,1)) /60)))</f>
        <v/>
      </c>
      <c r="BA24" s="6" t="str">
        <f ca="1">IF(AB24="","",IF(COUNT($AB$3:AB24)&lt;$BY$2,"",(AVERAGE(OFFSET(BC24,0,0,$BY$2*-1,1))/60)))</f>
        <v/>
      </c>
      <c r="BB24" s="45" t="str">
        <f ca="1">IF(AB24="","",IF(COUNT($AB$3:AB24)&lt;$BY$2,"",(MEDIAN(OFFSET(BC24,0,0,$BY$2*-1,1))/60)))</f>
        <v/>
      </c>
      <c r="BC24" s="20" t="str">
        <f t="shared" si="6"/>
        <v/>
      </c>
      <c r="BD24" s="20" t="str">
        <f t="shared" si="7"/>
        <v/>
      </c>
      <c r="BE24" s="45" t="str">
        <f t="shared" si="8"/>
        <v/>
      </c>
      <c r="BF24" s="20" t="str">
        <f t="shared" si="9"/>
        <v/>
      </c>
      <c r="BG24" s="20" t="str">
        <f t="shared" si="10"/>
        <v/>
      </c>
      <c r="BH24" s="19" t="str">
        <f t="shared" si="11"/>
        <v/>
      </c>
      <c r="BI24" s="105" t="str">
        <f t="shared" si="12"/>
        <v/>
      </c>
      <c r="BJ24" s="22" t="str">
        <f t="shared" si="13"/>
        <v/>
      </c>
      <c r="BK24" s="20" t="str">
        <f t="shared" si="14"/>
        <v/>
      </c>
      <c r="BL24" s="20" t="str">
        <f t="shared" si="15"/>
        <v/>
      </c>
      <c r="BM24" s="19" t="str">
        <f t="shared" si="16"/>
        <v/>
      </c>
      <c r="BN24" s="105" t="str">
        <f t="shared" si="17"/>
        <v/>
      </c>
      <c r="BO24" s="22" t="str">
        <f t="shared" si="18"/>
        <v/>
      </c>
      <c r="BP24" s="140" t="str">
        <f t="shared" si="19"/>
        <v/>
      </c>
      <c r="BQ24" s="137" t="str">
        <f t="shared" si="20"/>
        <v/>
      </c>
      <c r="BR24" s="20" t="str">
        <f t="shared" si="21"/>
        <v/>
      </c>
      <c r="BS24" s="19" t="str">
        <f t="shared" si="22"/>
        <v/>
      </c>
      <c r="BT24" s="105" t="str">
        <f t="shared" si="23"/>
        <v/>
      </c>
      <c r="BU24" s="47" t="str">
        <f t="shared" si="24"/>
        <v/>
      </c>
      <c r="BV24" s="127"/>
      <c r="BW24" s="106"/>
      <c r="BX24" s="58" t="s">
        <v>71</v>
      </c>
      <c r="BY24" s="177" t="e">
        <f>(BZ22*BY11)/(60*24*5)</f>
        <v>#DIV/0!</v>
      </c>
      <c r="BZ24" s="178"/>
      <c r="CB24" s="116">
        <f>ROUND(((($CB$35-$CB$3)/32)*COUNT($CB$3:CB23))+$CB$3,0)</f>
        <v>0</v>
      </c>
      <c r="CC24" s="1">
        <v>0</v>
      </c>
      <c r="CD24" s="116">
        <f>ROUND(((($CD$36-$CD$3)/33)*COUNT($CD$3:CD23))+$CD$3,0)</f>
        <v>0</v>
      </c>
      <c r="CE24" s="1">
        <v>0</v>
      </c>
      <c r="CF24" s="118">
        <f>ROUND(((($CF$36-$CF$3)/33)*COUNT($CF$3:CF23))+$CF$3,3)</f>
        <v>0</v>
      </c>
      <c r="CG24" s="1">
        <v>0</v>
      </c>
      <c r="CH24" s="64">
        <v>22</v>
      </c>
      <c r="CI24" s="85">
        <v>0</v>
      </c>
    </row>
    <row r="25" spans="13:87">
      <c r="M25" s="67"/>
      <c r="N25" s="16"/>
      <c r="O25" s="128"/>
      <c r="P25" s="130"/>
      <c r="Q25" s="16"/>
      <c r="R25" s="17"/>
      <c r="S25" s="16"/>
      <c r="T25" s="18"/>
      <c r="U25" s="18"/>
      <c r="V25" s="18"/>
      <c r="W25" s="128"/>
      <c r="X25" s="130"/>
      <c r="Y25" s="18"/>
      <c r="Z25" s="16"/>
      <c r="AA25" s="99"/>
      <c r="AB25" s="17"/>
      <c r="AC25" s="99"/>
      <c r="AD25" s="24" t="str">
        <f t="shared" si="0"/>
        <v/>
      </c>
      <c r="AE25" s="22" t="str">
        <f t="shared" si="1"/>
        <v/>
      </c>
      <c r="AF25" s="6" t="str">
        <f t="shared" si="2"/>
        <v/>
      </c>
      <c r="AG25" s="105" t="str">
        <f t="shared" si="3"/>
        <v/>
      </c>
      <c r="AH25" s="23" t="str">
        <f t="shared" si="4"/>
        <v/>
      </c>
      <c r="AI25" s="6" t="str">
        <f t="shared" si="5"/>
        <v/>
      </c>
      <c r="AJ25" s="105" t="str">
        <f t="shared" si="25"/>
        <v/>
      </c>
      <c r="AK25" s="122" t="str">
        <f>IF(AB25="","",MAX($AH$3:AH25)-AH25)</f>
        <v/>
      </c>
      <c r="AL25" s="33" t="str">
        <f ca="1">IF(AB25="","",IF(COUNT($AB$3:AB25)&lt;$BY$2,"",(COUNTIF(OFFSET(AD25,0,0,$BY$2*-1,1),"&gt;0")/$BY$2)))</f>
        <v/>
      </c>
      <c r="AM25" s="19" t="str">
        <f>IF(AB25="","",IF(COUNT($AB$3:AB25)&lt;$BY$2,"",((AX25/(1+AX25))*AN25)-((1-(AX25/(1+AX25)))*AN25)))</f>
        <v/>
      </c>
      <c r="AN25" s="6" t="str">
        <f ca="1">IF(AB25="","",IF(COUNT($AB$3:AB25)&lt;$BY$2,"",(ABS(SUMIF(OFFSET(AF25,0,0,$BY$2*-1,1),"&lt;0"))+SUMIF(OFFSET(AF25,0,0,$BY$2*-1,1),"&gt;0"))/$BY$2))</f>
        <v/>
      </c>
      <c r="AO25" s="6" t="str">
        <f ca="1">IF(AB25="","",IF(COUNT($AB$3:AB25)&lt;$BY$2,"",(AVERAGEIF(OFFSET(AF25,0,0,$BY$2*-1,1),"&gt;0"))))</f>
        <v/>
      </c>
      <c r="AP25" s="6" t="str">
        <f ca="1">IF(AB25="","",IF(COUNT($AB$3:AB25)&lt;$BY$2,"",(ABS(AVERAGEIF(OFFSET(AF25,0,0,$BY$2*-1,1),"&lt;0")))))</f>
        <v/>
      </c>
      <c r="AQ25" s="6" t="str">
        <f ca="1">IF(AB25="","",IF(COUNT($AB$3:AB25)&lt;$BY$2,"",MAX(OFFSET(AF25,0,0,$BY$2*-1,1))))</f>
        <v/>
      </c>
      <c r="AR25" s="6" t="str">
        <f ca="1">IF(AB25="","",IF(COUNT($AB$3:AB25)&lt;$BY$2,"",MIN(OFFSET(AF25,0,0,$BY$2*-1,1))))</f>
        <v/>
      </c>
      <c r="AS25" s="22" t="str">
        <f ca="1">IF(AB25="","",IF(COUNT($AB$3:AB25)&lt;$BY$2,"",(AVERAGEIF(OFFSET(AD25,0,0,$BY$2*-1,1),"&gt;0",OFFSET(AE25,0,0,$BY$2*-1,1)))))</f>
        <v/>
      </c>
      <c r="AT25" s="22" t="str">
        <f ca="1">IF(AB25="","",IF(COUNT($AB$3:AB25)&lt;$BY$2,"",(AVERAGEIF(OFFSET(AD25,0,0,$BY$2*-1,1),"&lt;0",OFFSET(AE25,0,0,$BY$2*-1,1)))))</f>
        <v/>
      </c>
      <c r="AU25" s="22" t="str">
        <f ca="1">IF(AB25="","",IF(COUNT($AB$3:AB25)&lt;$BY$2,"",MAX(OFFSET(AE25,0,0,$BY$2*-1,1))))</f>
        <v/>
      </c>
      <c r="AV25" s="22" t="str">
        <f ca="1">IF(AB25="","",IF(COUNT($AB$3:AB25)&lt;$BY$2,"",MIN(OFFSET(AE25,0,0,$BY$2*-1,1))))</f>
        <v/>
      </c>
      <c r="AW25" s="26" t="str">
        <f ca="1">IF(AB25="","",IF(COUNT($AB$3:AB25)&lt;$BY$2,"",(AVERAGE(OFFSET(AE25,0,0,$BY$2*-1,1)))))</f>
        <v/>
      </c>
      <c r="AX25" s="19" t="str">
        <f ca="1">IF(AB25="","",IF(COUNT($AB$3:AB25)&lt;$BY$2,"",(SUMIF(OFFSET(AD25,0,0,$BY$2*-1,1),"&gt;0")/ABS(SUMIF(OFFSET(AD25,0,0,$BY$2*-1,1),"&lt;0")))))</f>
        <v/>
      </c>
      <c r="AY25" s="6" t="str">
        <f ca="1">IF(AB25="","",IF(COUNT($AB$3:AB25)&lt;$BY$2,"",(AVERAGEIF(OFFSET(AD25,0,0,$BY$2*-1,1),"&gt;0",OFFSET(BC25,0,0,$BY$2*-1,1)) /60)))</f>
        <v/>
      </c>
      <c r="AZ25" s="7" t="str">
        <f ca="1">IF(AB25="","",IF(COUNT($AB$3:AB25)&lt;$BY$2,"",(AVERAGEIF(OFFSET(AD25,0,0,$BY$2*-1,1),"&lt;0",OFFSET(BC25,0,0,$BY$2*-1,1)) /60)))</f>
        <v/>
      </c>
      <c r="BA25" s="6" t="str">
        <f ca="1">IF(AB25="","",IF(COUNT($AB$3:AB25)&lt;$BY$2,"",(AVERAGE(OFFSET(BC25,0,0,$BY$2*-1,1))/60)))</f>
        <v/>
      </c>
      <c r="BB25" s="45" t="str">
        <f ca="1">IF(AB25="","",IF(COUNT($AB$3:AB25)&lt;$BY$2,"",(MEDIAN(OFFSET(BC25,0,0,$BY$2*-1,1))/60)))</f>
        <v/>
      </c>
      <c r="BC25" s="20" t="str">
        <f t="shared" si="6"/>
        <v/>
      </c>
      <c r="BD25" s="20" t="str">
        <f t="shared" si="7"/>
        <v/>
      </c>
      <c r="BE25" s="45" t="str">
        <f t="shared" si="8"/>
        <v/>
      </c>
      <c r="BF25" s="20" t="str">
        <f t="shared" si="9"/>
        <v/>
      </c>
      <c r="BG25" s="20" t="str">
        <f t="shared" si="10"/>
        <v/>
      </c>
      <c r="BH25" s="19" t="str">
        <f t="shared" si="11"/>
        <v/>
      </c>
      <c r="BI25" s="105" t="str">
        <f t="shared" si="12"/>
        <v/>
      </c>
      <c r="BJ25" s="22" t="str">
        <f t="shared" si="13"/>
        <v/>
      </c>
      <c r="BK25" s="20" t="str">
        <f t="shared" si="14"/>
        <v/>
      </c>
      <c r="BL25" s="20" t="str">
        <f t="shared" si="15"/>
        <v/>
      </c>
      <c r="BM25" s="19" t="str">
        <f t="shared" si="16"/>
        <v/>
      </c>
      <c r="BN25" s="105" t="str">
        <f t="shared" si="17"/>
        <v/>
      </c>
      <c r="BO25" s="22" t="str">
        <f t="shared" si="18"/>
        <v/>
      </c>
      <c r="BP25" s="140" t="str">
        <f t="shared" si="19"/>
        <v/>
      </c>
      <c r="BQ25" s="137" t="str">
        <f t="shared" si="20"/>
        <v/>
      </c>
      <c r="BR25" s="20" t="str">
        <f t="shared" si="21"/>
        <v/>
      </c>
      <c r="BS25" s="19" t="str">
        <f t="shared" si="22"/>
        <v/>
      </c>
      <c r="BT25" s="105" t="str">
        <f t="shared" si="23"/>
        <v/>
      </c>
      <c r="BU25" s="47" t="str">
        <f t="shared" si="24"/>
        <v/>
      </c>
      <c r="BV25" s="127"/>
      <c r="BW25" s="106"/>
      <c r="BX25" s="48" t="s">
        <v>9</v>
      </c>
      <c r="BY25" s="31">
        <f>INDEX(AS:AS,BY8+2,1)</f>
        <v>0</v>
      </c>
      <c r="BZ25" s="91" t="e">
        <f>AVERAGEIF(AE:AE,"&gt;0",AE:AE)</f>
        <v>#DIV/0!</v>
      </c>
      <c r="CB25" s="116">
        <f>ROUND(((($CB$35-$CB$3)/32)*COUNT($CB$3:CB24))+$CB$3,0)</f>
        <v>0</v>
      </c>
      <c r="CC25" s="1">
        <v>0</v>
      </c>
      <c r="CD25" s="116">
        <f>ROUND(((($CD$36-$CD$3)/33)*COUNT($CD$3:CD24))+$CD$3,0)</f>
        <v>0</v>
      </c>
      <c r="CE25" s="1">
        <v>0</v>
      </c>
      <c r="CF25" s="118">
        <f>ROUND(((($CF$36-$CF$3)/33)*COUNT($CF$3:CF24))+$CF$3,3)</f>
        <v>0</v>
      </c>
      <c r="CG25" s="1">
        <v>0</v>
      </c>
      <c r="CH25" s="64">
        <v>23</v>
      </c>
      <c r="CI25" s="85">
        <v>0</v>
      </c>
    </row>
    <row r="26" spans="13:87">
      <c r="M26" s="67"/>
      <c r="N26" s="16"/>
      <c r="O26" s="128"/>
      <c r="P26" s="130"/>
      <c r="Q26" s="16"/>
      <c r="R26" s="17"/>
      <c r="S26" s="16"/>
      <c r="T26" s="18"/>
      <c r="U26" s="18"/>
      <c r="V26" s="18"/>
      <c r="W26" s="128"/>
      <c r="X26" s="130"/>
      <c r="Y26" s="18"/>
      <c r="Z26" s="16"/>
      <c r="AA26" s="99"/>
      <c r="AB26" s="17"/>
      <c r="AC26" s="99"/>
      <c r="AD26" s="24" t="str">
        <f t="shared" si="0"/>
        <v/>
      </c>
      <c r="AE26" s="22" t="str">
        <f t="shared" si="1"/>
        <v/>
      </c>
      <c r="AF26" s="6" t="str">
        <f t="shared" si="2"/>
        <v/>
      </c>
      <c r="AG26" s="105" t="str">
        <f t="shared" si="3"/>
        <v/>
      </c>
      <c r="AH26" s="23" t="str">
        <f t="shared" si="4"/>
        <v/>
      </c>
      <c r="AI26" s="6" t="str">
        <f t="shared" si="5"/>
        <v/>
      </c>
      <c r="AJ26" s="105" t="str">
        <f t="shared" si="25"/>
        <v/>
      </c>
      <c r="AK26" s="122" t="str">
        <f>IF(AB26="","",MAX($AH$3:AH26)-AH26)</f>
        <v/>
      </c>
      <c r="AL26" s="33" t="str">
        <f ca="1">IF(AB26="","",IF(COUNT($AB$3:AB26)&lt;$BY$2,"",(COUNTIF(OFFSET(AD26,0,0,$BY$2*-1,1),"&gt;0")/$BY$2)))</f>
        <v/>
      </c>
      <c r="AM26" s="19" t="str">
        <f>IF(AB26="","",IF(COUNT($AB$3:AB26)&lt;$BY$2,"",((AX26/(1+AX26))*AN26)-((1-(AX26/(1+AX26)))*AN26)))</f>
        <v/>
      </c>
      <c r="AN26" s="6" t="str">
        <f ca="1">IF(AB26="","",IF(COUNT($AB$3:AB26)&lt;$BY$2,"",(ABS(SUMIF(OFFSET(AF26,0,0,$BY$2*-1,1),"&lt;0"))+SUMIF(OFFSET(AF26,0,0,$BY$2*-1,1),"&gt;0"))/$BY$2))</f>
        <v/>
      </c>
      <c r="AO26" s="6" t="str">
        <f ca="1">IF(AB26="","",IF(COUNT($AB$3:AB26)&lt;$BY$2,"",(AVERAGEIF(OFFSET(AF26,0,0,$BY$2*-1,1),"&gt;0"))))</f>
        <v/>
      </c>
      <c r="AP26" s="6" t="str">
        <f ca="1">IF(AB26="","",IF(COUNT($AB$3:AB26)&lt;$BY$2,"",(ABS(AVERAGEIF(OFFSET(AF26,0,0,$BY$2*-1,1),"&lt;0")))))</f>
        <v/>
      </c>
      <c r="AQ26" s="6" t="str">
        <f ca="1">IF(AB26="","",IF(COUNT($AB$3:AB26)&lt;$BY$2,"",MAX(OFFSET(AF26,0,0,$BY$2*-1,1))))</f>
        <v/>
      </c>
      <c r="AR26" s="6" t="str">
        <f ca="1">IF(AB26="","",IF(COUNT($AB$3:AB26)&lt;$BY$2,"",MIN(OFFSET(AF26,0,0,$BY$2*-1,1))))</f>
        <v/>
      </c>
      <c r="AS26" s="22" t="str">
        <f ca="1">IF(AB26="","",IF(COUNT($AB$3:AB26)&lt;$BY$2,"",(AVERAGEIF(OFFSET(AD26,0,0,$BY$2*-1,1),"&gt;0",OFFSET(AE26,0,0,$BY$2*-1,1)))))</f>
        <v/>
      </c>
      <c r="AT26" s="22" t="str">
        <f ca="1">IF(AB26="","",IF(COUNT($AB$3:AB26)&lt;$BY$2,"",(AVERAGEIF(OFFSET(AD26,0,0,$BY$2*-1,1),"&lt;0",OFFSET(AE26,0,0,$BY$2*-1,1)))))</f>
        <v/>
      </c>
      <c r="AU26" s="22" t="str">
        <f ca="1">IF(AB26="","",IF(COUNT($AB$3:AB26)&lt;$BY$2,"",MAX(OFFSET(AE26,0,0,$BY$2*-1,1))))</f>
        <v/>
      </c>
      <c r="AV26" s="22" t="str">
        <f ca="1">IF(AB26="","",IF(COUNT($AB$3:AB26)&lt;$BY$2,"",MIN(OFFSET(AE26,0,0,$BY$2*-1,1))))</f>
        <v/>
      </c>
      <c r="AW26" s="26" t="str">
        <f ca="1">IF(AB26="","",IF(COUNT($AB$3:AB26)&lt;$BY$2,"",(AVERAGE(OFFSET(AE26,0,0,$BY$2*-1,1)))))</f>
        <v/>
      </c>
      <c r="AX26" s="19" t="str">
        <f ca="1">IF(AB26="","",IF(COUNT($AB$3:AB26)&lt;$BY$2,"",(SUMIF(OFFSET(AD26,0,0,$BY$2*-1,1),"&gt;0")/ABS(SUMIF(OFFSET(AD26,0,0,$BY$2*-1,1),"&lt;0")))))</f>
        <v/>
      </c>
      <c r="AY26" s="6" t="str">
        <f ca="1">IF(AB26="","",IF(COUNT($AB$3:AB26)&lt;$BY$2,"",(AVERAGEIF(OFFSET(AD26,0,0,$BY$2*-1,1),"&gt;0",OFFSET(BC26,0,0,$BY$2*-1,1)) /60)))</f>
        <v/>
      </c>
      <c r="AZ26" s="7" t="str">
        <f ca="1">IF(AB26="","",IF(COUNT($AB$3:AB26)&lt;$BY$2,"",(AVERAGEIF(OFFSET(AD26,0,0,$BY$2*-1,1),"&lt;0",OFFSET(BC26,0,0,$BY$2*-1,1)) /60)))</f>
        <v/>
      </c>
      <c r="BA26" s="6" t="str">
        <f ca="1">IF(AB26="","",IF(COUNT($AB$3:AB26)&lt;$BY$2,"",(AVERAGE(OFFSET(BC26,0,0,$BY$2*-1,1))/60)))</f>
        <v/>
      </c>
      <c r="BB26" s="45" t="str">
        <f ca="1">IF(AB26="","",IF(COUNT($AB$3:AB26)&lt;$BY$2,"",(MEDIAN(OFFSET(BC26,0,0,$BY$2*-1,1))/60)))</f>
        <v/>
      </c>
      <c r="BC26" s="20" t="str">
        <f t="shared" si="6"/>
        <v/>
      </c>
      <c r="BD26" s="20" t="str">
        <f t="shared" si="7"/>
        <v/>
      </c>
      <c r="BE26" s="45" t="str">
        <f t="shared" si="8"/>
        <v/>
      </c>
      <c r="BF26" s="20" t="str">
        <f t="shared" si="9"/>
        <v/>
      </c>
      <c r="BG26" s="20" t="str">
        <f t="shared" si="10"/>
        <v/>
      </c>
      <c r="BH26" s="19" t="str">
        <f t="shared" si="11"/>
        <v/>
      </c>
      <c r="BI26" s="105" t="str">
        <f t="shared" si="12"/>
        <v/>
      </c>
      <c r="BJ26" s="22" t="str">
        <f t="shared" si="13"/>
        <v/>
      </c>
      <c r="BK26" s="20" t="str">
        <f t="shared" si="14"/>
        <v/>
      </c>
      <c r="BL26" s="20" t="str">
        <f t="shared" si="15"/>
        <v/>
      </c>
      <c r="BM26" s="19" t="str">
        <f t="shared" si="16"/>
        <v/>
      </c>
      <c r="BN26" s="105" t="str">
        <f t="shared" si="17"/>
        <v/>
      </c>
      <c r="BO26" s="22" t="str">
        <f t="shared" si="18"/>
        <v/>
      </c>
      <c r="BP26" s="140" t="str">
        <f t="shared" si="19"/>
        <v/>
      </c>
      <c r="BQ26" s="137" t="str">
        <f t="shared" si="20"/>
        <v/>
      </c>
      <c r="BR26" s="20" t="str">
        <f t="shared" si="21"/>
        <v/>
      </c>
      <c r="BS26" s="19" t="str">
        <f t="shared" si="22"/>
        <v/>
      </c>
      <c r="BT26" s="105" t="str">
        <f t="shared" si="23"/>
        <v/>
      </c>
      <c r="BU26" s="47" t="str">
        <f t="shared" si="24"/>
        <v/>
      </c>
      <c r="BV26" s="127"/>
      <c r="BW26" s="106"/>
      <c r="BX26" s="48" t="s">
        <v>10</v>
      </c>
      <c r="BY26" s="31">
        <f>INDEX(AT:AT,BY8+2,1)</f>
        <v>0</v>
      </c>
      <c r="BZ26" s="91" t="e">
        <f>AVERAGEIF(AE:AE,"&lt;0",AE:AE)</f>
        <v>#DIV/0!</v>
      </c>
      <c r="CB26" s="116">
        <f>ROUND(((($CB$35-$CB$3)/32)*COUNT($CB$3:CB25))+$CB$3,0)</f>
        <v>0</v>
      </c>
      <c r="CC26" s="1">
        <v>0</v>
      </c>
      <c r="CD26" s="116">
        <f>ROUND(((($CD$36-$CD$3)/33)*COUNT($CD$3:CD25))+$CD$3,0)</f>
        <v>0</v>
      </c>
      <c r="CE26" s="1">
        <v>0</v>
      </c>
      <c r="CF26" s="118">
        <f>ROUND(((($CF$36-$CF$3)/33)*COUNT($CF$3:CF25))+$CF$3,3)</f>
        <v>0</v>
      </c>
      <c r="CG26" s="1">
        <v>0</v>
      </c>
      <c r="CH26" s="64">
        <v>24</v>
      </c>
      <c r="CI26" s="85">
        <v>0</v>
      </c>
    </row>
    <row r="27" spans="13:87">
      <c r="M27" s="67"/>
      <c r="N27" s="16"/>
      <c r="O27" s="128"/>
      <c r="P27" s="130"/>
      <c r="Q27" s="16"/>
      <c r="R27" s="17"/>
      <c r="S27" s="16"/>
      <c r="T27" s="18"/>
      <c r="U27" s="18"/>
      <c r="V27" s="18"/>
      <c r="W27" s="128"/>
      <c r="X27" s="130"/>
      <c r="Y27" s="18"/>
      <c r="Z27" s="16"/>
      <c r="AA27" s="99"/>
      <c r="AB27" s="17"/>
      <c r="AC27" s="99"/>
      <c r="AD27" s="24" t="str">
        <f t="shared" si="0"/>
        <v/>
      </c>
      <c r="AE27" s="22" t="str">
        <f t="shared" si="1"/>
        <v/>
      </c>
      <c r="AF27" s="6" t="str">
        <f t="shared" si="2"/>
        <v/>
      </c>
      <c r="AG27" s="105" t="str">
        <f t="shared" si="3"/>
        <v/>
      </c>
      <c r="AH27" s="23" t="str">
        <f t="shared" si="4"/>
        <v/>
      </c>
      <c r="AI27" s="6" t="str">
        <f t="shared" si="5"/>
        <v/>
      </c>
      <c r="AJ27" s="105" t="str">
        <f t="shared" si="25"/>
        <v/>
      </c>
      <c r="AK27" s="122" t="str">
        <f>IF(AB27="","",MAX($AH$3:AH27)-AH27)</f>
        <v/>
      </c>
      <c r="AL27" s="33" t="str">
        <f ca="1">IF(AB27="","",IF(COUNT($AB$3:AB27)&lt;$BY$2,"",(COUNTIF(OFFSET(AD27,0,0,$BY$2*-1,1),"&gt;0")/$BY$2)))</f>
        <v/>
      </c>
      <c r="AM27" s="19" t="str">
        <f>IF(AB27="","",IF(COUNT($AB$3:AB27)&lt;$BY$2,"",((AX27/(1+AX27))*AN27)-((1-(AX27/(1+AX27)))*AN27)))</f>
        <v/>
      </c>
      <c r="AN27" s="6" t="str">
        <f ca="1">IF(AB27="","",IF(COUNT($AB$3:AB27)&lt;$BY$2,"",(ABS(SUMIF(OFFSET(AF27,0,0,$BY$2*-1,1),"&lt;0"))+SUMIF(OFFSET(AF27,0,0,$BY$2*-1,1),"&gt;0"))/$BY$2))</f>
        <v/>
      </c>
      <c r="AO27" s="6" t="str">
        <f ca="1">IF(AB27="","",IF(COUNT($AB$3:AB27)&lt;$BY$2,"",(AVERAGEIF(OFFSET(AF27,0,0,$BY$2*-1,1),"&gt;0"))))</f>
        <v/>
      </c>
      <c r="AP27" s="6" t="str">
        <f ca="1">IF(AB27="","",IF(COUNT($AB$3:AB27)&lt;$BY$2,"",(ABS(AVERAGEIF(OFFSET(AF27,0,0,$BY$2*-1,1),"&lt;0")))))</f>
        <v/>
      </c>
      <c r="AQ27" s="6" t="str">
        <f ca="1">IF(AB27="","",IF(COUNT($AB$3:AB27)&lt;$BY$2,"",MAX(OFFSET(AF27,0,0,$BY$2*-1,1))))</f>
        <v/>
      </c>
      <c r="AR27" s="6" t="str">
        <f ca="1">IF(AB27="","",IF(COUNT($AB$3:AB27)&lt;$BY$2,"",MIN(OFFSET(AF27,0,0,$BY$2*-1,1))))</f>
        <v/>
      </c>
      <c r="AS27" s="22" t="str">
        <f ca="1">IF(AB27="","",IF(COUNT($AB$3:AB27)&lt;$BY$2,"",(AVERAGEIF(OFFSET(AD27,0,0,$BY$2*-1,1),"&gt;0",OFFSET(AE27,0,0,$BY$2*-1,1)))))</f>
        <v/>
      </c>
      <c r="AT27" s="22" t="str">
        <f ca="1">IF(AB27="","",IF(COUNT($AB$3:AB27)&lt;$BY$2,"",(AVERAGEIF(OFFSET(AD27,0,0,$BY$2*-1,1),"&lt;0",OFFSET(AE27,0,0,$BY$2*-1,1)))))</f>
        <v/>
      </c>
      <c r="AU27" s="22" t="str">
        <f ca="1">IF(AB27="","",IF(COUNT($AB$3:AB27)&lt;$BY$2,"",MAX(OFFSET(AE27,0,0,$BY$2*-1,1))))</f>
        <v/>
      </c>
      <c r="AV27" s="22" t="str">
        <f ca="1">IF(AB27="","",IF(COUNT($AB$3:AB27)&lt;$BY$2,"",MIN(OFFSET(AE27,0,0,$BY$2*-1,1))))</f>
        <v/>
      </c>
      <c r="AW27" s="26" t="str">
        <f ca="1">IF(AB27="","",IF(COUNT($AB$3:AB27)&lt;$BY$2,"",(AVERAGE(OFFSET(AE27,0,0,$BY$2*-1,1)))))</f>
        <v/>
      </c>
      <c r="AX27" s="19" t="str">
        <f ca="1">IF(AB27="","",IF(COUNT($AB$3:AB27)&lt;$BY$2,"",(SUMIF(OFFSET(AD27,0,0,$BY$2*-1,1),"&gt;0")/ABS(SUMIF(OFFSET(AD27,0,0,$BY$2*-1,1),"&lt;0")))))</f>
        <v/>
      </c>
      <c r="AY27" s="6" t="str">
        <f ca="1">IF(AB27="","",IF(COUNT($AB$3:AB27)&lt;$BY$2,"",(AVERAGEIF(OFFSET(AD27,0,0,$BY$2*-1,1),"&gt;0",OFFSET(BC27,0,0,$BY$2*-1,1)) /60)))</f>
        <v/>
      </c>
      <c r="AZ27" s="7" t="str">
        <f ca="1">IF(AB27="","",IF(COUNT($AB$3:AB27)&lt;$BY$2,"",(AVERAGEIF(OFFSET(AD27,0,0,$BY$2*-1,1),"&lt;0",OFFSET(BC27,0,0,$BY$2*-1,1)) /60)))</f>
        <v/>
      </c>
      <c r="BA27" s="6" t="str">
        <f ca="1">IF(AB27="","",IF(COUNT($AB$3:AB27)&lt;$BY$2,"",(AVERAGE(OFFSET(BC27,0,0,$BY$2*-1,1))/60)))</f>
        <v/>
      </c>
      <c r="BB27" s="45" t="str">
        <f ca="1">IF(AB27="","",IF(COUNT($AB$3:AB27)&lt;$BY$2,"",(MEDIAN(OFFSET(BC27,0,0,$BY$2*-1,1))/60)))</f>
        <v/>
      </c>
      <c r="BC27" s="20" t="str">
        <f t="shared" si="6"/>
        <v/>
      </c>
      <c r="BD27" s="20" t="str">
        <f t="shared" si="7"/>
        <v/>
      </c>
      <c r="BE27" s="45" t="str">
        <f t="shared" si="8"/>
        <v/>
      </c>
      <c r="BF27" s="20" t="str">
        <f t="shared" si="9"/>
        <v/>
      </c>
      <c r="BG27" s="20" t="str">
        <f t="shared" si="10"/>
        <v/>
      </c>
      <c r="BH27" s="19" t="str">
        <f t="shared" si="11"/>
        <v/>
      </c>
      <c r="BI27" s="105" t="str">
        <f t="shared" si="12"/>
        <v/>
      </c>
      <c r="BJ27" s="22" t="str">
        <f t="shared" si="13"/>
        <v/>
      </c>
      <c r="BK27" s="20" t="str">
        <f t="shared" si="14"/>
        <v/>
      </c>
      <c r="BL27" s="20" t="str">
        <f t="shared" si="15"/>
        <v/>
      </c>
      <c r="BM27" s="19" t="str">
        <f t="shared" si="16"/>
        <v/>
      </c>
      <c r="BN27" s="105" t="str">
        <f t="shared" si="17"/>
        <v/>
      </c>
      <c r="BO27" s="22" t="str">
        <f t="shared" si="18"/>
        <v/>
      </c>
      <c r="BP27" s="140" t="str">
        <f t="shared" si="19"/>
        <v/>
      </c>
      <c r="BQ27" s="137" t="str">
        <f t="shared" si="20"/>
        <v/>
      </c>
      <c r="BR27" s="20" t="str">
        <f t="shared" si="21"/>
        <v/>
      </c>
      <c r="BS27" s="19" t="str">
        <f t="shared" si="22"/>
        <v/>
      </c>
      <c r="BT27" s="105" t="str">
        <f t="shared" si="23"/>
        <v/>
      </c>
      <c r="BU27" s="47" t="str">
        <f t="shared" si="24"/>
        <v/>
      </c>
      <c r="BV27" s="127"/>
      <c r="BW27" s="106"/>
      <c r="BX27" s="48" t="s">
        <v>55</v>
      </c>
      <c r="BY27" s="31">
        <f>INDEX(AU:AU,BY8+2,1)</f>
        <v>0</v>
      </c>
      <c r="BZ27" s="91">
        <f>MAX(AE:AE)</f>
        <v>0</v>
      </c>
      <c r="CB27" s="116">
        <f>ROUND(((($CB$35-$CB$3)/32)*COUNT($CB$3:CB26))+$CB$3,0)</f>
        <v>0</v>
      </c>
      <c r="CC27" s="1">
        <v>0</v>
      </c>
      <c r="CD27" s="116">
        <f>ROUND(((($CD$36-$CD$3)/33)*COUNT($CD$3:CD26))+$CD$3,0)</f>
        <v>0</v>
      </c>
      <c r="CE27" s="1">
        <v>0</v>
      </c>
      <c r="CF27" s="118">
        <f>ROUND(((($CF$36-$CF$3)/33)*COUNT($CF$3:CF26))+$CF$3,3)</f>
        <v>0</v>
      </c>
      <c r="CG27" s="1">
        <v>0</v>
      </c>
      <c r="CH27" s="64">
        <v>25</v>
      </c>
      <c r="CI27" s="85">
        <v>0</v>
      </c>
    </row>
    <row r="28" spans="13:87">
      <c r="M28" s="67"/>
      <c r="N28" s="16"/>
      <c r="O28" s="128"/>
      <c r="P28" s="130"/>
      <c r="Q28" s="16"/>
      <c r="R28" s="17"/>
      <c r="S28" s="16"/>
      <c r="T28" s="18"/>
      <c r="U28" s="18"/>
      <c r="V28" s="18"/>
      <c r="W28" s="128"/>
      <c r="X28" s="130"/>
      <c r="Y28" s="18"/>
      <c r="Z28" s="16"/>
      <c r="AA28" s="102"/>
      <c r="AB28" s="17"/>
      <c r="AC28" s="13"/>
      <c r="AD28" s="24" t="str">
        <f t="shared" si="0"/>
        <v/>
      </c>
      <c r="AE28" s="22" t="str">
        <f t="shared" si="1"/>
        <v/>
      </c>
      <c r="AF28" s="6" t="str">
        <f t="shared" si="2"/>
        <v/>
      </c>
      <c r="AG28" s="105" t="str">
        <f t="shared" si="3"/>
        <v/>
      </c>
      <c r="AH28" s="23" t="str">
        <f t="shared" si="4"/>
        <v/>
      </c>
      <c r="AI28" s="6" t="str">
        <f t="shared" si="5"/>
        <v/>
      </c>
      <c r="AJ28" s="105" t="str">
        <f t="shared" si="25"/>
        <v/>
      </c>
      <c r="AK28" s="122" t="str">
        <f>IF(AB28="","",MAX($AH$3:AH28)-AH28)</f>
        <v/>
      </c>
      <c r="AL28" s="33" t="str">
        <f ca="1">IF(AB28="","",IF(COUNT($AB$3:AB28)&lt;$BY$2,"",(COUNTIF(OFFSET(AD28,0,0,$BY$2*-1,1),"&gt;0")/$BY$2)))</f>
        <v/>
      </c>
      <c r="AM28" s="19" t="str">
        <f>IF(AB28="","",IF(COUNT($AB$3:AB28)&lt;$BY$2,"",((AX28/(1+AX28))*AN28)-((1-(AX28/(1+AX28)))*AN28)))</f>
        <v/>
      </c>
      <c r="AN28" s="6" t="str">
        <f ca="1">IF(AB28="","",IF(COUNT($AB$3:AB28)&lt;$BY$2,"",(ABS(SUMIF(OFFSET(AF28,0,0,$BY$2*-1,1),"&lt;0"))+SUMIF(OFFSET(AF28,0,0,$BY$2*-1,1),"&gt;0"))/$BY$2))</f>
        <v/>
      </c>
      <c r="AO28" s="6" t="str">
        <f ca="1">IF(AB28="","",IF(COUNT($AB$3:AB28)&lt;$BY$2,"",(AVERAGEIF(OFFSET(AF28,0,0,$BY$2*-1,1),"&gt;0"))))</f>
        <v/>
      </c>
      <c r="AP28" s="6" t="str">
        <f ca="1">IF(AB28="","",IF(COUNT($AB$3:AB28)&lt;$BY$2,"",(ABS(AVERAGEIF(OFFSET(AF28,0,0,$BY$2*-1,1),"&lt;0")))))</f>
        <v/>
      </c>
      <c r="AQ28" s="6" t="str">
        <f ca="1">IF(AB28="","",IF(COUNT($AB$3:AB28)&lt;$BY$2,"",MAX(OFFSET(AF28,0,0,$BY$2*-1,1))))</f>
        <v/>
      </c>
      <c r="AR28" s="6" t="str">
        <f ca="1">IF(AB28="","",IF(COUNT($AB$3:AB28)&lt;$BY$2,"",MIN(OFFSET(AF28,0,0,$BY$2*-1,1))))</f>
        <v/>
      </c>
      <c r="AS28" s="22" t="str">
        <f ca="1">IF(AB28="","",IF(COUNT($AB$3:AB28)&lt;$BY$2,"",(AVERAGEIF(OFFSET(AD28,0,0,$BY$2*-1,1),"&gt;0",OFFSET(AE28,0,0,$BY$2*-1,1)))))</f>
        <v/>
      </c>
      <c r="AT28" s="22" t="str">
        <f ca="1">IF(AB28="","",IF(COUNT($AB$3:AB28)&lt;$BY$2,"",(AVERAGEIF(OFFSET(AD28,0,0,$BY$2*-1,1),"&lt;0",OFFSET(AE28,0,0,$BY$2*-1,1)))))</f>
        <v/>
      </c>
      <c r="AU28" s="22" t="str">
        <f ca="1">IF(AB28="","",IF(COUNT($AB$3:AB28)&lt;$BY$2,"",MAX(OFFSET(AE28,0,0,$BY$2*-1,1))))</f>
        <v/>
      </c>
      <c r="AV28" s="22" t="str">
        <f ca="1">IF(AB28="","",IF(COUNT($AB$3:AB28)&lt;$BY$2,"",MIN(OFFSET(AE28,0,0,$BY$2*-1,1))))</f>
        <v/>
      </c>
      <c r="AW28" s="26" t="str">
        <f ca="1">IF(AB28="","",IF(COUNT($AB$3:AB28)&lt;$BY$2,"",(AVERAGE(OFFSET(AE28,0,0,$BY$2*-1,1)))))</f>
        <v/>
      </c>
      <c r="AX28" s="19" t="str">
        <f ca="1">IF(AB28="","",IF(COUNT($AB$3:AB28)&lt;$BY$2,"",(SUMIF(OFFSET(AD28,0,0,$BY$2*-1,1),"&gt;0")/ABS(SUMIF(OFFSET(AD28,0,0,$BY$2*-1,1),"&lt;0")))))</f>
        <v/>
      </c>
      <c r="AY28" s="6" t="str">
        <f ca="1">IF(AB28="","",IF(COUNT($AB$3:AB28)&lt;$BY$2,"",(AVERAGEIF(OFFSET(AD28,0,0,$BY$2*-1,1),"&gt;0",OFFSET(BC28,0,0,$BY$2*-1,1)) /60)))</f>
        <v/>
      </c>
      <c r="AZ28" s="7" t="str">
        <f ca="1">IF(AB28="","",IF(COUNT($AB$3:AB28)&lt;$BY$2,"",(AVERAGEIF(OFFSET(AD28,0,0,$BY$2*-1,1),"&lt;0",OFFSET(BC28,0,0,$BY$2*-1,1)) /60)))</f>
        <v/>
      </c>
      <c r="BA28" s="6" t="str">
        <f ca="1">IF(AB28="","",IF(COUNT($AB$3:AB28)&lt;$BY$2,"",(AVERAGE(OFFSET(BC28,0,0,$BY$2*-1,1))/60)))</f>
        <v/>
      </c>
      <c r="BB28" s="45" t="str">
        <f ca="1">IF(AB28="","",IF(COUNT($AB$3:AB28)&lt;$BY$2,"",(MEDIAN(OFFSET(BC28,0,0,$BY$2*-1,1))/60)))</f>
        <v/>
      </c>
      <c r="BC28" s="20" t="str">
        <f t="shared" si="6"/>
        <v/>
      </c>
      <c r="BD28" s="20" t="str">
        <f t="shared" si="7"/>
        <v/>
      </c>
      <c r="BE28" s="45" t="str">
        <f t="shared" si="8"/>
        <v/>
      </c>
      <c r="BF28" s="20" t="str">
        <f t="shared" si="9"/>
        <v/>
      </c>
      <c r="BG28" s="20" t="str">
        <f t="shared" si="10"/>
        <v/>
      </c>
      <c r="BH28" s="19" t="str">
        <f t="shared" si="11"/>
        <v/>
      </c>
      <c r="BI28" s="105" t="str">
        <f t="shared" si="12"/>
        <v/>
      </c>
      <c r="BJ28" s="22" t="str">
        <f t="shared" si="13"/>
        <v/>
      </c>
      <c r="BK28" s="20" t="str">
        <f t="shared" si="14"/>
        <v/>
      </c>
      <c r="BL28" s="20" t="str">
        <f t="shared" si="15"/>
        <v/>
      </c>
      <c r="BM28" s="19" t="str">
        <f t="shared" si="16"/>
        <v/>
      </c>
      <c r="BN28" s="105" t="str">
        <f t="shared" si="17"/>
        <v/>
      </c>
      <c r="BO28" s="22" t="str">
        <f t="shared" si="18"/>
        <v/>
      </c>
      <c r="BP28" s="140" t="str">
        <f t="shared" si="19"/>
        <v/>
      </c>
      <c r="BQ28" s="137" t="str">
        <f t="shared" si="20"/>
        <v/>
      </c>
      <c r="BR28" s="20" t="str">
        <f t="shared" si="21"/>
        <v/>
      </c>
      <c r="BS28" s="19" t="str">
        <f t="shared" si="22"/>
        <v/>
      </c>
      <c r="BT28" s="105" t="str">
        <f t="shared" si="23"/>
        <v/>
      </c>
      <c r="BU28" s="47" t="str">
        <f t="shared" si="24"/>
        <v/>
      </c>
      <c r="BV28" s="127"/>
      <c r="BW28" s="106"/>
      <c r="BX28" s="48" t="s">
        <v>56</v>
      </c>
      <c r="BY28" s="31">
        <f>INDEX(AV:AV,BY8+2,1)</f>
        <v>0</v>
      </c>
      <c r="BZ28" s="91">
        <f>MIN(AE:AE)</f>
        <v>0</v>
      </c>
      <c r="CB28" s="116">
        <f>ROUND(((($CB$35-$CB$3)/32)*COUNT($CB$3:CB27))+$CB$3,0)</f>
        <v>0</v>
      </c>
      <c r="CC28" s="1">
        <v>0</v>
      </c>
      <c r="CD28" s="116">
        <f>ROUND(((($CD$36-$CD$3)/33)*COUNT($CD$3:CD27))+$CD$3,0)</f>
        <v>0</v>
      </c>
      <c r="CE28" s="1">
        <v>0</v>
      </c>
      <c r="CF28" s="118">
        <f>ROUND(((($CF$36-$CF$3)/33)*COUNT($CF$3:CF27))+$CF$3,3)</f>
        <v>0</v>
      </c>
      <c r="CG28" s="1">
        <v>0</v>
      </c>
      <c r="CH28" s="64">
        <v>26</v>
      </c>
      <c r="CI28" s="85">
        <v>0</v>
      </c>
    </row>
    <row r="29" spans="13:87">
      <c r="M29" s="67"/>
      <c r="N29" s="16"/>
      <c r="O29" s="128"/>
      <c r="P29" s="130"/>
      <c r="Q29" s="16"/>
      <c r="R29" s="17"/>
      <c r="S29" s="16"/>
      <c r="T29" s="18"/>
      <c r="U29" s="18"/>
      <c r="V29" s="18"/>
      <c r="W29" s="128"/>
      <c r="X29" s="130"/>
      <c r="Y29" s="18"/>
      <c r="Z29" s="16"/>
      <c r="AA29" s="102"/>
      <c r="AB29" s="17"/>
      <c r="AC29" s="13"/>
      <c r="AD29" s="24" t="str">
        <f t="shared" si="0"/>
        <v/>
      </c>
      <c r="AE29" s="22" t="str">
        <f t="shared" si="1"/>
        <v/>
      </c>
      <c r="AF29" s="6" t="str">
        <f t="shared" si="2"/>
        <v/>
      </c>
      <c r="AG29" s="105" t="str">
        <f t="shared" si="3"/>
        <v/>
      </c>
      <c r="AH29" s="23" t="str">
        <f t="shared" si="4"/>
        <v/>
      </c>
      <c r="AI29" s="6" t="str">
        <f t="shared" si="5"/>
        <v/>
      </c>
      <c r="AJ29" s="105" t="str">
        <f t="shared" si="25"/>
        <v/>
      </c>
      <c r="AK29" s="122" t="str">
        <f>IF(AB29="","",MAX($AH$3:AH29)-AH29)</f>
        <v/>
      </c>
      <c r="AL29" s="33" t="str">
        <f ca="1">IF(AB29="","",IF(COUNT($AB$3:AB29)&lt;$BY$2,"",(COUNTIF(OFFSET(AD29,0,0,$BY$2*-1,1),"&gt;0")/$BY$2)))</f>
        <v/>
      </c>
      <c r="AM29" s="19" t="str">
        <f>IF(AB29="","",IF(COUNT($AB$3:AB29)&lt;$BY$2,"",((AX29/(1+AX29))*AN29)-((1-(AX29/(1+AX29)))*AN29)))</f>
        <v/>
      </c>
      <c r="AN29" s="6" t="str">
        <f ca="1">IF(AB29="","",IF(COUNT($AB$3:AB29)&lt;$BY$2,"",(ABS(SUMIF(OFFSET(AF29,0,0,$BY$2*-1,1),"&lt;0"))+SUMIF(OFFSET(AF29,0,0,$BY$2*-1,1),"&gt;0"))/$BY$2))</f>
        <v/>
      </c>
      <c r="AO29" s="6" t="str">
        <f ca="1">IF(AB29="","",IF(COUNT($AB$3:AB29)&lt;$BY$2,"",(AVERAGEIF(OFFSET(AF29,0,0,$BY$2*-1,1),"&gt;0"))))</f>
        <v/>
      </c>
      <c r="AP29" s="6" t="str">
        <f ca="1">IF(AB29="","",IF(COUNT($AB$3:AB29)&lt;$BY$2,"",(ABS(AVERAGEIF(OFFSET(AF29,0,0,$BY$2*-1,1),"&lt;0")))))</f>
        <v/>
      </c>
      <c r="AQ29" s="6" t="str">
        <f ca="1">IF(AB29="","",IF(COUNT($AB$3:AB29)&lt;$BY$2,"",MAX(OFFSET(AF29,0,0,$BY$2*-1,1))))</f>
        <v/>
      </c>
      <c r="AR29" s="6" t="str">
        <f ca="1">IF(AB29="","",IF(COUNT($AB$3:AB29)&lt;$BY$2,"",MIN(OFFSET(AF29,0,0,$BY$2*-1,1))))</f>
        <v/>
      </c>
      <c r="AS29" s="22" t="str">
        <f ca="1">IF(AB29="","",IF(COUNT($AB$3:AB29)&lt;$BY$2,"",(AVERAGEIF(OFFSET(AD29,0,0,$BY$2*-1,1),"&gt;0",OFFSET(AE29,0,0,$BY$2*-1,1)))))</f>
        <v/>
      </c>
      <c r="AT29" s="22" t="str">
        <f ca="1">IF(AB29="","",IF(COUNT($AB$3:AB29)&lt;$BY$2,"",(AVERAGEIF(OFFSET(AD29,0,0,$BY$2*-1,1),"&lt;0",OFFSET(AE29,0,0,$BY$2*-1,1)))))</f>
        <v/>
      </c>
      <c r="AU29" s="22" t="str">
        <f ca="1">IF(AB29="","",IF(COUNT($AB$3:AB29)&lt;$BY$2,"",MAX(OFFSET(AE29,0,0,$BY$2*-1,1))))</f>
        <v/>
      </c>
      <c r="AV29" s="22" t="str">
        <f ca="1">IF(AB29="","",IF(COUNT($AB$3:AB29)&lt;$BY$2,"",MIN(OFFSET(AE29,0,0,$BY$2*-1,1))))</f>
        <v/>
      </c>
      <c r="AW29" s="26" t="str">
        <f ca="1">IF(AB29="","",IF(COUNT($AB$3:AB29)&lt;$BY$2,"",(AVERAGE(OFFSET(AE29,0,0,$BY$2*-1,1)))))</f>
        <v/>
      </c>
      <c r="AX29" s="19" t="str">
        <f ca="1">IF(AB29="","",IF(COUNT($AB$3:AB29)&lt;$BY$2,"",(SUMIF(OFFSET(AD29,0,0,$BY$2*-1,1),"&gt;0")/ABS(SUMIF(OFFSET(AD29,0,0,$BY$2*-1,1),"&lt;0")))))</f>
        <v/>
      </c>
      <c r="AY29" s="6" t="str">
        <f ca="1">IF(AB29="","",IF(COUNT($AB$3:AB29)&lt;$BY$2,"",(AVERAGEIF(OFFSET(AD29,0,0,$BY$2*-1,1),"&gt;0",OFFSET(BC29,0,0,$BY$2*-1,1)) /60)))</f>
        <v/>
      </c>
      <c r="AZ29" s="7" t="str">
        <f ca="1">IF(AB29="","",IF(COUNT($AB$3:AB29)&lt;$BY$2,"",(AVERAGEIF(OFFSET(AD29,0,0,$BY$2*-1,1),"&lt;0",OFFSET(BC29,0,0,$BY$2*-1,1)) /60)))</f>
        <v/>
      </c>
      <c r="BA29" s="6" t="str">
        <f ca="1">IF(AB29="","",IF(COUNT($AB$3:AB29)&lt;$BY$2,"",(AVERAGE(OFFSET(BC29,0,0,$BY$2*-1,1))/60)))</f>
        <v/>
      </c>
      <c r="BB29" s="45" t="str">
        <f ca="1">IF(AB29="","",IF(COUNT($AB$3:AB29)&lt;$BY$2,"",(MEDIAN(OFFSET(BC29,0,0,$BY$2*-1,1))/60)))</f>
        <v/>
      </c>
      <c r="BC29" s="20" t="str">
        <f t="shared" si="6"/>
        <v/>
      </c>
      <c r="BD29" s="20" t="str">
        <f t="shared" si="7"/>
        <v/>
      </c>
      <c r="BE29" s="45" t="str">
        <f t="shared" si="8"/>
        <v/>
      </c>
      <c r="BF29" s="20" t="str">
        <f t="shared" si="9"/>
        <v/>
      </c>
      <c r="BG29" s="20" t="str">
        <f t="shared" si="10"/>
        <v/>
      </c>
      <c r="BH29" s="19" t="str">
        <f t="shared" si="11"/>
        <v/>
      </c>
      <c r="BI29" s="105" t="str">
        <f t="shared" si="12"/>
        <v/>
      </c>
      <c r="BJ29" s="22" t="str">
        <f t="shared" si="13"/>
        <v/>
      </c>
      <c r="BK29" s="20" t="str">
        <f t="shared" si="14"/>
        <v/>
      </c>
      <c r="BL29" s="20" t="str">
        <f t="shared" si="15"/>
        <v/>
      </c>
      <c r="BM29" s="19" t="str">
        <f t="shared" si="16"/>
        <v/>
      </c>
      <c r="BN29" s="105" t="str">
        <f t="shared" si="17"/>
        <v/>
      </c>
      <c r="BO29" s="22" t="str">
        <f t="shared" si="18"/>
        <v/>
      </c>
      <c r="BP29" s="140" t="str">
        <f t="shared" si="19"/>
        <v/>
      </c>
      <c r="BQ29" s="137" t="str">
        <f t="shared" si="20"/>
        <v/>
      </c>
      <c r="BR29" s="20" t="str">
        <f t="shared" si="21"/>
        <v/>
      </c>
      <c r="BS29" s="19" t="str">
        <f t="shared" si="22"/>
        <v/>
      </c>
      <c r="BT29" s="105" t="str">
        <f t="shared" si="23"/>
        <v/>
      </c>
      <c r="BU29" s="47" t="str">
        <f t="shared" si="24"/>
        <v/>
      </c>
      <c r="BV29" s="127"/>
      <c r="BW29" s="106"/>
      <c r="BX29" s="48" t="s">
        <v>44</v>
      </c>
      <c r="BY29" s="34">
        <f>INDEX(AO:AO,BY8+2,1)</f>
        <v>0</v>
      </c>
      <c r="BZ29" s="59" t="e">
        <f>AVERAGEIF(AF:AF,"&gt;0")</f>
        <v>#DIV/0!</v>
      </c>
      <c r="CB29" s="116">
        <f>ROUND(((($CB$35-$CB$3)/32)*COUNT($CB$3:CB28))+$CB$3,0)</f>
        <v>0</v>
      </c>
      <c r="CC29" s="1">
        <v>0</v>
      </c>
      <c r="CD29" s="116">
        <f>ROUND(((($CD$36-$CD$3)/33)*COUNT($CD$3:CD28))+$CD$3,0)</f>
        <v>0</v>
      </c>
      <c r="CE29" s="1">
        <v>0</v>
      </c>
      <c r="CF29" s="118">
        <f>ROUND(((($CF$36-$CF$3)/33)*COUNT($CF$3:CF28))+$CF$3,3)</f>
        <v>0</v>
      </c>
      <c r="CG29" s="1">
        <v>0</v>
      </c>
      <c r="CH29" s="64">
        <v>27</v>
      </c>
      <c r="CI29" s="85">
        <v>0</v>
      </c>
    </row>
    <row r="30" spans="13:87" ht="15" customHeight="1">
      <c r="M30" s="67"/>
      <c r="N30" s="16"/>
      <c r="O30" s="128"/>
      <c r="P30" s="130"/>
      <c r="Q30" s="16"/>
      <c r="R30" s="17"/>
      <c r="S30" s="16"/>
      <c r="T30" s="18"/>
      <c r="U30" s="18"/>
      <c r="V30" s="18"/>
      <c r="W30" s="128"/>
      <c r="X30" s="130"/>
      <c r="Y30" s="18"/>
      <c r="Z30" s="16"/>
      <c r="AA30" s="99"/>
      <c r="AB30" s="17"/>
      <c r="AC30" s="99"/>
      <c r="AD30" s="24" t="str">
        <f t="shared" si="0"/>
        <v/>
      </c>
      <c r="AE30" s="22" t="str">
        <f t="shared" si="1"/>
        <v/>
      </c>
      <c r="AF30" s="6" t="str">
        <f t="shared" si="2"/>
        <v/>
      </c>
      <c r="AG30" s="105" t="str">
        <f t="shared" si="3"/>
        <v/>
      </c>
      <c r="AH30" s="23" t="str">
        <f t="shared" si="4"/>
        <v/>
      </c>
      <c r="AI30" s="6" t="str">
        <f t="shared" si="5"/>
        <v/>
      </c>
      <c r="AJ30" s="105" t="str">
        <f t="shared" si="25"/>
        <v/>
      </c>
      <c r="AK30" s="122" t="str">
        <f>IF(AB30="","",MAX($AH$3:AH30)-AH30)</f>
        <v/>
      </c>
      <c r="AL30" s="33" t="str">
        <f ca="1">IF(AB30="","",IF(COUNT($AB$3:AB30)&lt;$BY$2,"",(COUNTIF(OFFSET(AD30,0,0,$BY$2*-1,1),"&gt;0")/$BY$2)))</f>
        <v/>
      </c>
      <c r="AM30" s="19" t="str">
        <f>IF(AB30="","",IF(COUNT($AB$3:AB30)&lt;$BY$2,"",((AX30/(1+AX30))*AN30)-((1-(AX30/(1+AX30)))*AN30)))</f>
        <v/>
      </c>
      <c r="AN30" s="6" t="str">
        <f ca="1">IF(AB30="","",IF(COUNT($AB$3:AB30)&lt;$BY$2,"",(ABS(SUMIF(OFFSET(AF30,0,0,$BY$2*-1,1),"&lt;0"))+SUMIF(OFFSET(AF30,0,0,$BY$2*-1,1),"&gt;0"))/$BY$2))</f>
        <v/>
      </c>
      <c r="AO30" s="6" t="str">
        <f ca="1">IF(AB30="","",IF(COUNT($AB$3:AB30)&lt;$BY$2,"",(AVERAGEIF(OFFSET(AF30,0,0,$BY$2*-1,1),"&gt;0"))))</f>
        <v/>
      </c>
      <c r="AP30" s="6" t="str">
        <f ca="1">IF(AB30="","",IF(COUNT($AB$3:AB30)&lt;$BY$2,"",(ABS(AVERAGEIF(OFFSET(AF30,0,0,$BY$2*-1,1),"&lt;0")))))</f>
        <v/>
      </c>
      <c r="AQ30" s="6" t="str">
        <f ca="1">IF(AB30="","",IF(COUNT($AB$3:AB30)&lt;$BY$2,"",MAX(OFFSET(AF30,0,0,$BY$2*-1,1))))</f>
        <v/>
      </c>
      <c r="AR30" s="6" t="str">
        <f ca="1">IF(AB30="","",IF(COUNT($AB$3:AB30)&lt;$BY$2,"",MIN(OFFSET(AF30,0,0,$BY$2*-1,1))))</f>
        <v/>
      </c>
      <c r="AS30" s="22" t="str">
        <f ca="1">IF(AB30="","",IF(COUNT($AB$3:AB30)&lt;$BY$2,"",(AVERAGEIF(OFFSET(AD30,0,0,$BY$2*-1,1),"&gt;0",OFFSET(AE30,0,0,$BY$2*-1,1)))))</f>
        <v/>
      </c>
      <c r="AT30" s="22" t="str">
        <f ca="1">IF(AB30="","",IF(COUNT($AB$3:AB30)&lt;$BY$2,"",(AVERAGEIF(OFFSET(AD30,0,0,$BY$2*-1,1),"&lt;0",OFFSET(AE30,0,0,$BY$2*-1,1)))))</f>
        <v/>
      </c>
      <c r="AU30" s="22" t="str">
        <f ca="1">IF(AB30="","",IF(COUNT($AB$3:AB30)&lt;$BY$2,"",MAX(OFFSET(AE30,0,0,$BY$2*-1,1))))</f>
        <v/>
      </c>
      <c r="AV30" s="22" t="str">
        <f ca="1">IF(AB30="","",IF(COUNT($AB$3:AB30)&lt;$BY$2,"",MIN(OFFSET(AE30,0,0,$BY$2*-1,1))))</f>
        <v/>
      </c>
      <c r="AW30" s="26" t="str">
        <f ca="1">IF(AB30="","",IF(COUNT($AB$3:AB30)&lt;$BY$2,"",(AVERAGE(OFFSET(AE30,0,0,$BY$2*-1,1)))))</f>
        <v/>
      </c>
      <c r="AX30" s="19" t="str">
        <f ca="1">IF(AB30="","",IF(COUNT($AB$3:AB30)&lt;$BY$2,"",(SUMIF(OFFSET(AD30,0,0,$BY$2*-1,1),"&gt;0")/ABS(SUMIF(OFFSET(AD30,0,0,$BY$2*-1,1),"&lt;0")))))</f>
        <v/>
      </c>
      <c r="AY30" s="6" t="str">
        <f ca="1">IF(AB30="","",IF(COUNT($AB$3:AB30)&lt;$BY$2,"",(AVERAGEIF(OFFSET(AD30,0,0,$BY$2*-1,1),"&gt;0",OFFSET(BC30,0,0,$BY$2*-1,1)) /60)))</f>
        <v/>
      </c>
      <c r="AZ30" s="7" t="str">
        <f ca="1">IF(AB30="","",IF(COUNT($AB$3:AB30)&lt;$BY$2,"",(AVERAGEIF(OFFSET(AD30,0,0,$BY$2*-1,1),"&lt;0",OFFSET(BC30,0,0,$BY$2*-1,1)) /60)))</f>
        <v/>
      </c>
      <c r="BA30" s="6" t="str">
        <f ca="1">IF(AB30="","",IF(COUNT($AB$3:AB30)&lt;$BY$2,"",(AVERAGE(OFFSET(BC30,0,0,$BY$2*-1,1))/60)))</f>
        <v/>
      </c>
      <c r="BB30" s="45" t="str">
        <f ca="1">IF(AB30="","",IF(COUNT($AB$3:AB30)&lt;$BY$2,"",(MEDIAN(OFFSET(BC30,0,0,$BY$2*-1,1))/60)))</f>
        <v/>
      </c>
      <c r="BC30" s="20" t="str">
        <f t="shared" si="6"/>
        <v/>
      </c>
      <c r="BD30" s="20" t="str">
        <f t="shared" si="7"/>
        <v/>
      </c>
      <c r="BE30" s="45" t="str">
        <f t="shared" si="8"/>
        <v/>
      </c>
      <c r="BF30" s="20" t="str">
        <f t="shared" si="9"/>
        <v/>
      </c>
      <c r="BG30" s="20" t="str">
        <f t="shared" si="10"/>
        <v/>
      </c>
      <c r="BH30" s="19" t="str">
        <f t="shared" si="11"/>
        <v/>
      </c>
      <c r="BI30" s="105" t="str">
        <f t="shared" si="12"/>
        <v/>
      </c>
      <c r="BJ30" s="22" t="str">
        <f t="shared" si="13"/>
        <v/>
      </c>
      <c r="BK30" s="20" t="str">
        <f t="shared" si="14"/>
        <v/>
      </c>
      <c r="BL30" s="20" t="str">
        <f t="shared" si="15"/>
        <v/>
      </c>
      <c r="BM30" s="19" t="str">
        <f t="shared" si="16"/>
        <v/>
      </c>
      <c r="BN30" s="105" t="str">
        <f t="shared" si="17"/>
        <v/>
      </c>
      <c r="BO30" s="22" t="str">
        <f t="shared" si="18"/>
        <v/>
      </c>
      <c r="BP30" s="140" t="str">
        <f t="shared" si="19"/>
        <v/>
      </c>
      <c r="BQ30" s="137" t="str">
        <f t="shared" si="20"/>
        <v/>
      </c>
      <c r="BR30" s="20" t="str">
        <f t="shared" si="21"/>
        <v/>
      </c>
      <c r="BS30" s="19" t="str">
        <f t="shared" si="22"/>
        <v/>
      </c>
      <c r="BT30" s="105" t="str">
        <f t="shared" si="23"/>
        <v/>
      </c>
      <c r="BU30" s="47" t="str">
        <f t="shared" si="24"/>
        <v/>
      </c>
      <c r="BV30" s="127"/>
      <c r="BW30" s="106"/>
      <c r="BX30" s="48" t="s">
        <v>45</v>
      </c>
      <c r="BY30" s="34">
        <f>INDEX(AP:AP,BY8+2,1)</f>
        <v>0</v>
      </c>
      <c r="BZ30" s="59" t="e">
        <f>ABS(AVERAGEIF(AF:AF,"&lt;0"))</f>
        <v>#DIV/0!</v>
      </c>
      <c r="CB30" s="116">
        <f>ROUND(((($CB$35-$CB$3)/32)*COUNT($CB$3:CB29))+$CB$3,0)</f>
        <v>0</v>
      </c>
      <c r="CC30" s="1">
        <v>0</v>
      </c>
      <c r="CD30" s="116">
        <f>ROUND(((($CD$36-$CD$3)/33)*COUNT($CD$3:CD29))+$CD$3,0)</f>
        <v>0</v>
      </c>
      <c r="CE30" s="1">
        <v>0</v>
      </c>
      <c r="CF30" s="118">
        <f>ROUND(((($CF$36-$CF$3)/33)*COUNT($CF$3:CF29))+$CF$3,3)</f>
        <v>0</v>
      </c>
      <c r="CG30" s="1">
        <v>0</v>
      </c>
      <c r="CH30" s="64">
        <v>28</v>
      </c>
      <c r="CI30" s="85">
        <v>0</v>
      </c>
    </row>
    <row r="31" spans="13:87">
      <c r="M31" s="67"/>
      <c r="N31" s="16"/>
      <c r="O31" s="128"/>
      <c r="P31" s="130"/>
      <c r="Q31" s="16"/>
      <c r="R31" s="17"/>
      <c r="S31" s="16"/>
      <c r="T31" s="18"/>
      <c r="U31" s="18"/>
      <c r="V31" s="18"/>
      <c r="W31" s="128"/>
      <c r="X31" s="130"/>
      <c r="Y31" s="18"/>
      <c r="Z31" s="16"/>
      <c r="AA31" s="99"/>
      <c r="AB31" s="17"/>
      <c r="AC31" s="99"/>
      <c r="AD31" s="24" t="str">
        <f t="shared" si="0"/>
        <v/>
      </c>
      <c r="AE31" s="22" t="str">
        <f t="shared" si="1"/>
        <v/>
      </c>
      <c r="AF31" s="6" t="str">
        <f t="shared" si="2"/>
        <v/>
      </c>
      <c r="AG31" s="105" t="str">
        <f t="shared" si="3"/>
        <v/>
      </c>
      <c r="AH31" s="23" t="str">
        <f t="shared" si="4"/>
        <v/>
      </c>
      <c r="AI31" s="6" t="str">
        <f t="shared" si="5"/>
        <v/>
      </c>
      <c r="AJ31" s="105" t="str">
        <f t="shared" si="25"/>
        <v/>
      </c>
      <c r="AK31" s="122" t="str">
        <f>IF(AB31="","",MAX($AH$3:AH31)-AH31)</f>
        <v/>
      </c>
      <c r="AL31" s="33" t="str">
        <f ca="1">IF(AB31="","",IF(COUNT($AB$3:AB31)&lt;$BY$2,"",(COUNTIF(OFFSET(AD31,0,0,$BY$2*-1,1),"&gt;0")/$BY$2)))</f>
        <v/>
      </c>
      <c r="AM31" s="19" t="str">
        <f>IF(AB31="","",IF(COUNT($AB$3:AB31)&lt;$BY$2,"",((AX31/(1+AX31))*AN31)-((1-(AX31/(1+AX31)))*AN31)))</f>
        <v/>
      </c>
      <c r="AN31" s="6" t="str">
        <f ca="1">IF(AB31="","",IF(COUNT($AB$3:AB31)&lt;$BY$2,"",(ABS(SUMIF(OFFSET(AF31,0,0,$BY$2*-1,1),"&lt;0"))+SUMIF(OFFSET(AF31,0,0,$BY$2*-1,1),"&gt;0"))/$BY$2))</f>
        <v/>
      </c>
      <c r="AO31" s="6" t="str">
        <f ca="1">IF(AB31="","",IF(COUNT($AB$3:AB31)&lt;$BY$2,"",(AVERAGEIF(OFFSET(AF31,0,0,$BY$2*-1,1),"&gt;0"))))</f>
        <v/>
      </c>
      <c r="AP31" s="6" t="str">
        <f ca="1">IF(AB31="","",IF(COUNT($AB$3:AB31)&lt;$BY$2,"",(ABS(AVERAGEIF(OFFSET(AF31,0,0,$BY$2*-1,1),"&lt;0")))))</f>
        <v/>
      </c>
      <c r="AQ31" s="6" t="str">
        <f ca="1">IF(AB31="","",IF(COUNT($AB$3:AB31)&lt;$BY$2,"",MAX(OFFSET(AF31,0,0,$BY$2*-1,1))))</f>
        <v/>
      </c>
      <c r="AR31" s="6" t="str">
        <f ca="1">IF(AB31="","",IF(COUNT($AB$3:AB31)&lt;$BY$2,"",MIN(OFFSET(AF31,0,0,$BY$2*-1,1))))</f>
        <v/>
      </c>
      <c r="AS31" s="22" t="str">
        <f ca="1">IF(AB31="","",IF(COUNT($AB$3:AB31)&lt;$BY$2,"",(AVERAGEIF(OFFSET(AD31,0,0,$BY$2*-1,1),"&gt;0",OFFSET(AE31,0,0,$BY$2*-1,1)))))</f>
        <v/>
      </c>
      <c r="AT31" s="22" t="str">
        <f ca="1">IF(AB31="","",IF(COUNT($AB$3:AB31)&lt;$BY$2,"",(AVERAGEIF(OFFSET(AD31,0,0,$BY$2*-1,1),"&lt;0",OFFSET(AE31,0,0,$BY$2*-1,1)))))</f>
        <v/>
      </c>
      <c r="AU31" s="22" t="str">
        <f ca="1">IF(AB31="","",IF(COUNT($AB$3:AB31)&lt;$BY$2,"",MAX(OFFSET(AE31,0,0,$BY$2*-1,1))))</f>
        <v/>
      </c>
      <c r="AV31" s="22" t="str">
        <f ca="1">IF(AB31="","",IF(COUNT($AB$3:AB31)&lt;$BY$2,"",MIN(OFFSET(AE31,0,0,$BY$2*-1,1))))</f>
        <v/>
      </c>
      <c r="AW31" s="26" t="str">
        <f ca="1">IF(AB31="","",IF(COUNT($AB$3:AB31)&lt;$BY$2,"",(AVERAGE(OFFSET(AE31,0,0,$BY$2*-1,1)))))</f>
        <v/>
      </c>
      <c r="AX31" s="19" t="str">
        <f ca="1">IF(AB31="","",IF(COUNT($AB$3:AB31)&lt;$BY$2,"",(SUMIF(OFFSET(AD31,0,0,$BY$2*-1,1),"&gt;0")/ABS(SUMIF(OFFSET(AD31,0,0,$BY$2*-1,1),"&lt;0")))))</f>
        <v/>
      </c>
      <c r="AY31" s="6" t="str">
        <f ca="1">IF(AB31="","",IF(COUNT($AB$3:AB31)&lt;$BY$2,"",(AVERAGEIF(OFFSET(AD31,0,0,$BY$2*-1,1),"&gt;0",OFFSET(BC31,0,0,$BY$2*-1,1)) /60)))</f>
        <v/>
      </c>
      <c r="AZ31" s="7" t="str">
        <f ca="1">IF(AB31="","",IF(COUNT($AB$3:AB31)&lt;$BY$2,"",(AVERAGEIF(OFFSET(AD31,0,0,$BY$2*-1,1),"&lt;0",OFFSET(BC31,0,0,$BY$2*-1,1)) /60)))</f>
        <v/>
      </c>
      <c r="BA31" s="6" t="str">
        <f ca="1">IF(AB31="","",IF(COUNT($AB$3:AB31)&lt;$BY$2,"",(AVERAGE(OFFSET(BC31,0,0,$BY$2*-1,1))/60)))</f>
        <v/>
      </c>
      <c r="BB31" s="45" t="str">
        <f ca="1">IF(AB31="","",IF(COUNT($AB$3:AB31)&lt;$BY$2,"",(MEDIAN(OFFSET(BC31,0,0,$BY$2*-1,1))/60)))</f>
        <v/>
      </c>
      <c r="BC31" s="20" t="str">
        <f t="shared" si="6"/>
        <v/>
      </c>
      <c r="BD31" s="20" t="str">
        <f t="shared" si="7"/>
        <v/>
      </c>
      <c r="BE31" s="45" t="str">
        <f t="shared" si="8"/>
        <v/>
      </c>
      <c r="BF31" s="20" t="str">
        <f t="shared" si="9"/>
        <v/>
      </c>
      <c r="BG31" s="20" t="str">
        <f t="shared" si="10"/>
        <v/>
      </c>
      <c r="BH31" s="19" t="str">
        <f t="shared" si="11"/>
        <v/>
      </c>
      <c r="BI31" s="105" t="str">
        <f t="shared" si="12"/>
        <v/>
      </c>
      <c r="BJ31" s="22" t="str">
        <f t="shared" si="13"/>
        <v/>
      </c>
      <c r="BK31" s="20" t="str">
        <f t="shared" si="14"/>
        <v/>
      </c>
      <c r="BL31" s="20" t="str">
        <f t="shared" si="15"/>
        <v/>
      </c>
      <c r="BM31" s="19" t="str">
        <f t="shared" si="16"/>
        <v/>
      </c>
      <c r="BN31" s="105" t="str">
        <f t="shared" si="17"/>
        <v/>
      </c>
      <c r="BO31" s="22" t="str">
        <f t="shared" si="18"/>
        <v/>
      </c>
      <c r="BP31" s="140" t="str">
        <f t="shared" si="19"/>
        <v/>
      </c>
      <c r="BQ31" s="137" t="str">
        <f t="shared" si="20"/>
        <v/>
      </c>
      <c r="BR31" s="20" t="str">
        <f t="shared" si="21"/>
        <v/>
      </c>
      <c r="BS31" s="19" t="str">
        <f t="shared" si="22"/>
        <v/>
      </c>
      <c r="BT31" s="105" t="str">
        <f t="shared" si="23"/>
        <v/>
      </c>
      <c r="BU31" s="47" t="str">
        <f t="shared" si="24"/>
        <v/>
      </c>
      <c r="BV31" s="127"/>
      <c r="BW31" s="106"/>
      <c r="BX31" s="48" t="s">
        <v>57</v>
      </c>
      <c r="BY31" s="34">
        <f>INDEX(AQ:AQ,BY8+2,1)</f>
        <v>0</v>
      </c>
      <c r="BZ31" s="32">
        <f>MAX(AF:AF)</f>
        <v>0</v>
      </c>
      <c r="CB31" s="116">
        <f>ROUND(((($CB$35-$CB$3)/32)*COUNT($CB$3:CB30))+$CB$3,0)</f>
        <v>0</v>
      </c>
      <c r="CC31" s="1">
        <v>0</v>
      </c>
      <c r="CD31" s="116">
        <f>ROUND(((($CD$36-$CD$3)/33)*COUNT($CD$3:CD30))+$CD$3,0)</f>
        <v>0</v>
      </c>
      <c r="CE31" s="1">
        <v>0</v>
      </c>
      <c r="CF31" s="118">
        <f>ROUND(((($CF$36-$CF$3)/33)*COUNT($CF$3:CF30))+$CF$3,3)</f>
        <v>0</v>
      </c>
      <c r="CG31" s="1">
        <v>0</v>
      </c>
      <c r="CH31" s="64">
        <v>29</v>
      </c>
      <c r="CI31" s="85">
        <v>0</v>
      </c>
    </row>
    <row r="32" spans="13:87">
      <c r="M32" s="67"/>
      <c r="N32" s="16"/>
      <c r="O32" s="128"/>
      <c r="P32" s="130"/>
      <c r="Q32" s="16"/>
      <c r="R32" s="17"/>
      <c r="S32" s="16"/>
      <c r="T32" s="18"/>
      <c r="U32" s="18"/>
      <c r="V32" s="18"/>
      <c r="W32" s="128"/>
      <c r="X32" s="130"/>
      <c r="Y32" s="18"/>
      <c r="Z32" s="16"/>
      <c r="AA32" s="99"/>
      <c r="AB32" s="17"/>
      <c r="AC32" s="99"/>
      <c r="AD32" s="24" t="str">
        <f t="shared" si="0"/>
        <v/>
      </c>
      <c r="AE32" s="22" t="str">
        <f t="shared" si="1"/>
        <v/>
      </c>
      <c r="AF32" s="6" t="str">
        <f t="shared" si="2"/>
        <v/>
      </c>
      <c r="AG32" s="105" t="str">
        <f t="shared" si="3"/>
        <v/>
      </c>
      <c r="AH32" s="23" t="str">
        <f t="shared" si="4"/>
        <v/>
      </c>
      <c r="AI32" s="6" t="str">
        <f t="shared" si="5"/>
        <v/>
      </c>
      <c r="AJ32" s="105" t="str">
        <f t="shared" si="25"/>
        <v/>
      </c>
      <c r="AK32" s="122" t="str">
        <f>IF(AB32="","",MAX($AH$3:AH32)-AH32)</f>
        <v/>
      </c>
      <c r="AL32" s="33" t="str">
        <f ca="1">IF(AB32="","",IF(COUNT($AB$3:AB32)&lt;$BY$2,"",(COUNTIF(OFFSET(AD32,0,0,$BY$2*-1,1),"&gt;0")/$BY$2)))</f>
        <v/>
      </c>
      <c r="AM32" s="19" t="str">
        <f>IF(AB32="","",IF(COUNT($AB$3:AB32)&lt;$BY$2,"",((AX32/(1+AX32))*AN32)-((1-(AX32/(1+AX32)))*AN32)))</f>
        <v/>
      </c>
      <c r="AN32" s="6" t="str">
        <f ca="1">IF(AB32="","",IF(COUNT($AB$3:AB32)&lt;$BY$2,"",(ABS(SUMIF(OFFSET(AF32,0,0,$BY$2*-1,1),"&lt;0"))+SUMIF(OFFSET(AF32,0,0,$BY$2*-1,1),"&gt;0"))/$BY$2))</f>
        <v/>
      </c>
      <c r="AO32" s="6" t="str">
        <f ca="1">IF(AB32="","",IF(COUNT($AB$3:AB32)&lt;$BY$2,"",(AVERAGEIF(OFFSET(AF32,0,0,$BY$2*-1,1),"&gt;0"))))</f>
        <v/>
      </c>
      <c r="AP32" s="6" t="str">
        <f ca="1">IF(AB32="","",IF(COUNT($AB$3:AB32)&lt;$BY$2,"",(ABS(AVERAGEIF(OFFSET(AF32,0,0,$BY$2*-1,1),"&lt;0")))))</f>
        <v/>
      </c>
      <c r="AQ32" s="6" t="str">
        <f ca="1">IF(AB32="","",IF(COUNT($AB$3:AB32)&lt;$BY$2,"",MAX(OFFSET(AF32,0,0,$BY$2*-1,1))))</f>
        <v/>
      </c>
      <c r="AR32" s="6" t="str">
        <f ca="1">IF(AB32="","",IF(COUNT($AB$3:AB32)&lt;$BY$2,"",MIN(OFFSET(AF32,0,0,$BY$2*-1,1))))</f>
        <v/>
      </c>
      <c r="AS32" s="22" t="str">
        <f ca="1">IF(AB32="","",IF(COUNT($AB$3:AB32)&lt;$BY$2,"",(AVERAGEIF(OFFSET(AD32,0,0,$BY$2*-1,1),"&gt;0",OFFSET(AE32,0,0,$BY$2*-1,1)))))</f>
        <v/>
      </c>
      <c r="AT32" s="22" t="str">
        <f ca="1">IF(AB32="","",IF(COUNT($AB$3:AB32)&lt;$BY$2,"",(AVERAGEIF(OFFSET(AD32,0,0,$BY$2*-1,1),"&lt;0",OFFSET(AE32,0,0,$BY$2*-1,1)))))</f>
        <v/>
      </c>
      <c r="AU32" s="22" t="str">
        <f ca="1">IF(AB32="","",IF(COUNT($AB$3:AB32)&lt;$BY$2,"",MAX(OFFSET(AE32,0,0,$BY$2*-1,1))))</f>
        <v/>
      </c>
      <c r="AV32" s="22" t="str">
        <f ca="1">IF(AB32="","",IF(COUNT($AB$3:AB32)&lt;$BY$2,"",MIN(OFFSET(AE32,0,0,$BY$2*-1,1))))</f>
        <v/>
      </c>
      <c r="AW32" s="26" t="str">
        <f ca="1">IF(AB32="","",IF(COUNT($AB$3:AB32)&lt;$BY$2,"",(AVERAGE(OFFSET(AE32,0,0,$BY$2*-1,1)))))</f>
        <v/>
      </c>
      <c r="AX32" s="19" t="str">
        <f ca="1">IF(AB32="","",IF(COUNT($AB$3:AB32)&lt;$BY$2,"",(SUMIF(OFFSET(AD32,0,0,$BY$2*-1,1),"&gt;0")/ABS(SUMIF(OFFSET(AD32,0,0,$BY$2*-1,1),"&lt;0")))))</f>
        <v/>
      </c>
      <c r="AY32" s="6" t="str">
        <f ca="1">IF(AB32="","",IF(COUNT($AB$3:AB32)&lt;$BY$2,"",(AVERAGEIF(OFFSET(AD32,0,0,$BY$2*-1,1),"&gt;0",OFFSET(BC32,0,0,$BY$2*-1,1)) /60)))</f>
        <v/>
      </c>
      <c r="AZ32" s="7" t="str">
        <f ca="1">IF(AB32="","",IF(COUNT($AB$3:AB32)&lt;$BY$2,"",(AVERAGEIF(OFFSET(AD32,0,0,$BY$2*-1,1),"&lt;0",OFFSET(BC32,0,0,$BY$2*-1,1)) /60)))</f>
        <v/>
      </c>
      <c r="BA32" s="6" t="str">
        <f ca="1">IF(AB32="","",IF(COUNT($AB$3:AB32)&lt;$BY$2,"",(AVERAGE(OFFSET(BC32,0,0,$BY$2*-1,1))/60)))</f>
        <v/>
      </c>
      <c r="BB32" s="45" t="str">
        <f ca="1">IF(AB32="","",IF(COUNT($AB$3:AB32)&lt;$BY$2,"",(MEDIAN(OFFSET(BC32,0,0,$BY$2*-1,1))/60)))</f>
        <v/>
      </c>
      <c r="BC32" s="20" t="str">
        <f t="shared" si="6"/>
        <v/>
      </c>
      <c r="BD32" s="20" t="str">
        <f t="shared" si="7"/>
        <v/>
      </c>
      <c r="BE32" s="45" t="str">
        <f t="shared" si="8"/>
        <v/>
      </c>
      <c r="BF32" s="20" t="str">
        <f t="shared" si="9"/>
        <v/>
      </c>
      <c r="BG32" s="20" t="str">
        <f t="shared" si="10"/>
        <v/>
      </c>
      <c r="BH32" s="19" t="str">
        <f t="shared" si="11"/>
        <v/>
      </c>
      <c r="BI32" s="105" t="str">
        <f t="shared" si="12"/>
        <v/>
      </c>
      <c r="BJ32" s="22" t="str">
        <f t="shared" si="13"/>
        <v/>
      </c>
      <c r="BK32" s="20" t="str">
        <f t="shared" si="14"/>
        <v/>
      </c>
      <c r="BL32" s="20" t="str">
        <f t="shared" si="15"/>
        <v/>
      </c>
      <c r="BM32" s="19" t="str">
        <f t="shared" si="16"/>
        <v/>
      </c>
      <c r="BN32" s="105" t="str">
        <f t="shared" si="17"/>
        <v/>
      </c>
      <c r="BO32" s="22" t="str">
        <f t="shared" si="18"/>
        <v/>
      </c>
      <c r="BP32" s="140" t="str">
        <f t="shared" si="19"/>
        <v/>
      </c>
      <c r="BQ32" s="137" t="str">
        <f t="shared" si="20"/>
        <v/>
      </c>
      <c r="BR32" s="20" t="str">
        <f t="shared" si="21"/>
        <v/>
      </c>
      <c r="BS32" s="19" t="str">
        <f t="shared" si="22"/>
        <v/>
      </c>
      <c r="BT32" s="105" t="str">
        <f t="shared" si="23"/>
        <v/>
      </c>
      <c r="BU32" s="47" t="str">
        <f t="shared" si="24"/>
        <v/>
      </c>
      <c r="BV32" s="127"/>
      <c r="BW32" s="106"/>
      <c r="BX32" s="48" t="s">
        <v>58</v>
      </c>
      <c r="BY32" s="34">
        <f>INDEX(AR:AR,BY8+2,1)</f>
        <v>0</v>
      </c>
      <c r="BZ32" s="32">
        <f>MIN(AF:AF)</f>
        <v>0</v>
      </c>
      <c r="CB32" s="116">
        <f>ROUND(((($CB$35-$CB$3)/32)*COUNT($CB$3:CB31))+$CB$3,0)</f>
        <v>0</v>
      </c>
      <c r="CC32" s="1">
        <v>0</v>
      </c>
      <c r="CD32" s="116">
        <f>ROUND(((($CD$36-$CD$3)/33)*COUNT($CD$3:CD31))+$CD$3,0)</f>
        <v>0</v>
      </c>
      <c r="CE32" s="1">
        <v>0</v>
      </c>
      <c r="CF32" s="118">
        <f>ROUND(((($CF$36-$CF$3)/33)*COUNT($CF$3:CF31))+$CF$3,3)</f>
        <v>0</v>
      </c>
      <c r="CG32" s="1">
        <v>0</v>
      </c>
      <c r="CH32" s="64">
        <v>30</v>
      </c>
      <c r="CI32" s="85">
        <v>0</v>
      </c>
    </row>
    <row r="33" spans="13:87">
      <c r="M33" s="67"/>
      <c r="N33" s="16"/>
      <c r="O33" s="128"/>
      <c r="P33" s="130"/>
      <c r="Q33" s="16"/>
      <c r="R33" s="17"/>
      <c r="S33" s="16"/>
      <c r="T33" s="18"/>
      <c r="U33" s="18"/>
      <c r="V33" s="18"/>
      <c r="W33" s="128"/>
      <c r="X33" s="130"/>
      <c r="Y33" s="18"/>
      <c r="Z33" s="16"/>
      <c r="AA33" s="99"/>
      <c r="AB33" s="17"/>
      <c r="AC33" s="99"/>
      <c r="AD33" s="24" t="str">
        <f t="shared" si="0"/>
        <v/>
      </c>
      <c r="AE33" s="22" t="str">
        <f t="shared" si="1"/>
        <v/>
      </c>
      <c r="AF33" s="6" t="str">
        <f t="shared" si="2"/>
        <v/>
      </c>
      <c r="AG33" s="105" t="str">
        <f t="shared" si="3"/>
        <v/>
      </c>
      <c r="AH33" s="23" t="str">
        <f t="shared" si="4"/>
        <v/>
      </c>
      <c r="AI33" s="6" t="str">
        <f t="shared" si="5"/>
        <v/>
      </c>
      <c r="AJ33" s="105" t="str">
        <f t="shared" si="25"/>
        <v/>
      </c>
      <c r="AK33" s="122" t="str">
        <f>IF(AB33="","",MAX($AH$3:AH33)-AH33)</f>
        <v/>
      </c>
      <c r="AL33" s="33" t="str">
        <f ca="1">IF(AB33="","",IF(COUNT($AB$3:AB33)&lt;$BY$2,"",(COUNTIF(OFFSET(AD33,0,0,$BY$2*-1,1),"&gt;0")/$BY$2)))</f>
        <v/>
      </c>
      <c r="AM33" s="19" t="str">
        <f>IF(AB33="","",IF(COUNT($AB$3:AB33)&lt;$BY$2,"",((AX33/(1+AX33))*AN33)-((1-(AX33/(1+AX33)))*AN33)))</f>
        <v/>
      </c>
      <c r="AN33" s="6" t="str">
        <f ca="1">IF(AB33="","",IF(COUNT($AB$3:AB33)&lt;$BY$2,"",(ABS(SUMIF(OFFSET(AF33,0,0,$BY$2*-1,1),"&lt;0"))+SUMIF(OFFSET(AF33,0,0,$BY$2*-1,1),"&gt;0"))/$BY$2))</f>
        <v/>
      </c>
      <c r="AO33" s="6" t="str">
        <f ca="1">IF(AB33="","",IF(COUNT($AB$3:AB33)&lt;$BY$2,"",(AVERAGEIF(OFFSET(AF33,0,0,$BY$2*-1,1),"&gt;0"))))</f>
        <v/>
      </c>
      <c r="AP33" s="6" t="str">
        <f ca="1">IF(AB33="","",IF(COUNT($AB$3:AB33)&lt;$BY$2,"",(ABS(AVERAGEIF(OFFSET(AF33,0,0,$BY$2*-1,1),"&lt;0")))))</f>
        <v/>
      </c>
      <c r="AQ33" s="6" t="str">
        <f ca="1">IF(AB33="","",IF(COUNT($AB$3:AB33)&lt;$BY$2,"",MAX(OFFSET(AF33,0,0,$BY$2*-1,1))))</f>
        <v/>
      </c>
      <c r="AR33" s="6" t="str">
        <f ca="1">IF(AB33="","",IF(COUNT($AB$3:AB33)&lt;$BY$2,"",MIN(OFFSET(AF33,0,0,$BY$2*-1,1))))</f>
        <v/>
      </c>
      <c r="AS33" s="22" t="str">
        <f ca="1">IF(AB33="","",IF(COUNT($AB$3:AB33)&lt;$BY$2,"",(AVERAGEIF(OFFSET(AD33,0,0,$BY$2*-1,1),"&gt;0",OFFSET(AE33,0,0,$BY$2*-1,1)))))</f>
        <v/>
      </c>
      <c r="AT33" s="22" t="str">
        <f ca="1">IF(AB33="","",IF(COUNT($AB$3:AB33)&lt;$BY$2,"",(AVERAGEIF(OFFSET(AD33,0,0,$BY$2*-1,1),"&lt;0",OFFSET(AE33,0,0,$BY$2*-1,1)))))</f>
        <v/>
      </c>
      <c r="AU33" s="22" t="str">
        <f ca="1">IF(AB33="","",IF(COUNT($AB$3:AB33)&lt;$BY$2,"",MAX(OFFSET(AE33,0,0,$BY$2*-1,1))))</f>
        <v/>
      </c>
      <c r="AV33" s="22" t="str">
        <f ca="1">IF(AB33="","",IF(COUNT($AB$3:AB33)&lt;$BY$2,"",MIN(OFFSET(AE33,0,0,$BY$2*-1,1))))</f>
        <v/>
      </c>
      <c r="AW33" s="26" t="str">
        <f ca="1">IF(AB33="","",IF(COUNT($AB$3:AB33)&lt;$BY$2,"",(AVERAGE(OFFSET(AE33,0,0,$BY$2*-1,1)))))</f>
        <v/>
      </c>
      <c r="AX33" s="19" t="str">
        <f ca="1">IF(AB33="","",IF(COUNT($AB$3:AB33)&lt;$BY$2,"",(SUMIF(OFFSET(AD33,0,0,$BY$2*-1,1),"&gt;0")/ABS(SUMIF(OFFSET(AD33,0,0,$BY$2*-1,1),"&lt;0")))))</f>
        <v/>
      </c>
      <c r="AY33" s="6" t="str">
        <f ca="1">IF(AB33="","",IF(COUNT($AB$3:AB33)&lt;$BY$2,"",(AVERAGEIF(OFFSET(AD33,0,0,$BY$2*-1,1),"&gt;0",OFFSET(BC33,0,0,$BY$2*-1,1)) /60)))</f>
        <v/>
      </c>
      <c r="AZ33" s="7" t="str">
        <f ca="1">IF(AB33="","",IF(COUNT($AB$3:AB33)&lt;$BY$2,"",(AVERAGEIF(OFFSET(AD33,0,0,$BY$2*-1,1),"&lt;0",OFFSET(BC33,0,0,$BY$2*-1,1)) /60)))</f>
        <v/>
      </c>
      <c r="BA33" s="6" t="str">
        <f ca="1">IF(AB33="","",IF(COUNT($AB$3:AB33)&lt;$BY$2,"",(AVERAGE(OFFSET(BC33,0,0,$BY$2*-1,1))/60)))</f>
        <v/>
      </c>
      <c r="BB33" s="45" t="str">
        <f ca="1">IF(AB33="","",IF(COUNT($AB$3:AB33)&lt;$BY$2,"",(MEDIAN(OFFSET(BC33,0,0,$BY$2*-1,1))/60)))</f>
        <v/>
      </c>
      <c r="BC33" s="20" t="str">
        <f t="shared" si="6"/>
        <v/>
      </c>
      <c r="BD33" s="20" t="str">
        <f t="shared" si="7"/>
        <v/>
      </c>
      <c r="BE33" s="45" t="str">
        <f t="shared" si="8"/>
        <v/>
      </c>
      <c r="BF33" s="20" t="str">
        <f t="shared" si="9"/>
        <v/>
      </c>
      <c r="BG33" s="20" t="str">
        <f t="shared" si="10"/>
        <v/>
      </c>
      <c r="BH33" s="19" t="str">
        <f t="shared" si="11"/>
        <v/>
      </c>
      <c r="BI33" s="105" t="str">
        <f t="shared" si="12"/>
        <v/>
      </c>
      <c r="BJ33" s="22" t="str">
        <f t="shared" si="13"/>
        <v/>
      </c>
      <c r="BK33" s="20" t="str">
        <f t="shared" si="14"/>
        <v/>
      </c>
      <c r="BL33" s="20" t="str">
        <f t="shared" si="15"/>
        <v/>
      </c>
      <c r="BM33" s="19" t="str">
        <f t="shared" si="16"/>
        <v/>
      </c>
      <c r="BN33" s="105" t="str">
        <f t="shared" si="17"/>
        <v/>
      </c>
      <c r="BO33" s="22" t="str">
        <f t="shared" si="18"/>
        <v/>
      </c>
      <c r="BP33" s="140" t="str">
        <f t="shared" si="19"/>
        <v/>
      </c>
      <c r="BQ33" s="137" t="str">
        <f t="shared" si="20"/>
        <v/>
      </c>
      <c r="BR33" s="20" t="str">
        <f t="shared" si="21"/>
        <v/>
      </c>
      <c r="BS33" s="19" t="str">
        <f t="shared" si="22"/>
        <v/>
      </c>
      <c r="BT33" s="105" t="str">
        <f t="shared" si="23"/>
        <v/>
      </c>
      <c r="BU33" s="47" t="str">
        <f t="shared" si="24"/>
        <v/>
      </c>
      <c r="BV33" s="127"/>
      <c r="BW33" s="106"/>
      <c r="BX33" s="48" t="s">
        <v>99</v>
      </c>
      <c r="BY33" s="34">
        <f>INDEX(AY:AY,BY8+2,1)</f>
        <v>0</v>
      </c>
      <c r="BZ33" s="32" t="e">
        <f>AVERAGEIF(AD:AD,"&gt;0",BC:BC)/60</f>
        <v>#DIV/0!</v>
      </c>
      <c r="CB33" s="116">
        <f>ROUND(((($CB$35-$CB$3)/32)*COUNT($CB$3:CB32))+$CB$3,0)</f>
        <v>0</v>
      </c>
      <c r="CC33" s="1">
        <v>0</v>
      </c>
      <c r="CD33" s="116">
        <f>ROUND(((($CD$36-$CD$3)/33)*COUNT($CD$3:CD32))+$CD$3,0)</f>
        <v>0</v>
      </c>
      <c r="CE33" s="1">
        <v>0</v>
      </c>
      <c r="CF33" s="118">
        <f>ROUND(((($CF$36-$CF$3)/33)*COUNT($CF$3:CF32))+$CF$3,3)</f>
        <v>0</v>
      </c>
      <c r="CG33" s="1">
        <v>0</v>
      </c>
      <c r="CH33" s="64">
        <v>31</v>
      </c>
      <c r="CI33" s="85">
        <v>0</v>
      </c>
    </row>
    <row r="34" spans="13:87">
      <c r="M34" s="67"/>
      <c r="N34" s="16"/>
      <c r="O34" s="128"/>
      <c r="P34" s="130"/>
      <c r="Q34" s="16"/>
      <c r="R34" s="17"/>
      <c r="S34" s="16"/>
      <c r="T34" s="18"/>
      <c r="U34" s="18"/>
      <c r="V34" s="18"/>
      <c r="W34" s="128"/>
      <c r="X34" s="130"/>
      <c r="Y34" s="18"/>
      <c r="Z34" s="16"/>
      <c r="AA34" s="99"/>
      <c r="AB34" s="17"/>
      <c r="AC34" s="99"/>
      <c r="AD34" s="24" t="str">
        <f t="shared" si="0"/>
        <v/>
      </c>
      <c r="AE34" s="22" t="str">
        <f t="shared" si="1"/>
        <v/>
      </c>
      <c r="AF34" s="6" t="str">
        <f t="shared" si="2"/>
        <v/>
      </c>
      <c r="AG34" s="105" t="str">
        <f t="shared" si="3"/>
        <v/>
      </c>
      <c r="AH34" s="23" t="str">
        <f t="shared" si="4"/>
        <v/>
      </c>
      <c r="AI34" s="6" t="str">
        <f t="shared" si="5"/>
        <v/>
      </c>
      <c r="AJ34" s="105" t="str">
        <f t="shared" si="25"/>
        <v/>
      </c>
      <c r="AK34" s="122" t="str">
        <f>IF(AB34="","",MAX($AH$3:AH34)-AH34)</f>
        <v/>
      </c>
      <c r="AL34" s="33" t="str">
        <f ca="1">IF(AB34="","",IF(COUNT($AB$3:AB34)&lt;$BY$2,"",(COUNTIF(OFFSET(AD34,0,0,$BY$2*-1,1),"&gt;0")/$BY$2)))</f>
        <v/>
      </c>
      <c r="AM34" s="19" t="str">
        <f>IF(AB34="","",IF(COUNT($AB$3:AB34)&lt;$BY$2,"",((AX34/(1+AX34))*AN34)-((1-(AX34/(1+AX34)))*AN34)))</f>
        <v/>
      </c>
      <c r="AN34" s="6" t="str">
        <f ca="1">IF(AB34="","",IF(COUNT($AB$3:AB34)&lt;$BY$2,"",(ABS(SUMIF(OFFSET(AF34,0,0,$BY$2*-1,1),"&lt;0"))+SUMIF(OFFSET(AF34,0,0,$BY$2*-1,1),"&gt;0"))/$BY$2))</f>
        <v/>
      </c>
      <c r="AO34" s="6" t="str">
        <f ca="1">IF(AB34="","",IF(COUNT($AB$3:AB34)&lt;$BY$2,"",(AVERAGEIF(OFFSET(AF34,0,0,$BY$2*-1,1),"&gt;0"))))</f>
        <v/>
      </c>
      <c r="AP34" s="6" t="str">
        <f ca="1">IF(AB34="","",IF(COUNT($AB$3:AB34)&lt;$BY$2,"",(ABS(AVERAGEIF(OFFSET(AF34,0,0,$BY$2*-1,1),"&lt;0")))))</f>
        <v/>
      </c>
      <c r="AQ34" s="6" t="str">
        <f ca="1">IF(AB34="","",IF(COUNT($AB$3:AB34)&lt;$BY$2,"",MAX(OFFSET(AF34,0,0,$BY$2*-1,1))))</f>
        <v/>
      </c>
      <c r="AR34" s="6" t="str">
        <f ca="1">IF(AB34="","",IF(COUNT($AB$3:AB34)&lt;$BY$2,"",MIN(OFFSET(AF34,0,0,$BY$2*-1,1))))</f>
        <v/>
      </c>
      <c r="AS34" s="22" t="str">
        <f ca="1">IF(AB34="","",IF(COUNT($AB$3:AB34)&lt;$BY$2,"",(AVERAGEIF(OFFSET(AD34,0,0,$BY$2*-1,1),"&gt;0",OFFSET(AE34,0,0,$BY$2*-1,1)))))</f>
        <v/>
      </c>
      <c r="AT34" s="22" t="str">
        <f ca="1">IF(AB34="","",IF(COUNT($AB$3:AB34)&lt;$BY$2,"",(AVERAGEIF(OFFSET(AD34,0,0,$BY$2*-1,1),"&lt;0",OFFSET(AE34,0,0,$BY$2*-1,1)))))</f>
        <v/>
      </c>
      <c r="AU34" s="22" t="str">
        <f ca="1">IF(AB34="","",IF(COUNT($AB$3:AB34)&lt;$BY$2,"",MAX(OFFSET(AE34,0,0,$BY$2*-1,1))))</f>
        <v/>
      </c>
      <c r="AV34" s="22" t="str">
        <f ca="1">IF(AB34="","",IF(COUNT($AB$3:AB34)&lt;$BY$2,"",MIN(OFFSET(AE34,0,0,$BY$2*-1,1))))</f>
        <v/>
      </c>
      <c r="AW34" s="26" t="str">
        <f ca="1">IF(AB34="","",IF(COUNT($AB$3:AB34)&lt;$BY$2,"",(AVERAGE(OFFSET(AE34,0,0,$BY$2*-1,1)))))</f>
        <v/>
      </c>
      <c r="AX34" s="19" t="str">
        <f ca="1">IF(AB34="","",IF(COUNT($AB$3:AB34)&lt;$BY$2,"",(SUMIF(OFFSET(AD34,0,0,$BY$2*-1,1),"&gt;0")/ABS(SUMIF(OFFSET(AD34,0,0,$BY$2*-1,1),"&lt;0")))))</f>
        <v/>
      </c>
      <c r="AY34" s="6" t="str">
        <f ca="1">IF(AB34="","",IF(COUNT($AB$3:AB34)&lt;$BY$2,"",(AVERAGEIF(OFFSET(AD34,0,0,$BY$2*-1,1),"&gt;0",OFFSET(BC34,0,0,$BY$2*-1,1)) /60)))</f>
        <v/>
      </c>
      <c r="AZ34" s="7" t="str">
        <f ca="1">IF(AB34="","",IF(COUNT($AB$3:AB34)&lt;$BY$2,"",(AVERAGEIF(OFFSET(AD34,0,0,$BY$2*-1,1),"&lt;0",OFFSET(BC34,0,0,$BY$2*-1,1)) /60)))</f>
        <v/>
      </c>
      <c r="BA34" s="6" t="str">
        <f ca="1">IF(AB34="","",IF(COUNT($AB$3:AB34)&lt;$BY$2,"",(AVERAGE(OFFSET(BC34,0,0,$BY$2*-1,1))/60)))</f>
        <v/>
      </c>
      <c r="BB34" s="45" t="str">
        <f ca="1">IF(AB34="","",IF(COUNT($AB$3:AB34)&lt;$BY$2,"",(MEDIAN(OFFSET(BC34,0,0,$BY$2*-1,1))/60)))</f>
        <v/>
      </c>
      <c r="BC34" s="20" t="str">
        <f t="shared" si="6"/>
        <v/>
      </c>
      <c r="BD34" s="20" t="str">
        <f t="shared" si="7"/>
        <v/>
      </c>
      <c r="BE34" s="45" t="str">
        <f t="shared" si="8"/>
        <v/>
      </c>
      <c r="BF34" s="20" t="str">
        <f t="shared" si="9"/>
        <v/>
      </c>
      <c r="BG34" s="20" t="str">
        <f t="shared" si="10"/>
        <v/>
      </c>
      <c r="BH34" s="19" t="str">
        <f t="shared" si="11"/>
        <v/>
      </c>
      <c r="BI34" s="105" t="str">
        <f t="shared" si="12"/>
        <v/>
      </c>
      <c r="BJ34" s="22" t="str">
        <f t="shared" si="13"/>
        <v/>
      </c>
      <c r="BK34" s="20" t="str">
        <f t="shared" si="14"/>
        <v/>
      </c>
      <c r="BL34" s="20" t="str">
        <f t="shared" si="15"/>
        <v/>
      </c>
      <c r="BM34" s="19" t="str">
        <f t="shared" si="16"/>
        <v/>
      </c>
      <c r="BN34" s="105" t="str">
        <f t="shared" si="17"/>
        <v/>
      </c>
      <c r="BO34" s="22" t="str">
        <f t="shared" si="18"/>
        <v/>
      </c>
      <c r="BP34" s="140" t="str">
        <f t="shared" si="19"/>
        <v/>
      </c>
      <c r="BQ34" s="137" t="str">
        <f t="shared" si="20"/>
        <v/>
      </c>
      <c r="BR34" s="20" t="str">
        <f t="shared" si="21"/>
        <v/>
      </c>
      <c r="BS34" s="19" t="str">
        <f t="shared" si="22"/>
        <v/>
      </c>
      <c r="BT34" s="105" t="str">
        <f t="shared" si="23"/>
        <v/>
      </c>
      <c r="BU34" s="47" t="str">
        <f t="shared" si="24"/>
        <v/>
      </c>
      <c r="BV34" s="127"/>
      <c r="BW34" s="106"/>
      <c r="BX34" s="117" t="s">
        <v>100</v>
      </c>
      <c r="BY34" s="34">
        <f>INDEX(AZ:AZ,BY8+2,1)</f>
        <v>0</v>
      </c>
      <c r="BZ34" s="32" t="e">
        <f>AVERAGEIF(AD:AD,"&lt;0",BC:BC)/60</f>
        <v>#DIV/0!</v>
      </c>
      <c r="CB34" s="116">
        <f>ROUND(((($CB$35-$CB$3)/32)*COUNT($CB$3:CB33))+$CB$3,0)</f>
        <v>0</v>
      </c>
      <c r="CC34" s="1">
        <v>0</v>
      </c>
      <c r="CD34" s="116">
        <f>ROUND(((($CD$36-$CD$3)/33)*COUNT($CD$3:CD33))+$CD$3,0)</f>
        <v>0</v>
      </c>
      <c r="CE34" s="1">
        <v>0</v>
      </c>
      <c r="CF34" s="118">
        <f>ROUND(((($CF$36-$CF$3)/33)*COUNT($CF$3:CF33))+$CF$3,3)</f>
        <v>0</v>
      </c>
      <c r="CG34" s="1">
        <v>0</v>
      </c>
      <c r="CH34" s="64">
        <v>32</v>
      </c>
      <c r="CI34" s="85">
        <v>0</v>
      </c>
    </row>
    <row r="35" spans="13:87">
      <c r="M35" s="67"/>
      <c r="N35" s="16"/>
      <c r="O35" s="128"/>
      <c r="P35" s="130"/>
      <c r="Q35" s="16"/>
      <c r="R35" s="17"/>
      <c r="S35" s="16"/>
      <c r="T35" s="18"/>
      <c r="U35" s="18"/>
      <c r="V35" s="18"/>
      <c r="W35" s="128"/>
      <c r="X35" s="130"/>
      <c r="Y35" s="18"/>
      <c r="Z35" s="16"/>
      <c r="AA35" s="99"/>
      <c r="AB35" s="17"/>
      <c r="AC35" s="99"/>
      <c r="AD35" s="24" t="str">
        <f t="shared" si="0"/>
        <v/>
      </c>
      <c r="AE35" s="22" t="str">
        <f t="shared" si="1"/>
        <v/>
      </c>
      <c r="AF35" s="6" t="str">
        <f t="shared" si="2"/>
        <v/>
      </c>
      <c r="AG35" s="105" t="str">
        <f t="shared" si="3"/>
        <v/>
      </c>
      <c r="AH35" s="23" t="str">
        <f t="shared" si="4"/>
        <v/>
      </c>
      <c r="AI35" s="6" t="str">
        <f t="shared" si="5"/>
        <v/>
      </c>
      <c r="AJ35" s="105" t="str">
        <f t="shared" si="25"/>
        <v/>
      </c>
      <c r="AK35" s="122" t="str">
        <f>IF(AB35="","",MAX($AH$3:AH35)-AH35)</f>
        <v/>
      </c>
      <c r="AL35" s="33" t="str">
        <f ca="1">IF(AB35="","",IF(COUNT($AB$3:AB35)&lt;$BY$2,"",(COUNTIF(OFFSET(AD35,0,0,$BY$2*-1,1),"&gt;0")/$BY$2)))</f>
        <v/>
      </c>
      <c r="AM35" s="19" t="str">
        <f>IF(AB35="","",IF(COUNT($AB$3:AB35)&lt;$BY$2,"",((AX35/(1+AX35))*AN35)-((1-(AX35/(1+AX35)))*AN35)))</f>
        <v/>
      </c>
      <c r="AN35" s="6" t="str">
        <f ca="1">IF(AB35="","",IF(COUNT($AB$3:AB35)&lt;$BY$2,"",(ABS(SUMIF(OFFSET(AF35,0,0,$BY$2*-1,1),"&lt;0"))+SUMIF(OFFSET(AF35,0,0,$BY$2*-1,1),"&gt;0"))/$BY$2))</f>
        <v/>
      </c>
      <c r="AO35" s="6" t="str">
        <f ca="1">IF(AB35="","",IF(COUNT($AB$3:AB35)&lt;$BY$2,"",(AVERAGEIF(OFFSET(AF35,0,0,$BY$2*-1,1),"&gt;0"))))</f>
        <v/>
      </c>
      <c r="AP35" s="6" t="str">
        <f ca="1">IF(AB35="","",IF(COUNT($AB$3:AB35)&lt;$BY$2,"",(ABS(AVERAGEIF(OFFSET(AF35,0,0,$BY$2*-1,1),"&lt;0")))))</f>
        <v/>
      </c>
      <c r="AQ35" s="6" t="str">
        <f ca="1">IF(AB35="","",IF(COUNT($AB$3:AB35)&lt;$BY$2,"",MAX(OFFSET(AF35,0,0,$BY$2*-1,1))))</f>
        <v/>
      </c>
      <c r="AR35" s="6" t="str">
        <f ca="1">IF(AB35="","",IF(COUNT($AB$3:AB35)&lt;$BY$2,"",MIN(OFFSET(AF35,0,0,$BY$2*-1,1))))</f>
        <v/>
      </c>
      <c r="AS35" s="22" t="str">
        <f ca="1">IF(AB35="","",IF(COUNT($AB$3:AB35)&lt;$BY$2,"",(AVERAGEIF(OFFSET(AD35,0,0,$BY$2*-1,1),"&gt;0",OFFSET(AE35,0,0,$BY$2*-1,1)))))</f>
        <v/>
      </c>
      <c r="AT35" s="22" t="str">
        <f ca="1">IF(AB35="","",IF(COUNT($AB$3:AB35)&lt;$BY$2,"",(AVERAGEIF(OFFSET(AD35,0,0,$BY$2*-1,1),"&lt;0",OFFSET(AE35,0,0,$BY$2*-1,1)))))</f>
        <v/>
      </c>
      <c r="AU35" s="22" t="str">
        <f ca="1">IF(AB35="","",IF(COUNT($AB$3:AB35)&lt;$BY$2,"",MAX(OFFSET(AE35,0,0,$BY$2*-1,1))))</f>
        <v/>
      </c>
      <c r="AV35" s="22" t="str">
        <f ca="1">IF(AB35="","",IF(COUNT($AB$3:AB35)&lt;$BY$2,"",MIN(OFFSET(AE35,0,0,$BY$2*-1,1))))</f>
        <v/>
      </c>
      <c r="AW35" s="26" t="str">
        <f ca="1">IF(AB35="","",IF(COUNT($AB$3:AB35)&lt;$BY$2,"",(AVERAGE(OFFSET(AE35,0,0,$BY$2*-1,1)))))</f>
        <v/>
      </c>
      <c r="AX35" s="19" t="str">
        <f ca="1">IF(AB35="","",IF(COUNT($AB$3:AB35)&lt;$BY$2,"",(SUMIF(OFFSET(AD35,0,0,$BY$2*-1,1),"&gt;0")/ABS(SUMIF(OFFSET(AD35,0,0,$BY$2*-1,1),"&lt;0")))))</f>
        <v/>
      </c>
      <c r="AY35" s="6" t="str">
        <f ca="1">IF(AB35="","",IF(COUNT($AB$3:AB35)&lt;$BY$2,"",(AVERAGEIF(OFFSET(AD35,0,0,$BY$2*-1,1),"&gt;0",OFFSET(BC35,0,0,$BY$2*-1,1)) /60)))</f>
        <v/>
      </c>
      <c r="AZ35" s="7" t="str">
        <f ca="1">IF(AB35="","",IF(COUNT($AB$3:AB35)&lt;$BY$2,"",(AVERAGEIF(OFFSET(AD35,0,0,$BY$2*-1,1),"&lt;0",OFFSET(BC35,0,0,$BY$2*-1,1)) /60)))</f>
        <v/>
      </c>
      <c r="BA35" s="6" t="str">
        <f ca="1">IF(AB35="","",IF(COUNT($AB$3:AB35)&lt;$BY$2,"",(AVERAGE(OFFSET(BC35,0,0,$BY$2*-1,1))/60)))</f>
        <v/>
      </c>
      <c r="BB35" s="45" t="str">
        <f ca="1">IF(AB35="","",IF(COUNT($AB$3:AB35)&lt;$BY$2,"",(MEDIAN(OFFSET(BC35,0,0,$BY$2*-1,1))/60)))</f>
        <v/>
      </c>
      <c r="BC35" s="20" t="str">
        <f t="shared" si="6"/>
        <v/>
      </c>
      <c r="BD35" s="20" t="str">
        <f t="shared" si="7"/>
        <v/>
      </c>
      <c r="BE35" s="45" t="str">
        <f t="shared" si="8"/>
        <v/>
      </c>
      <c r="BF35" s="20" t="str">
        <f t="shared" si="9"/>
        <v/>
      </c>
      <c r="BG35" s="20" t="str">
        <f t="shared" si="10"/>
        <v/>
      </c>
      <c r="BH35" s="19" t="str">
        <f t="shared" si="11"/>
        <v/>
      </c>
      <c r="BI35" s="105" t="str">
        <f t="shared" si="12"/>
        <v/>
      </c>
      <c r="BJ35" s="22" t="str">
        <f t="shared" si="13"/>
        <v/>
      </c>
      <c r="BK35" s="20" t="str">
        <f t="shared" si="14"/>
        <v/>
      </c>
      <c r="BL35" s="20" t="str">
        <f t="shared" si="15"/>
        <v/>
      </c>
      <c r="BM35" s="19" t="str">
        <f t="shared" si="16"/>
        <v/>
      </c>
      <c r="BN35" s="105" t="str">
        <f t="shared" si="17"/>
        <v/>
      </c>
      <c r="BO35" s="22" t="str">
        <f t="shared" si="18"/>
        <v/>
      </c>
      <c r="BP35" s="140" t="str">
        <f t="shared" si="19"/>
        <v/>
      </c>
      <c r="BQ35" s="137" t="str">
        <f t="shared" si="20"/>
        <v/>
      </c>
      <c r="BR35" s="20" t="str">
        <f t="shared" si="21"/>
        <v/>
      </c>
      <c r="BS35" s="19" t="str">
        <f t="shared" si="22"/>
        <v/>
      </c>
      <c r="BT35" s="105" t="str">
        <f t="shared" si="23"/>
        <v/>
      </c>
      <c r="BU35" s="47" t="str">
        <f t="shared" si="24"/>
        <v/>
      </c>
      <c r="BV35" s="127"/>
      <c r="BW35" s="106"/>
      <c r="BX35" s="76" t="s">
        <v>93</v>
      </c>
      <c r="BY35" s="179" t="e">
        <f>MEDIAN(L:L)</f>
        <v>#NUM!</v>
      </c>
      <c r="BZ35" s="180"/>
      <c r="CB35" s="116">
        <f>ROUNDUP(MAX(BD:BD)*0.5,0)</f>
        <v>0</v>
      </c>
      <c r="CC35" s="1">
        <v>0</v>
      </c>
      <c r="CD35" s="116">
        <f>ROUND(((($CD$36-$CD$3)/33)*COUNT($CD$3:CD34))+$CD$3,0)</f>
        <v>0</v>
      </c>
      <c r="CE35" s="1">
        <v>0</v>
      </c>
      <c r="CF35" s="118">
        <f>ROUND(((($CF$36-$CF$3)/33)*COUNT($CF$3:CF34))+$CF$3,3)</f>
        <v>0</v>
      </c>
      <c r="CG35" s="1">
        <v>0</v>
      </c>
      <c r="CH35" s="64">
        <v>33</v>
      </c>
      <c r="CI35" s="85">
        <v>0</v>
      </c>
    </row>
    <row r="36" spans="13:87">
      <c r="M36" s="67"/>
      <c r="N36" s="16"/>
      <c r="O36" s="128"/>
      <c r="P36" s="130"/>
      <c r="Q36" s="16"/>
      <c r="R36" s="17"/>
      <c r="S36" s="16"/>
      <c r="T36" s="18"/>
      <c r="U36" s="18"/>
      <c r="V36" s="18"/>
      <c r="W36" s="128"/>
      <c r="X36" s="130"/>
      <c r="Y36" s="18"/>
      <c r="Z36" s="16"/>
      <c r="AA36" s="99"/>
      <c r="AB36" s="17"/>
      <c r="AC36" s="99"/>
      <c r="AD36" s="24" t="str">
        <f t="shared" si="0"/>
        <v/>
      </c>
      <c r="AE36" s="22" t="str">
        <f t="shared" si="1"/>
        <v/>
      </c>
      <c r="AF36" s="6" t="str">
        <f t="shared" si="2"/>
        <v/>
      </c>
      <c r="AG36" s="105" t="str">
        <f t="shared" si="3"/>
        <v/>
      </c>
      <c r="AH36" s="23" t="str">
        <f t="shared" si="4"/>
        <v/>
      </c>
      <c r="AI36" s="6" t="str">
        <f t="shared" si="5"/>
        <v/>
      </c>
      <c r="AJ36" s="105" t="str">
        <f t="shared" si="25"/>
        <v/>
      </c>
      <c r="AK36" s="122" t="str">
        <f>IF(AB36="","",MAX($AH$3:AH36)-AH36)</f>
        <v/>
      </c>
      <c r="AL36" s="33" t="str">
        <f ca="1">IF(AB36="","",IF(COUNT($AB$3:AB36)&lt;$BY$2,"",(COUNTIF(OFFSET(AD36,0,0,$BY$2*-1,1),"&gt;0")/$BY$2)))</f>
        <v/>
      </c>
      <c r="AM36" s="19" t="str">
        <f>IF(AB36="","",IF(COUNT($AB$3:AB36)&lt;$BY$2,"",((AX36/(1+AX36))*AN36)-((1-(AX36/(1+AX36)))*AN36)))</f>
        <v/>
      </c>
      <c r="AN36" s="6" t="str">
        <f ca="1">IF(AB36="","",IF(COUNT($AB$3:AB36)&lt;$BY$2,"",(ABS(SUMIF(OFFSET(AF36,0,0,$BY$2*-1,1),"&lt;0"))+SUMIF(OFFSET(AF36,0,0,$BY$2*-1,1),"&gt;0"))/$BY$2))</f>
        <v/>
      </c>
      <c r="AO36" s="6" t="str">
        <f ca="1">IF(AB36="","",IF(COUNT($AB$3:AB36)&lt;$BY$2,"",(AVERAGEIF(OFFSET(AF36,0,0,$BY$2*-1,1),"&gt;0"))))</f>
        <v/>
      </c>
      <c r="AP36" s="6" t="str">
        <f ca="1">IF(AB36="","",IF(COUNT($AB$3:AB36)&lt;$BY$2,"",(ABS(AVERAGEIF(OFFSET(AF36,0,0,$BY$2*-1,1),"&lt;0")))))</f>
        <v/>
      </c>
      <c r="AQ36" s="6" t="str">
        <f ca="1">IF(AB36="","",IF(COUNT($AB$3:AB36)&lt;$BY$2,"",MAX(OFFSET(AF36,0,0,$BY$2*-1,1))))</f>
        <v/>
      </c>
      <c r="AR36" s="6" t="str">
        <f ca="1">IF(AB36="","",IF(COUNT($AB$3:AB36)&lt;$BY$2,"",MIN(OFFSET(AF36,0,0,$BY$2*-1,1))))</f>
        <v/>
      </c>
      <c r="AS36" s="22" t="str">
        <f ca="1">IF(AB36="","",IF(COUNT($AB$3:AB36)&lt;$BY$2,"",(AVERAGEIF(OFFSET(AD36,0,0,$BY$2*-1,1),"&gt;0",OFFSET(AE36,0,0,$BY$2*-1,1)))))</f>
        <v/>
      </c>
      <c r="AT36" s="22" t="str">
        <f ca="1">IF(AB36="","",IF(COUNT($AB$3:AB36)&lt;$BY$2,"",(AVERAGEIF(OFFSET(AD36,0,0,$BY$2*-1,1),"&lt;0",OFFSET(AE36,0,0,$BY$2*-1,1)))))</f>
        <v/>
      </c>
      <c r="AU36" s="22" t="str">
        <f ca="1">IF(AB36="","",IF(COUNT($AB$3:AB36)&lt;$BY$2,"",MAX(OFFSET(AE36,0,0,$BY$2*-1,1))))</f>
        <v/>
      </c>
      <c r="AV36" s="22" t="str">
        <f ca="1">IF(AB36="","",IF(COUNT($AB$3:AB36)&lt;$BY$2,"",MIN(OFFSET(AE36,0,0,$BY$2*-1,1))))</f>
        <v/>
      </c>
      <c r="AW36" s="26" t="str">
        <f ca="1">IF(AB36="","",IF(COUNT($AB$3:AB36)&lt;$BY$2,"",(AVERAGE(OFFSET(AE36,0,0,$BY$2*-1,1)))))</f>
        <v/>
      </c>
      <c r="AX36" s="19" t="str">
        <f ca="1">IF(AB36="","",IF(COUNT($AB$3:AB36)&lt;$BY$2,"",(SUMIF(OFFSET(AD36,0,0,$BY$2*-1,1),"&gt;0")/ABS(SUMIF(OFFSET(AD36,0,0,$BY$2*-1,1),"&lt;0")))))</f>
        <v/>
      </c>
      <c r="AY36" s="6" t="str">
        <f ca="1">IF(AB36="","",IF(COUNT($AB$3:AB36)&lt;$BY$2,"",(AVERAGEIF(OFFSET(AD36,0,0,$BY$2*-1,1),"&gt;0",OFFSET(BC36,0,0,$BY$2*-1,1)) /60)))</f>
        <v/>
      </c>
      <c r="AZ36" s="7" t="str">
        <f ca="1">IF(AB36="","",IF(COUNT($AB$3:AB36)&lt;$BY$2,"",(AVERAGEIF(OFFSET(AD36,0,0,$BY$2*-1,1),"&lt;0",OFFSET(BC36,0,0,$BY$2*-1,1)) /60)))</f>
        <v/>
      </c>
      <c r="BA36" s="6" t="str">
        <f ca="1">IF(AB36="","",IF(COUNT($AB$3:AB36)&lt;$BY$2,"",(AVERAGE(OFFSET(BC36,0,0,$BY$2*-1,1))/60)))</f>
        <v/>
      </c>
      <c r="BB36" s="45" t="str">
        <f ca="1">IF(AB36="","",IF(COUNT($AB$3:AB36)&lt;$BY$2,"",(MEDIAN(OFFSET(BC36,0,0,$BY$2*-1,1))/60)))</f>
        <v/>
      </c>
      <c r="BC36" s="20" t="str">
        <f t="shared" si="6"/>
        <v/>
      </c>
      <c r="BD36" s="20" t="str">
        <f t="shared" si="7"/>
        <v/>
      </c>
      <c r="BE36" s="45" t="str">
        <f t="shared" si="8"/>
        <v/>
      </c>
      <c r="BF36" s="20" t="str">
        <f t="shared" si="9"/>
        <v/>
      </c>
      <c r="BG36" s="20" t="str">
        <f t="shared" si="10"/>
        <v/>
      </c>
      <c r="BH36" s="19" t="str">
        <f t="shared" si="11"/>
        <v/>
      </c>
      <c r="BI36" s="105" t="str">
        <f t="shared" si="12"/>
        <v/>
      </c>
      <c r="BJ36" s="22" t="str">
        <f t="shared" si="13"/>
        <v/>
      </c>
      <c r="BK36" s="20" t="str">
        <f t="shared" si="14"/>
        <v/>
      </c>
      <c r="BL36" s="20" t="str">
        <f t="shared" si="15"/>
        <v/>
      </c>
      <c r="BM36" s="19" t="str">
        <f t="shared" si="16"/>
        <v/>
      </c>
      <c r="BN36" s="105" t="str">
        <f t="shared" si="17"/>
        <v/>
      </c>
      <c r="BO36" s="22" t="str">
        <f t="shared" si="18"/>
        <v/>
      </c>
      <c r="BP36" s="140" t="str">
        <f t="shared" si="19"/>
        <v/>
      </c>
      <c r="BQ36" s="137" t="str">
        <f t="shared" si="20"/>
        <v/>
      </c>
      <c r="BR36" s="20" t="str">
        <f t="shared" si="21"/>
        <v/>
      </c>
      <c r="BS36" s="19" t="str">
        <f t="shared" si="22"/>
        <v/>
      </c>
      <c r="BT36" s="105" t="str">
        <f t="shared" si="23"/>
        <v/>
      </c>
      <c r="BU36" s="47" t="str">
        <f t="shared" si="24"/>
        <v/>
      </c>
      <c r="BV36" s="127"/>
      <c r="BW36" s="106"/>
      <c r="BX36" s="48" t="s">
        <v>91</v>
      </c>
      <c r="BY36" s="151" t="e">
        <f>AVERAGEIF(AC:AC,"[sl]",BE:BE)</f>
        <v>#DIV/0!</v>
      </c>
      <c r="BZ36" s="152" t="e">
        <f>AVERAGEIF(AC:AC,"[tp]",BE:BE)</f>
        <v>#DIV/0!</v>
      </c>
      <c r="CB36" s="110">
        <f>CB35</f>
        <v>0</v>
      </c>
      <c r="CC36" s="75">
        <v>0</v>
      </c>
      <c r="CD36" s="120">
        <f>ROUNDUP(MAX(AF:AF),0)</f>
        <v>0</v>
      </c>
      <c r="CE36" s="75">
        <v>0</v>
      </c>
      <c r="CF36" s="119">
        <f>ROUNDUP(MAX(AE:AE),3)</f>
        <v>0</v>
      </c>
      <c r="CG36" s="75">
        <v>0</v>
      </c>
      <c r="CH36" s="73">
        <v>34</v>
      </c>
      <c r="CI36" s="86">
        <v>0</v>
      </c>
    </row>
    <row r="37" spans="13:87">
      <c r="M37" s="67"/>
      <c r="N37" s="16"/>
      <c r="O37" s="128"/>
      <c r="P37" s="130"/>
      <c r="Q37" s="16"/>
      <c r="R37" s="17"/>
      <c r="S37" s="16"/>
      <c r="T37" s="18"/>
      <c r="U37" s="18"/>
      <c r="V37" s="18"/>
      <c r="W37" s="128"/>
      <c r="X37" s="130"/>
      <c r="Y37" s="18"/>
      <c r="Z37" s="16"/>
      <c r="AA37" s="99"/>
      <c r="AB37" s="17"/>
      <c r="AC37" s="99"/>
      <c r="AD37" s="24" t="str">
        <f t="shared" si="0"/>
        <v/>
      </c>
      <c r="AE37" s="22" t="str">
        <f t="shared" si="1"/>
        <v/>
      </c>
      <c r="AF37" s="6" t="str">
        <f t="shared" si="2"/>
        <v/>
      </c>
      <c r="AG37" s="105" t="str">
        <f t="shared" si="3"/>
        <v/>
      </c>
      <c r="AH37" s="23" t="str">
        <f t="shared" si="4"/>
        <v/>
      </c>
      <c r="AI37" s="6" t="str">
        <f t="shared" si="5"/>
        <v/>
      </c>
      <c r="AJ37" s="105" t="str">
        <f t="shared" si="25"/>
        <v/>
      </c>
      <c r="AK37" s="122" t="str">
        <f>IF(AB37="","",MAX($AH$3:AH37)-AH37)</f>
        <v/>
      </c>
      <c r="AL37" s="33" t="str">
        <f ca="1">IF(AB37="","",IF(COUNT($AB$3:AB37)&lt;$BY$2,"",(COUNTIF(OFFSET(AD37,0,0,$BY$2*-1,1),"&gt;0")/$BY$2)))</f>
        <v/>
      </c>
      <c r="AM37" s="19" t="str">
        <f>IF(AB37="","",IF(COUNT($AB$3:AB37)&lt;$BY$2,"",((AX37/(1+AX37))*AN37)-((1-(AX37/(1+AX37)))*AN37)))</f>
        <v/>
      </c>
      <c r="AN37" s="6" t="str">
        <f ca="1">IF(AB37="","",IF(COUNT($AB$3:AB37)&lt;$BY$2,"",(ABS(SUMIF(OFFSET(AF37,0,0,$BY$2*-1,1),"&lt;0"))+SUMIF(OFFSET(AF37,0,0,$BY$2*-1,1),"&gt;0"))/$BY$2))</f>
        <v/>
      </c>
      <c r="AO37" s="6" t="str">
        <f ca="1">IF(AB37="","",IF(COUNT($AB$3:AB37)&lt;$BY$2,"",(AVERAGEIF(OFFSET(AF37,0,0,$BY$2*-1,1),"&gt;0"))))</f>
        <v/>
      </c>
      <c r="AP37" s="6" t="str">
        <f ca="1">IF(AB37="","",IF(COUNT($AB$3:AB37)&lt;$BY$2,"",(ABS(AVERAGEIF(OFFSET(AF37,0,0,$BY$2*-1,1),"&lt;0")))))</f>
        <v/>
      </c>
      <c r="AQ37" s="6" t="str">
        <f ca="1">IF(AB37="","",IF(COUNT($AB$3:AB37)&lt;$BY$2,"",MAX(OFFSET(AF37,0,0,$BY$2*-1,1))))</f>
        <v/>
      </c>
      <c r="AR37" s="6" t="str">
        <f ca="1">IF(AB37="","",IF(COUNT($AB$3:AB37)&lt;$BY$2,"",MIN(OFFSET(AF37,0,0,$BY$2*-1,1))))</f>
        <v/>
      </c>
      <c r="AS37" s="22" t="str">
        <f ca="1">IF(AB37="","",IF(COUNT($AB$3:AB37)&lt;$BY$2,"",(AVERAGEIF(OFFSET(AD37,0,0,$BY$2*-1,1),"&gt;0",OFFSET(AE37,0,0,$BY$2*-1,1)))))</f>
        <v/>
      </c>
      <c r="AT37" s="22" t="str">
        <f ca="1">IF(AB37="","",IF(COUNT($AB$3:AB37)&lt;$BY$2,"",(AVERAGEIF(OFFSET(AD37,0,0,$BY$2*-1,1),"&lt;0",OFFSET(AE37,0,0,$BY$2*-1,1)))))</f>
        <v/>
      </c>
      <c r="AU37" s="22" t="str">
        <f ca="1">IF(AB37="","",IF(COUNT($AB$3:AB37)&lt;$BY$2,"",MAX(OFFSET(AE37,0,0,$BY$2*-1,1))))</f>
        <v/>
      </c>
      <c r="AV37" s="22" t="str">
        <f ca="1">IF(AB37="","",IF(COUNT($AB$3:AB37)&lt;$BY$2,"",MIN(OFFSET(AE37,0,0,$BY$2*-1,1))))</f>
        <v/>
      </c>
      <c r="AW37" s="26" t="str">
        <f ca="1">IF(AB37="","",IF(COUNT($AB$3:AB37)&lt;$BY$2,"",(AVERAGE(OFFSET(AE37,0,0,$BY$2*-1,1)))))</f>
        <v/>
      </c>
      <c r="AX37" s="19" t="str">
        <f ca="1">IF(AB37="","",IF(COUNT($AB$3:AB37)&lt;$BY$2,"",(SUMIF(OFFSET(AD37,0,0,$BY$2*-1,1),"&gt;0")/ABS(SUMIF(OFFSET(AD37,0,0,$BY$2*-1,1),"&lt;0")))))</f>
        <v/>
      </c>
      <c r="AY37" s="6" t="str">
        <f ca="1">IF(AB37="","",IF(COUNT($AB$3:AB37)&lt;$BY$2,"",(AVERAGEIF(OFFSET(AD37,0,0,$BY$2*-1,1),"&gt;0",OFFSET(BC37,0,0,$BY$2*-1,1)) /60)))</f>
        <v/>
      </c>
      <c r="AZ37" s="7" t="str">
        <f ca="1">IF(AB37="","",IF(COUNT($AB$3:AB37)&lt;$BY$2,"",(AVERAGEIF(OFFSET(AD37,0,0,$BY$2*-1,1),"&lt;0",OFFSET(BC37,0,0,$BY$2*-1,1)) /60)))</f>
        <v/>
      </c>
      <c r="BA37" s="6" t="str">
        <f ca="1">IF(AB37="","",IF(COUNT($AB$3:AB37)&lt;$BY$2,"",(AVERAGE(OFFSET(BC37,0,0,$BY$2*-1,1))/60)))</f>
        <v/>
      </c>
      <c r="BB37" s="45" t="str">
        <f ca="1">IF(AB37="","",IF(COUNT($AB$3:AB37)&lt;$BY$2,"",(MEDIAN(OFFSET(BC37,0,0,$BY$2*-1,1))/60)))</f>
        <v/>
      </c>
      <c r="BC37" s="20" t="str">
        <f t="shared" si="6"/>
        <v/>
      </c>
      <c r="BD37" s="20" t="str">
        <f t="shared" si="7"/>
        <v/>
      </c>
      <c r="BE37" s="45" t="str">
        <f t="shared" si="8"/>
        <v/>
      </c>
      <c r="BF37" s="20" t="str">
        <f t="shared" si="9"/>
        <v/>
      </c>
      <c r="BG37" s="20" t="str">
        <f t="shared" si="10"/>
        <v/>
      </c>
      <c r="BH37" s="19" t="str">
        <f t="shared" si="11"/>
        <v/>
      </c>
      <c r="BI37" s="105" t="str">
        <f t="shared" si="12"/>
        <v/>
      </c>
      <c r="BJ37" s="22" t="str">
        <f t="shared" si="13"/>
        <v/>
      </c>
      <c r="BK37" s="20" t="str">
        <f t="shared" si="14"/>
        <v/>
      </c>
      <c r="BL37" s="20" t="str">
        <f t="shared" si="15"/>
        <v/>
      </c>
      <c r="BM37" s="19" t="str">
        <f t="shared" si="16"/>
        <v/>
      </c>
      <c r="BN37" s="105" t="str">
        <f t="shared" si="17"/>
        <v/>
      </c>
      <c r="BO37" s="22" t="str">
        <f t="shared" si="18"/>
        <v/>
      </c>
      <c r="BP37" s="140" t="str">
        <f t="shared" si="19"/>
        <v/>
      </c>
      <c r="BQ37" s="137" t="str">
        <f t="shared" si="20"/>
        <v/>
      </c>
      <c r="BR37" s="20" t="str">
        <f t="shared" si="21"/>
        <v/>
      </c>
      <c r="BS37" s="19" t="str">
        <f t="shared" si="22"/>
        <v/>
      </c>
      <c r="BT37" s="105" t="str">
        <f t="shared" si="23"/>
        <v/>
      </c>
      <c r="BU37" s="47" t="str">
        <f t="shared" si="24"/>
        <v/>
      </c>
      <c r="BV37" s="127"/>
      <c r="BW37" s="106"/>
      <c r="BX37" s="48" t="s">
        <v>92</v>
      </c>
      <c r="BY37" s="69">
        <f>MIN(BE:BE)</f>
        <v>0</v>
      </c>
      <c r="BZ37" s="70">
        <f>MAX(BE:BE)</f>
        <v>0</v>
      </c>
      <c r="CB37" s="90"/>
      <c r="CD37" s="113"/>
      <c r="CF37" s="87"/>
      <c r="CI37" s="87"/>
    </row>
    <row r="38" spans="13:87">
      <c r="M38" s="67"/>
      <c r="N38" s="16"/>
      <c r="O38" s="128"/>
      <c r="P38" s="130"/>
      <c r="Q38" s="16"/>
      <c r="R38" s="17"/>
      <c r="S38" s="16"/>
      <c r="T38" s="18"/>
      <c r="U38" s="18"/>
      <c r="V38" s="18"/>
      <c r="W38" s="128"/>
      <c r="X38" s="130"/>
      <c r="Y38" s="18"/>
      <c r="Z38" s="16"/>
      <c r="AA38" s="99"/>
      <c r="AB38" s="17"/>
      <c r="AC38" s="99"/>
      <c r="AD38" s="24" t="str">
        <f t="shared" si="0"/>
        <v/>
      </c>
      <c r="AE38" s="22" t="str">
        <f t="shared" si="1"/>
        <v/>
      </c>
      <c r="AF38" s="6" t="str">
        <f t="shared" si="2"/>
        <v/>
      </c>
      <c r="AG38" s="105" t="str">
        <f t="shared" si="3"/>
        <v/>
      </c>
      <c r="AH38" s="23" t="str">
        <f t="shared" si="4"/>
        <v/>
      </c>
      <c r="AI38" s="6" t="str">
        <f t="shared" si="5"/>
        <v/>
      </c>
      <c r="AJ38" s="105" t="str">
        <f t="shared" si="25"/>
        <v/>
      </c>
      <c r="AK38" s="122" t="str">
        <f>IF(AB38="","",MAX($AH$3:AH38)-AH38)</f>
        <v/>
      </c>
      <c r="AL38" s="33" t="str">
        <f ca="1">IF(AB38="","",IF(COUNT($AB$3:AB38)&lt;$BY$2,"",(COUNTIF(OFFSET(AD38,0,0,$BY$2*-1,1),"&gt;0")/$BY$2)))</f>
        <v/>
      </c>
      <c r="AM38" s="19" t="str">
        <f>IF(AB38="","",IF(COUNT($AB$3:AB38)&lt;$BY$2,"",((AX38/(1+AX38))*AN38)-((1-(AX38/(1+AX38)))*AN38)))</f>
        <v/>
      </c>
      <c r="AN38" s="6" t="str">
        <f ca="1">IF(AB38="","",IF(COUNT($AB$3:AB38)&lt;$BY$2,"",(ABS(SUMIF(OFFSET(AF38,0,0,$BY$2*-1,1),"&lt;0"))+SUMIF(OFFSET(AF38,0,0,$BY$2*-1,1),"&gt;0"))/$BY$2))</f>
        <v/>
      </c>
      <c r="AO38" s="6" t="str">
        <f ca="1">IF(AB38="","",IF(COUNT($AB$3:AB38)&lt;$BY$2,"",(AVERAGEIF(OFFSET(AF38,0,0,$BY$2*-1,1),"&gt;0"))))</f>
        <v/>
      </c>
      <c r="AP38" s="6" t="str">
        <f ca="1">IF(AB38="","",IF(COUNT($AB$3:AB38)&lt;$BY$2,"",(ABS(AVERAGEIF(OFFSET(AF38,0,0,$BY$2*-1,1),"&lt;0")))))</f>
        <v/>
      </c>
      <c r="AQ38" s="6" t="str">
        <f ca="1">IF(AB38="","",IF(COUNT($AB$3:AB38)&lt;$BY$2,"",MAX(OFFSET(AF38,0,0,$BY$2*-1,1))))</f>
        <v/>
      </c>
      <c r="AR38" s="6" t="str">
        <f ca="1">IF(AB38="","",IF(COUNT($AB$3:AB38)&lt;$BY$2,"",MIN(OFFSET(AF38,0,0,$BY$2*-1,1))))</f>
        <v/>
      </c>
      <c r="AS38" s="22" t="str">
        <f ca="1">IF(AB38="","",IF(COUNT($AB$3:AB38)&lt;$BY$2,"",(AVERAGEIF(OFFSET(AD38,0,0,$BY$2*-1,1),"&gt;0",OFFSET(AE38,0,0,$BY$2*-1,1)))))</f>
        <v/>
      </c>
      <c r="AT38" s="22" t="str">
        <f ca="1">IF(AB38="","",IF(COUNT($AB$3:AB38)&lt;$BY$2,"",(AVERAGEIF(OFFSET(AD38,0,0,$BY$2*-1,1),"&lt;0",OFFSET(AE38,0,0,$BY$2*-1,1)))))</f>
        <v/>
      </c>
      <c r="AU38" s="22" t="str">
        <f ca="1">IF(AB38="","",IF(COUNT($AB$3:AB38)&lt;$BY$2,"",MAX(OFFSET(AE38,0,0,$BY$2*-1,1))))</f>
        <v/>
      </c>
      <c r="AV38" s="22" t="str">
        <f ca="1">IF(AB38="","",IF(COUNT($AB$3:AB38)&lt;$BY$2,"",MIN(OFFSET(AE38,0,0,$BY$2*-1,1))))</f>
        <v/>
      </c>
      <c r="AW38" s="26" t="str">
        <f ca="1">IF(AB38="","",IF(COUNT($AB$3:AB38)&lt;$BY$2,"",(AVERAGE(OFFSET(AE38,0,0,$BY$2*-1,1)))))</f>
        <v/>
      </c>
      <c r="AX38" s="19" t="str">
        <f ca="1">IF(AB38="","",IF(COUNT($AB$3:AB38)&lt;$BY$2,"",(SUMIF(OFFSET(AD38,0,0,$BY$2*-1,1),"&gt;0")/ABS(SUMIF(OFFSET(AD38,0,0,$BY$2*-1,1),"&lt;0")))))</f>
        <v/>
      </c>
      <c r="AY38" s="6" t="str">
        <f ca="1">IF(AB38="","",IF(COUNT($AB$3:AB38)&lt;$BY$2,"",(AVERAGEIF(OFFSET(AD38,0,0,$BY$2*-1,1),"&gt;0",OFFSET(BC38,0,0,$BY$2*-1,1)) /60)))</f>
        <v/>
      </c>
      <c r="AZ38" s="7" t="str">
        <f ca="1">IF(AB38="","",IF(COUNT($AB$3:AB38)&lt;$BY$2,"",(AVERAGEIF(OFFSET(AD38,0,0,$BY$2*-1,1),"&lt;0",OFFSET(BC38,0,0,$BY$2*-1,1)) /60)))</f>
        <v/>
      </c>
      <c r="BA38" s="6" t="str">
        <f ca="1">IF(AB38="","",IF(COUNT($AB$3:AB38)&lt;$BY$2,"",(AVERAGE(OFFSET(BC38,0,0,$BY$2*-1,1))/60)))</f>
        <v/>
      </c>
      <c r="BB38" s="45" t="str">
        <f ca="1">IF(AB38="","",IF(COUNT($AB$3:AB38)&lt;$BY$2,"",(MEDIAN(OFFSET(BC38,0,0,$BY$2*-1,1))/60)))</f>
        <v/>
      </c>
      <c r="BC38" s="20" t="str">
        <f t="shared" si="6"/>
        <v/>
      </c>
      <c r="BD38" s="20" t="str">
        <f t="shared" si="7"/>
        <v/>
      </c>
      <c r="BE38" s="45" t="str">
        <f t="shared" si="8"/>
        <v/>
      </c>
      <c r="BF38" s="20" t="str">
        <f t="shared" si="9"/>
        <v/>
      </c>
      <c r="BG38" s="20" t="str">
        <f t="shared" si="10"/>
        <v/>
      </c>
      <c r="BH38" s="19" t="str">
        <f t="shared" si="11"/>
        <v/>
      </c>
      <c r="BI38" s="105" t="str">
        <f t="shared" si="12"/>
        <v/>
      </c>
      <c r="BJ38" s="22" t="str">
        <f t="shared" si="13"/>
        <v/>
      </c>
      <c r="BK38" s="20" t="str">
        <f t="shared" si="14"/>
        <v/>
      </c>
      <c r="BL38" s="20" t="str">
        <f t="shared" si="15"/>
        <v/>
      </c>
      <c r="BM38" s="19" t="str">
        <f t="shared" si="16"/>
        <v/>
      </c>
      <c r="BN38" s="105" t="str">
        <f t="shared" si="17"/>
        <v/>
      </c>
      <c r="BO38" s="22" t="str">
        <f t="shared" si="18"/>
        <v/>
      </c>
      <c r="BP38" s="140" t="str">
        <f t="shared" si="19"/>
        <v/>
      </c>
      <c r="BQ38" s="137" t="str">
        <f t="shared" si="20"/>
        <v/>
      </c>
      <c r="BR38" s="20" t="str">
        <f t="shared" si="21"/>
        <v/>
      </c>
      <c r="BS38" s="19" t="str">
        <f t="shared" si="22"/>
        <v/>
      </c>
      <c r="BT38" s="105" t="str">
        <f t="shared" si="23"/>
        <v/>
      </c>
      <c r="BU38" s="47" t="str">
        <f t="shared" si="24"/>
        <v/>
      </c>
      <c r="BV38" s="127"/>
      <c r="BW38" s="106"/>
      <c r="BX38" s="64" t="s">
        <v>60</v>
      </c>
      <c r="BY38" s="97">
        <f>COUNTIF(AC:AC,"[sl]")</f>
        <v>0</v>
      </c>
      <c r="BZ38" s="98">
        <f>COUNTIF(AC:AC,"[tp]")</f>
        <v>0</v>
      </c>
      <c r="CB38" s="90"/>
      <c r="CD38" s="113"/>
      <c r="CF38" s="87"/>
      <c r="CI38" s="87"/>
    </row>
    <row r="39" spans="13:87">
      <c r="M39" s="67"/>
      <c r="N39" s="16"/>
      <c r="O39" s="128"/>
      <c r="P39" s="130"/>
      <c r="Q39" s="16"/>
      <c r="R39" s="17"/>
      <c r="S39" s="16"/>
      <c r="T39" s="18"/>
      <c r="U39" s="18"/>
      <c r="V39" s="18"/>
      <c r="W39" s="128"/>
      <c r="X39" s="130"/>
      <c r="Y39" s="18"/>
      <c r="Z39" s="16"/>
      <c r="AA39" s="99"/>
      <c r="AB39" s="17"/>
      <c r="AC39" s="99"/>
      <c r="AD39" s="24" t="str">
        <f t="shared" si="0"/>
        <v/>
      </c>
      <c r="AE39" s="22" t="str">
        <f t="shared" si="1"/>
        <v/>
      </c>
      <c r="AF39" s="6" t="str">
        <f t="shared" si="2"/>
        <v/>
      </c>
      <c r="AG39" s="105" t="str">
        <f t="shared" si="3"/>
        <v/>
      </c>
      <c r="AH39" s="23" t="str">
        <f t="shared" si="4"/>
        <v/>
      </c>
      <c r="AI39" s="6" t="str">
        <f t="shared" si="5"/>
        <v/>
      </c>
      <c r="AJ39" s="105" t="str">
        <f t="shared" si="25"/>
        <v/>
      </c>
      <c r="AK39" s="122" t="str">
        <f>IF(AB39="","",MAX($AH$3:AH39)-AH39)</f>
        <v/>
      </c>
      <c r="AL39" s="33" t="str">
        <f ca="1">IF(AB39="","",IF(COUNT($AB$3:AB39)&lt;$BY$2,"",(COUNTIF(OFFSET(AD39,0,0,$BY$2*-1,1),"&gt;0")/$BY$2)))</f>
        <v/>
      </c>
      <c r="AM39" s="19" t="str">
        <f>IF(AB39="","",IF(COUNT($AB$3:AB39)&lt;$BY$2,"",((AX39/(1+AX39))*AN39)-((1-(AX39/(1+AX39)))*AN39)))</f>
        <v/>
      </c>
      <c r="AN39" s="6" t="str">
        <f ca="1">IF(AB39="","",IF(COUNT($AB$3:AB39)&lt;$BY$2,"",(ABS(SUMIF(OFFSET(AF39,0,0,$BY$2*-1,1),"&lt;0"))+SUMIF(OFFSET(AF39,0,0,$BY$2*-1,1),"&gt;0"))/$BY$2))</f>
        <v/>
      </c>
      <c r="AO39" s="6" t="str">
        <f ca="1">IF(AB39="","",IF(COUNT($AB$3:AB39)&lt;$BY$2,"",(AVERAGEIF(OFFSET(AF39,0,0,$BY$2*-1,1),"&gt;0"))))</f>
        <v/>
      </c>
      <c r="AP39" s="6" t="str">
        <f ca="1">IF(AB39="","",IF(COUNT($AB$3:AB39)&lt;$BY$2,"",(ABS(AVERAGEIF(OFFSET(AF39,0,0,$BY$2*-1,1),"&lt;0")))))</f>
        <v/>
      </c>
      <c r="AQ39" s="6" t="str">
        <f ca="1">IF(AB39="","",IF(COUNT($AB$3:AB39)&lt;$BY$2,"",MAX(OFFSET(AF39,0,0,$BY$2*-1,1))))</f>
        <v/>
      </c>
      <c r="AR39" s="6" t="str">
        <f ca="1">IF(AB39="","",IF(COUNT($AB$3:AB39)&lt;$BY$2,"",MIN(OFFSET(AF39,0,0,$BY$2*-1,1))))</f>
        <v/>
      </c>
      <c r="AS39" s="22" t="str">
        <f ca="1">IF(AB39="","",IF(COUNT($AB$3:AB39)&lt;$BY$2,"",(AVERAGEIF(OFFSET(AD39,0,0,$BY$2*-1,1),"&gt;0",OFFSET(AE39,0,0,$BY$2*-1,1)))))</f>
        <v/>
      </c>
      <c r="AT39" s="22" t="str">
        <f ca="1">IF(AB39="","",IF(COUNT($AB$3:AB39)&lt;$BY$2,"",(AVERAGEIF(OFFSET(AD39,0,0,$BY$2*-1,1),"&lt;0",OFFSET(AE39,0,0,$BY$2*-1,1)))))</f>
        <v/>
      </c>
      <c r="AU39" s="22" t="str">
        <f ca="1">IF(AB39="","",IF(COUNT($AB$3:AB39)&lt;$BY$2,"",MAX(OFFSET(AE39,0,0,$BY$2*-1,1))))</f>
        <v/>
      </c>
      <c r="AV39" s="22" t="str">
        <f ca="1">IF(AB39="","",IF(COUNT($AB$3:AB39)&lt;$BY$2,"",MIN(OFFSET(AE39,0,0,$BY$2*-1,1))))</f>
        <v/>
      </c>
      <c r="AW39" s="26" t="str">
        <f ca="1">IF(AB39="","",IF(COUNT($AB$3:AB39)&lt;$BY$2,"",(AVERAGE(OFFSET(AE39,0,0,$BY$2*-1,1)))))</f>
        <v/>
      </c>
      <c r="AX39" s="19" t="str">
        <f ca="1">IF(AB39="","",IF(COUNT($AB$3:AB39)&lt;$BY$2,"",(SUMIF(OFFSET(AD39,0,0,$BY$2*-1,1),"&gt;0")/ABS(SUMIF(OFFSET(AD39,0,0,$BY$2*-1,1),"&lt;0")))))</f>
        <v/>
      </c>
      <c r="AY39" s="6" t="str">
        <f ca="1">IF(AB39="","",IF(COUNT($AB$3:AB39)&lt;$BY$2,"",(AVERAGEIF(OFFSET(AD39,0,0,$BY$2*-1,1),"&gt;0",OFFSET(BC39,0,0,$BY$2*-1,1)) /60)))</f>
        <v/>
      </c>
      <c r="AZ39" s="7" t="str">
        <f ca="1">IF(AB39="","",IF(COUNT($AB$3:AB39)&lt;$BY$2,"",(AVERAGEIF(OFFSET(AD39,0,0,$BY$2*-1,1),"&lt;0",OFFSET(BC39,0,0,$BY$2*-1,1)) /60)))</f>
        <v/>
      </c>
      <c r="BA39" s="6" t="str">
        <f ca="1">IF(AB39="","",IF(COUNT($AB$3:AB39)&lt;$BY$2,"",(AVERAGE(OFFSET(BC39,0,0,$BY$2*-1,1))/60)))</f>
        <v/>
      </c>
      <c r="BB39" s="45" t="str">
        <f ca="1">IF(AB39="","",IF(COUNT($AB$3:AB39)&lt;$BY$2,"",(MEDIAN(OFFSET(BC39,0,0,$BY$2*-1,1))/60)))</f>
        <v/>
      </c>
      <c r="BC39" s="20" t="str">
        <f t="shared" si="6"/>
        <v/>
      </c>
      <c r="BD39" s="20" t="str">
        <f t="shared" si="7"/>
        <v/>
      </c>
      <c r="BE39" s="45" t="str">
        <f t="shared" si="8"/>
        <v/>
      </c>
      <c r="BF39" s="20" t="str">
        <f t="shared" si="9"/>
        <v/>
      </c>
      <c r="BG39" s="20" t="str">
        <f t="shared" si="10"/>
        <v/>
      </c>
      <c r="BH39" s="19" t="str">
        <f t="shared" si="11"/>
        <v/>
      </c>
      <c r="BI39" s="105" t="str">
        <f t="shared" si="12"/>
        <v/>
      </c>
      <c r="BJ39" s="22" t="str">
        <f t="shared" si="13"/>
        <v/>
      </c>
      <c r="BK39" s="20" t="str">
        <f t="shared" si="14"/>
        <v/>
      </c>
      <c r="BL39" s="20" t="str">
        <f t="shared" si="15"/>
        <v/>
      </c>
      <c r="BM39" s="19" t="str">
        <f t="shared" si="16"/>
        <v/>
      </c>
      <c r="BN39" s="105" t="str">
        <f t="shared" si="17"/>
        <v/>
      </c>
      <c r="BO39" s="22" t="str">
        <f t="shared" si="18"/>
        <v/>
      </c>
      <c r="BP39" s="140" t="str">
        <f t="shared" si="19"/>
        <v/>
      </c>
      <c r="BQ39" s="137" t="str">
        <f t="shared" si="20"/>
        <v/>
      </c>
      <c r="BR39" s="20" t="str">
        <f t="shared" si="21"/>
        <v/>
      </c>
      <c r="BS39" s="19" t="str">
        <f t="shared" si="22"/>
        <v/>
      </c>
      <c r="BT39" s="105" t="str">
        <f t="shared" si="23"/>
        <v/>
      </c>
      <c r="BU39" s="47" t="str">
        <f t="shared" si="24"/>
        <v/>
      </c>
      <c r="BV39" s="127"/>
      <c r="BW39" s="106"/>
      <c r="BX39" s="64" t="s">
        <v>89</v>
      </c>
      <c r="BY39" s="173">
        <f>COUNTIF(BE:BE,"&gt;0")+COUNTIF(BE:BE,"&lt;0")</f>
        <v>0</v>
      </c>
      <c r="BZ39" s="163"/>
      <c r="CB39" s="90"/>
      <c r="CD39" s="113"/>
      <c r="CF39" s="87"/>
      <c r="CI39" s="87"/>
    </row>
    <row r="40" spans="13:87">
      <c r="M40" s="67"/>
      <c r="N40" s="16"/>
      <c r="O40" s="128"/>
      <c r="P40" s="130"/>
      <c r="Q40" s="16"/>
      <c r="R40" s="17"/>
      <c r="S40" s="16"/>
      <c r="T40" s="18"/>
      <c r="U40" s="18"/>
      <c r="V40" s="18"/>
      <c r="W40" s="128"/>
      <c r="X40" s="130"/>
      <c r="Y40" s="18"/>
      <c r="Z40" s="16"/>
      <c r="AA40" s="99"/>
      <c r="AB40" s="17"/>
      <c r="AC40" s="99"/>
      <c r="AD40" s="24" t="str">
        <f t="shared" si="0"/>
        <v/>
      </c>
      <c r="AE40" s="22" t="str">
        <f t="shared" si="1"/>
        <v/>
      </c>
      <c r="AF40" s="6" t="str">
        <f t="shared" si="2"/>
        <v/>
      </c>
      <c r="AG40" s="105" t="str">
        <f t="shared" si="3"/>
        <v/>
      </c>
      <c r="AH40" s="23" t="str">
        <f t="shared" si="4"/>
        <v/>
      </c>
      <c r="AI40" s="6" t="str">
        <f t="shared" si="5"/>
        <v/>
      </c>
      <c r="AJ40" s="105" t="str">
        <f t="shared" si="25"/>
        <v/>
      </c>
      <c r="AK40" s="122" t="str">
        <f>IF(AB40="","",MAX($AH$3:AH40)-AH40)</f>
        <v/>
      </c>
      <c r="AL40" s="33" t="str">
        <f ca="1">IF(AB40="","",IF(COUNT($AB$3:AB40)&lt;$BY$2,"",(COUNTIF(OFFSET(AD40,0,0,$BY$2*-1,1),"&gt;0")/$BY$2)))</f>
        <v/>
      </c>
      <c r="AM40" s="19" t="str">
        <f>IF(AB40="","",IF(COUNT($AB$3:AB40)&lt;$BY$2,"",((AX40/(1+AX40))*AN40)-((1-(AX40/(1+AX40)))*AN40)))</f>
        <v/>
      </c>
      <c r="AN40" s="6" t="str">
        <f ca="1">IF(AB40="","",IF(COUNT($AB$3:AB40)&lt;$BY$2,"",(ABS(SUMIF(OFFSET(AF40,0,0,$BY$2*-1,1),"&lt;0"))+SUMIF(OFFSET(AF40,0,0,$BY$2*-1,1),"&gt;0"))/$BY$2))</f>
        <v/>
      </c>
      <c r="AO40" s="6" t="str">
        <f ca="1">IF(AB40="","",IF(COUNT($AB$3:AB40)&lt;$BY$2,"",(AVERAGEIF(OFFSET(AF40,0,0,$BY$2*-1,1),"&gt;0"))))</f>
        <v/>
      </c>
      <c r="AP40" s="6" t="str">
        <f ca="1">IF(AB40="","",IF(COUNT($AB$3:AB40)&lt;$BY$2,"",(ABS(AVERAGEIF(OFFSET(AF40,0,0,$BY$2*-1,1),"&lt;0")))))</f>
        <v/>
      </c>
      <c r="AQ40" s="6" t="str">
        <f ca="1">IF(AB40="","",IF(COUNT($AB$3:AB40)&lt;$BY$2,"",MAX(OFFSET(AF40,0,0,$BY$2*-1,1))))</f>
        <v/>
      </c>
      <c r="AR40" s="6" t="str">
        <f ca="1">IF(AB40="","",IF(COUNT($AB$3:AB40)&lt;$BY$2,"",MIN(OFFSET(AF40,0,0,$BY$2*-1,1))))</f>
        <v/>
      </c>
      <c r="AS40" s="22" t="str">
        <f ca="1">IF(AB40="","",IF(COUNT($AB$3:AB40)&lt;$BY$2,"",(AVERAGEIF(OFFSET(AD40,0,0,$BY$2*-1,1),"&gt;0",OFFSET(AE40,0,0,$BY$2*-1,1)))))</f>
        <v/>
      </c>
      <c r="AT40" s="22" t="str">
        <f ca="1">IF(AB40="","",IF(COUNT($AB$3:AB40)&lt;$BY$2,"",(AVERAGEIF(OFFSET(AD40,0,0,$BY$2*-1,1),"&lt;0",OFFSET(AE40,0,0,$BY$2*-1,1)))))</f>
        <v/>
      </c>
      <c r="AU40" s="22" t="str">
        <f ca="1">IF(AB40="","",IF(COUNT($AB$3:AB40)&lt;$BY$2,"",MAX(OFFSET(AE40,0,0,$BY$2*-1,1))))</f>
        <v/>
      </c>
      <c r="AV40" s="22" t="str">
        <f ca="1">IF(AB40="","",IF(COUNT($AB$3:AB40)&lt;$BY$2,"",MIN(OFFSET(AE40,0,0,$BY$2*-1,1))))</f>
        <v/>
      </c>
      <c r="AW40" s="26" t="str">
        <f ca="1">IF(AB40="","",IF(COUNT($AB$3:AB40)&lt;$BY$2,"",(AVERAGE(OFFSET(AE40,0,0,$BY$2*-1,1)))))</f>
        <v/>
      </c>
      <c r="AX40" s="19" t="str">
        <f ca="1">IF(AB40="","",IF(COUNT($AB$3:AB40)&lt;$BY$2,"",(SUMIF(OFFSET(AD40,0,0,$BY$2*-1,1),"&gt;0")/ABS(SUMIF(OFFSET(AD40,0,0,$BY$2*-1,1),"&lt;0")))))</f>
        <v/>
      </c>
      <c r="AY40" s="6" t="str">
        <f ca="1">IF(AB40="","",IF(COUNT($AB$3:AB40)&lt;$BY$2,"",(AVERAGEIF(OFFSET(AD40,0,0,$BY$2*-1,1),"&gt;0",OFFSET(BC40,0,0,$BY$2*-1,1)) /60)))</f>
        <v/>
      </c>
      <c r="AZ40" s="7" t="str">
        <f ca="1">IF(AB40="","",IF(COUNT($AB$3:AB40)&lt;$BY$2,"",(AVERAGEIF(OFFSET(AD40,0,0,$BY$2*-1,1),"&lt;0",OFFSET(BC40,0,0,$BY$2*-1,1)) /60)))</f>
        <v/>
      </c>
      <c r="BA40" s="6" t="str">
        <f ca="1">IF(AB40="","",IF(COUNT($AB$3:AB40)&lt;$BY$2,"",(AVERAGE(OFFSET(BC40,0,0,$BY$2*-1,1))/60)))</f>
        <v/>
      </c>
      <c r="BB40" s="45" t="str">
        <f ca="1">IF(AB40="","",IF(COUNT($AB$3:AB40)&lt;$BY$2,"",(MEDIAN(OFFSET(BC40,0,0,$BY$2*-1,1))/60)))</f>
        <v/>
      </c>
      <c r="BC40" s="20" t="str">
        <f t="shared" si="6"/>
        <v/>
      </c>
      <c r="BD40" s="20" t="str">
        <f t="shared" si="7"/>
        <v/>
      </c>
      <c r="BE40" s="45" t="str">
        <f t="shared" si="8"/>
        <v/>
      </c>
      <c r="BF40" s="20" t="str">
        <f t="shared" si="9"/>
        <v/>
      </c>
      <c r="BG40" s="20" t="str">
        <f t="shared" si="10"/>
        <v/>
      </c>
      <c r="BH40" s="19" t="str">
        <f t="shared" si="11"/>
        <v/>
      </c>
      <c r="BI40" s="105" t="str">
        <f t="shared" si="12"/>
        <v/>
      </c>
      <c r="BJ40" s="22" t="str">
        <f t="shared" si="13"/>
        <v/>
      </c>
      <c r="BK40" s="20" t="str">
        <f t="shared" si="14"/>
        <v/>
      </c>
      <c r="BL40" s="20" t="str">
        <f t="shared" si="15"/>
        <v/>
      </c>
      <c r="BM40" s="19" t="str">
        <f t="shared" si="16"/>
        <v/>
      </c>
      <c r="BN40" s="105" t="str">
        <f t="shared" si="17"/>
        <v/>
      </c>
      <c r="BO40" s="22" t="str">
        <f t="shared" si="18"/>
        <v/>
      </c>
      <c r="BP40" s="140" t="str">
        <f t="shared" si="19"/>
        <v/>
      </c>
      <c r="BQ40" s="137" t="str">
        <f t="shared" si="20"/>
        <v/>
      </c>
      <c r="BR40" s="20" t="str">
        <f t="shared" si="21"/>
        <v/>
      </c>
      <c r="BS40" s="19" t="str">
        <f t="shared" si="22"/>
        <v/>
      </c>
      <c r="BT40" s="105" t="str">
        <f t="shared" si="23"/>
        <v/>
      </c>
      <c r="BU40" s="47" t="str">
        <f t="shared" si="24"/>
        <v/>
      </c>
      <c r="BV40" s="127"/>
      <c r="BW40" s="106"/>
      <c r="BX40" s="73" t="s">
        <v>90</v>
      </c>
      <c r="BY40" s="158" t="e">
        <f>BY39/SUM(BY38:BZ38)</f>
        <v>#DIV/0!</v>
      </c>
      <c r="BZ40" s="159"/>
      <c r="CB40" s="90"/>
      <c r="CD40" s="113"/>
      <c r="CF40" s="87"/>
      <c r="CI40" s="87"/>
    </row>
    <row r="41" spans="13:87">
      <c r="M41" s="67"/>
      <c r="N41" s="16"/>
      <c r="O41" s="128"/>
      <c r="P41" s="130"/>
      <c r="Q41" s="16"/>
      <c r="R41" s="17"/>
      <c r="S41" s="16"/>
      <c r="T41" s="18"/>
      <c r="U41" s="18"/>
      <c r="V41" s="18"/>
      <c r="W41" s="128"/>
      <c r="X41" s="130"/>
      <c r="Y41" s="18"/>
      <c r="Z41" s="16"/>
      <c r="AA41" s="99"/>
      <c r="AB41" s="17"/>
      <c r="AC41" s="99"/>
      <c r="AD41" s="24" t="str">
        <f t="shared" si="0"/>
        <v/>
      </c>
      <c r="AE41" s="22" t="str">
        <f t="shared" si="1"/>
        <v/>
      </c>
      <c r="AF41" s="6" t="str">
        <f t="shared" si="2"/>
        <v/>
      </c>
      <c r="AG41" s="105" t="str">
        <f t="shared" si="3"/>
        <v/>
      </c>
      <c r="AH41" s="23" t="str">
        <f t="shared" si="4"/>
        <v/>
      </c>
      <c r="AI41" s="6" t="str">
        <f t="shared" si="5"/>
        <v/>
      </c>
      <c r="AJ41" s="105" t="str">
        <f t="shared" si="25"/>
        <v/>
      </c>
      <c r="AK41" s="122" t="str">
        <f>IF(AB41="","",MAX($AH$3:AH41)-AH41)</f>
        <v/>
      </c>
      <c r="AL41" s="33" t="str">
        <f ca="1">IF(AB41="","",IF(COUNT($AB$3:AB41)&lt;$BY$2,"",(COUNTIF(OFFSET(AD41,0,0,$BY$2*-1,1),"&gt;0")/$BY$2)))</f>
        <v/>
      </c>
      <c r="AM41" s="19" t="str">
        <f>IF(AB41="","",IF(COUNT($AB$3:AB41)&lt;$BY$2,"",((AX41/(1+AX41))*AN41)-((1-(AX41/(1+AX41)))*AN41)))</f>
        <v/>
      </c>
      <c r="AN41" s="6" t="str">
        <f ca="1">IF(AB41="","",IF(COUNT($AB$3:AB41)&lt;$BY$2,"",(ABS(SUMIF(OFFSET(AF41,0,0,$BY$2*-1,1),"&lt;0"))+SUMIF(OFFSET(AF41,0,0,$BY$2*-1,1),"&gt;0"))/$BY$2))</f>
        <v/>
      </c>
      <c r="AO41" s="6" t="str">
        <f ca="1">IF(AB41="","",IF(COUNT($AB$3:AB41)&lt;$BY$2,"",(AVERAGEIF(OFFSET(AF41,0,0,$BY$2*-1,1),"&gt;0"))))</f>
        <v/>
      </c>
      <c r="AP41" s="6" t="str">
        <f ca="1">IF(AB41="","",IF(COUNT($AB$3:AB41)&lt;$BY$2,"",(ABS(AVERAGEIF(OFFSET(AF41,0,0,$BY$2*-1,1),"&lt;0")))))</f>
        <v/>
      </c>
      <c r="AQ41" s="6" t="str">
        <f ca="1">IF(AB41="","",IF(COUNT($AB$3:AB41)&lt;$BY$2,"",MAX(OFFSET(AF41,0,0,$BY$2*-1,1))))</f>
        <v/>
      </c>
      <c r="AR41" s="6" t="str">
        <f ca="1">IF(AB41="","",IF(COUNT($AB$3:AB41)&lt;$BY$2,"",MIN(OFFSET(AF41,0,0,$BY$2*-1,1))))</f>
        <v/>
      </c>
      <c r="AS41" s="22" t="str">
        <f ca="1">IF(AB41="","",IF(COUNT($AB$3:AB41)&lt;$BY$2,"",(AVERAGEIF(OFFSET(AD41,0,0,$BY$2*-1,1),"&gt;0",OFFSET(AE41,0,0,$BY$2*-1,1)))))</f>
        <v/>
      </c>
      <c r="AT41" s="22" t="str">
        <f ca="1">IF(AB41="","",IF(COUNT($AB$3:AB41)&lt;$BY$2,"",(AVERAGEIF(OFFSET(AD41,0,0,$BY$2*-1,1),"&lt;0",OFFSET(AE41,0,0,$BY$2*-1,1)))))</f>
        <v/>
      </c>
      <c r="AU41" s="22" t="str">
        <f ca="1">IF(AB41="","",IF(COUNT($AB$3:AB41)&lt;$BY$2,"",MAX(OFFSET(AE41,0,0,$BY$2*-1,1))))</f>
        <v/>
      </c>
      <c r="AV41" s="22" t="str">
        <f ca="1">IF(AB41="","",IF(COUNT($AB$3:AB41)&lt;$BY$2,"",MIN(OFFSET(AE41,0,0,$BY$2*-1,1))))</f>
        <v/>
      </c>
      <c r="AW41" s="26" t="str">
        <f ca="1">IF(AB41="","",IF(COUNT($AB$3:AB41)&lt;$BY$2,"",(AVERAGE(OFFSET(AE41,0,0,$BY$2*-1,1)))))</f>
        <v/>
      </c>
      <c r="AX41" s="19" t="str">
        <f ca="1">IF(AB41="","",IF(COUNT($AB$3:AB41)&lt;$BY$2,"",(SUMIF(OFFSET(AD41,0,0,$BY$2*-1,1),"&gt;0")/ABS(SUMIF(OFFSET(AD41,0,0,$BY$2*-1,1),"&lt;0")))))</f>
        <v/>
      </c>
      <c r="AY41" s="6" t="str">
        <f ca="1">IF(AB41="","",IF(COUNT($AB$3:AB41)&lt;$BY$2,"",(AVERAGEIF(OFFSET(AD41,0,0,$BY$2*-1,1),"&gt;0",OFFSET(BC41,0,0,$BY$2*-1,1)) /60)))</f>
        <v/>
      </c>
      <c r="AZ41" s="7" t="str">
        <f ca="1">IF(AB41="","",IF(COUNT($AB$3:AB41)&lt;$BY$2,"",(AVERAGEIF(OFFSET(AD41,0,0,$BY$2*-1,1),"&lt;0",OFFSET(BC41,0,0,$BY$2*-1,1)) /60)))</f>
        <v/>
      </c>
      <c r="BA41" s="6" t="str">
        <f ca="1">IF(AB41="","",IF(COUNT($AB$3:AB41)&lt;$BY$2,"",(AVERAGE(OFFSET(BC41,0,0,$BY$2*-1,1))/60)))</f>
        <v/>
      </c>
      <c r="BB41" s="45" t="str">
        <f ca="1">IF(AB41="","",IF(COUNT($AB$3:AB41)&lt;$BY$2,"",(MEDIAN(OFFSET(BC41,0,0,$BY$2*-1,1))/60)))</f>
        <v/>
      </c>
      <c r="BC41" s="20" t="str">
        <f t="shared" si="6"/>
        <v/>
      </c>
      <c r="BD41" s="20" t="str">
        <f t="shared" si="7"/>
        <v/>
      </c>
      <c r="BE41" s="45" t="str">
        <f t="shared" si="8"/>
        <v/>
      </c>
      <c r="BF41" s="20" t="str">
        <f t="shared" si="9"/>
        <v/>
      </c>
      <c r="BG41" s="20" t="str">
        <f t="shared" si="10"/>
        <v/>
      </c>
      <c r="BH41" s="19" t="str">
        <f t="shared" si="11"/>
        <v/>
      </c>
      <c r="BI41" s="105" t="str">
        <f t="shared" si="12"/>
        <v/>
      </c>
      <c r="BJ41" s="22" t="str">
        <f t="shared" si="13"/>
        <v/>
      </c>
      <c r="BK41" s="20" t="str">
        <f t="shared" si="14"/>
        <v/>
      </c>
      <c r="BL41" s="20" t="str">
        <f t="shared" si="15"/>
        <v/>
      </c>
      <c r="BM41" s="19" t="str">
        <f t="shared" si="16"/>
        <v/>
      </c>
      <c r="BN41" s="105" t="str">
        <f t="shared" si="17"/>
        <v/>
      </c>
      <c r="BO41" s="22" t="str">
        <f t="shared" si="18"/>
        <v/>
      </c>
      <c r="BP41" s="140" t="str">
        <f t="shared" si="19"/>
        <v/>
      </c>
      <c r="BQ41" s="137" t="str">
        <f t="shared" si="20"/>
        <v/>
      </c>
      <c r="BR41" s="20" t="str">
        <f t="shared" si="21"/>
        <v/>
      </c>
      <c r="BS41" s="19" t="str">
        <f t="shared" si="22"/>
        <v/>
      </c>
      <c r="BT41" s="105" t="str">
        <f t="shared" si="23"/>
        <v/>
      </c>
      <c r="BU41" s="47" t="str">
        <f t="shared" si="24"/>
        <v/>
      </c>
      <c r="BV41" s="127"/>
      <c r="BW41" s="106"/>
      <c r="BX41" s="49" t="s">
        <v>97</v>
      </c>
      <c r="BY41" s="174" t="e">
        <f>AVERAGE(K:K)</f>
        <v>#DIV/0!</v>
      </c>
      <c r="BZ41" s="175"/>
      <c r="CB41" s="90"/>
      <c r="CD41" s="113"/>
      <c r="CF41" s="87"/>
      <c r="CI41" s="87"/>
    </row>
    <row r="42" spans="13:87">
      <c r="M42" s="67"/>
      <c r="N42" s="16"/>
      <c r="O42" s="128"/>
      <c r="P42" s="130"/>
      <c r="Q42" s="16"/>
      <c r="R42" s="17"/>
      <c r="S42" s="16"/>
      <c r="T42" s="18"/>
      <c r="U42" s="18"/>
      <c r="V42" s="18"/>
      <c r="W42" s="128"/>
      <c r="X42" s="130"/>
      <c r="Y42" s="18"/>
      <c r="Z42" s="16"/>
      <c r="AA42" s="99"/>
      <c r="AB42" s="17"/>
      <c r="AC42" s="99"/>
      <c r="AD42" s="24" t="str">
        <f t="shared" si="0"/>
        <v/>
      </c>
      <c r="AE42" s="22" t="str">
        <f t="shared" si="1"/>
        <v/>
      </c>
      <c r="AF42" s="6" t="str">
        <f t="shared" si="2"/>
        <v/>
      </c>
      <c r="AG42" s="105" t="str">
        <f t="shared" si="3"/>
        <v/>
      </c>
      <c r="AH42" s="23" t="str">
        <f t="shared" si="4"/>
        <v/>
      </c>
      <c r="AI42" s="6" t="str">
        <f t="shared" si="5"/>
        <v/>
      </c>
      <c r="AJ42" s="105" t="str">
        <f t="shared" si="25"/>
        <v/>
      </c>
      <c r="AK42" s="122" t="str">
        <f>IF(AB42="","",MAX($AH$3:AH42)-AH42)</f>
        <v/>
      </c>
      <c r="AL42" s="33" t="str">
        <f ca="1">IF(AB42="","",IF(COUNT($AB$3:AB42)&lt;$BY$2,"",(COUNTIF(OFFSET(AD42,0,0,$BY$2*-1,1),"&gt;0")/$BY$2)))</f>
        <v/>
      </c>
      <c r="AM42" s="19" t="str">
        <f>IF(AB42="","",IF(COUNT($AB$3:AB42)&lt;$BY$2,"",((AX42/(1+AX42))*AN42)-((1-(AX42/(1+AX42)))*AN42)))</f>
        <v/>
      </c>
      <c r="AN42" s="6" t="str">
        <f ca="1">IF(AB42="","",IF(COUNT($AB$3:AB42)&lt;$BY$2,"",(ABS(SUMIF(OFFSET(AF42,0,0,$BY$2*-1,1),"&lt;0"))+SUMIF(OFFSET(AF42,0,0,$BY$2*-1,1),"&gt;0"))/$BY$2))</f>
        <v/>
      </c>
      <c r="AO42" s="6" t="str">
        <f ca="1">IF(AB42="","",IF(COUNT($AB$3:AB42)&lt;$BY$2,"",(AVERAGEIF(OFFSET(AF42,0,0,$BY$2*-1,1),"&gt;0"))))</f>
        <v/>
      </c>
      <c r="AP42" s="6" t="str">
        <f ca="1">IF(AB42="","",IF(COUNT($AB$3:AB42)&lt;$BY$2,"",(ABS(AVERAGEIF(OFFSET(AF42,0,0,$BY$2*-1,1),"&lt;0")))))</f>
        <v/>
      </c>
      <c r="AQ42" s="6" t="str">
        <f ca="1">IF(AB42="","",IF(COUNT($AB$3:AB42)&lt;$BY$2,"",MAX(OFFSET(AF42,0,0,$BY$2*-1,1))))</f>
        <v/>
      </c>
      <c r="AR42" s="6" t="str">
        <f ca="1">IF(AB42="","",IF(COUNT($AB$3:AB42)&lt;$BY$2,"",MIN(OFFSET(AF42,0,0,$BY$2*-1,1))))</f>
        <v/>
      </c>
      <c r="AS42" s="22" t="str">
        <f ca="1">IF(AB42="","",IF(COUNT($AB$3:AB42)&lt;$BY$2,"",(AVERAGEIF(OFFSET(AD42,0,0,$BY$2*-1,1),"&gt;0",OFFSET(AE42,0,0,$BY$2*-1,1)))))</f>
        <v/>
      </c>
      <c r="AT42" s="22" t="str">
        <f ca="1">IF(AB42="","",IF(COUNT($AB$3:AB42)&lt;$BY$2,"",(AVERAGEIF(OFFSET(AD42,0,0,$BY$2*-1,1),"&lt;0",OFFSET(AE42,0,0,$BY$2*-1,1)))))</f>
        <v/>
      </c>
      <c r="AU42" s="22" t="str">
        <f ca="1">IF(AB42="","",IF(COUNT($AB$3:AB42)&lt;$BY$2,"",MAX(OFFSET(AE42,0,0,$BY$2*-1,1))))</f>
        <v/>
      </c>
      <c r="AV42" s="22" t="str">
        <f ca="1">IF(AB42="","",IF(COUNT($AB$3:AB42)&lt;$BY$2,"",MIN(OFFSET(AE42,0,0,$BY$2*-1,1))))</f>
        <v/>
      </c>
      <c r="AW42" s="26" t="str">
        <f ca="1">IF(AB42="","",IF(COUNT($AB$3:AB42)&lt;$BY$2,"",(AVERAGE(OFFSET(AE42,0,0,$BY$2*-1,1)))))</f>
        <v/>
      </c>
      <c r="AX42" s="19" t="str">
        <f ca="1">IF(AB42="","",IF(COUNT($AB$3:AB42)&lt;$BY$2,"",(SUMIF(OFFSET(AD42,0,0,$BY$2*-1,1),"&gt;0")/ABS(SUMIF(OFFSET(AD42,0,0,$BY$2*-1,1),"&lt;0")))))</f>
        <v/>
      </c>
      <c r="AY42" s="6" t="str">
        <f ca="1">IF(AB42="","",IF(COUNT($AB$3:AB42)&lt;$BY$2,"",(AVERAGEIF(OFFSET(AD42,0,0,$BY$2*-1,1),"&gt;0",OFFSET(BC42,0,0,$BY$2*-1,1)) /60)))</f>
        <v/>
      </c>
      <c r="AZ42" s="7" t="str">
        <f ca="1">IF(AB42="","",IF(COUNT($AB$3:AB42)&lt;$BY$2,"",(AVERAGEIF(OFFSET(AD42,0,0,$BY$2*-1,1),"&lt;0",OFFSET(BC42,0,0,$BY$2*-1,1)) /60)))</f>
        <v/>
      </c>
      <c r="BA42" s="6" t="str">
        <f ca="1">IF(AB42="","",IF(COUNT($AB$3:AB42)&lt;$BY$2,"",(AVERAGE(OFFSET(BC42,0,0,$BY$2*-1,1))/60)))</f>
        <v/>
      </c>
      <c r="BB42" s="45" t="str">
        <f ca="1">IF(AB42="","",IF(COUNT($AB$3:AB42)&lt;$BY$2,"",(MEDIAN(OFFSET(BC42,0,0,$BY$2*-1,1))/60)))</f>
        <v/>
      </c>
      <c r="BC42" s="20" t="str">
        <f t="shared" si="6"/>
        <v/>
      </c>
      <c r="BD42" s="20" t="str">
        <f t="shared" si="7"/>
        <v/>
      </c>
      <c r="BE42" s="45" t="str">
        <f t="shared" si="8"/>
        <v/>
      </c>
      <c r="BF42" s="20" t="str">
        <f t="shared" si="9"/>
        <v/>
      </c>
      <c r="BG42" s="20" t="str">
        <f t="shared" si="10"/>
        <v/>
      </c>
      <c r="BH42" s="19" t="str">
        <f t="shared" si="11"/>
        <v/>
      </c>
      <c r="BI42" s="105" t="str">
        <f t="shared" si="12"/>
        <v/>
      </c>
      <c r="BJ42" s="22" t="str">
        <f t="shared" si="13"/>
        <v/>
      </c>
      <c r="BK42" s="20" t="str">
        <f t="shared" si="14"/>
        <v/>
      </c>
      <c r="BL42" s="20" t="str">
        <f t="shared" si="15"/>
        <v/>
      </c>
      <c r="BM42" s="19" t="str">
        <f t="shared" si="16"/>
        <v/>
      </c>
      <c r="BN42" s="105" t="str">
        <f t="shared" si="17"/>
        <v/>
      </c>
      <c r="BO42" s="22" t="str">
        <f t="shared" si="18"/>
        <v/>
      </c>
      <c r="BP42" s="140" t="str">
        <f t="shared" si="19"/>
        <v/>
      </c>
      <c r="BQ42" s="137" t="str">
        <f t="shared" si="20"/>
        <v/>
      </c>
      <c r="BR42" s="20" t="str">
        <f t="shared" si="21"/>
        <v/>
      </c>
      <c r="BS42" s="19" t="str">
        <f t="shared" si="22"/>
        <v/>
      </c>
      <c r="BT42" s="105" t="str">
        <f t="shared" si="23"/>
        <v/>
      </c>
      <c r="BU42" s="47" t="str">
        <f t="shared" si="24"/>
        <v/>
      </c>
      <c r="BV42" s="127"/>
      <c r="BW42" s="106"/>
      <c r="BX42" s="48" t="s">
        <v>98</v>
      </c>
      <c r="BY42" s="69">
        <f>MIN(K:K)</f>
        <v>0</v>
      </c>
      <c r="BZ42" s="70">
        <f>MAX(K:K)</f>
        <v>0</v>
      </c>
      <c r="CB42" s="90"/>
      <c r="CD42" s="113"/>
      <c r="CF42" s="87"/>
      <c r="CI42" s="87"/>
    </row>
    <row r="43" spans="13:87">
      <c r="M43" s="67"/>
      <c r="N43" s="16"/>
      <c r="O43" s="128"/>
      <c r="P43" s="130"/>
      <c r="Q43" s="16"/>
      <c r="R43" s="17"/>
      <c r="S43" s="16"/>
      <c r="T43" s="18"/>
      <c r="U43" s="18"/>
      <c r="V43" s="18"/>
      <c r="W43" s="128"/>
      <c r="X43" s="130"/>
      <c r="Y43" s="18"/>
      <c r="Z43" s="16"/>
      <c r="AA43" s="99"/>
      <c r="AB43" s="17"/>
      <c r="AC43" s="99"/>
      <c r="AD43" s="24" t="str">
        <f t="shared" si="0"/>
        <v/>
      </c>
      <c r="AE43" s="22" t="str">
        <f t="shared" si="1"/>
        <v/>
      </c>
      <c r="AF43" s="6" t="str">
        <f t="shared" si="2"/>
        <v/>
      </c>
      <c r="AG43" s="105" t="str">
        <f t="shared" si="3"/>
        <v/>
      </c>
      <c r="AH43" s="23" t="str">
        <f t="shared" si="4"/>
        <v/>
      </c>
      <c r="AI43" s="6" t="str">
        <f t="shared" si="5"/>
        <v/>
      </c>
      <c r="AJ43" s="105" t="str">
        <f t="shared" si="25"/>
        <v/>
      </c>
      <c r="AK43" s="122" t="str">
        <f>IF(AB43="","",MAX($AH$3:AH43)-AH43)</f>
        <v/>
      </c>
      <c r="AL43" s="33" t="str">
        <f ca="1">IF(AB43="","",IF(COUNT($AB$3:AB43)&lt;$BY$2,"",(COUNTIF(OFFSET(AD43,0,0,$BY$2*-1,1),"&gt;0")/$BY$2)))</f>
        <v/>
      </c>
      <c r="AM43" s="19" t="str">
        <f>IF(AB43="","",IF(COUNT($AB$3:AB43)&lt;$BY$2,"",((AX43/(1+AX43))*AN43)-((1-(AX43/(1+AX43)))*AN43)))</f>
        <v/>
      </c>
      <c r="AN43" s="6" t="str">
        <f ca="1">IF(AB43="","",IF(COUNT($AB$3:AB43)&lt;$BY$2,"",(ABS(SUMIF(OFFSET(AF43,0,0,$BY$2*-1,1),"&lt;0"))+SUMIF(OFFSET(AF43,0,0,$BY$2*-1,1),"&gt;0"))/$BY$2))</f>
        <v/>
      </c>
      <c r="AO43" s="6" t="str">
        <f ca="1">IF(AB43="","",IF(COUNT($AB$3:AB43)&lt;$BY$2,"",(AVERAGEIF(OFFSET(AF43,0,0,$BY$2*-1,1),"&gt;0"))))</f>
        <v/>
      </c>
      <c r="AP43" s="6" t="str">
        <f ca="1">IF(AB43="","",IF(COUNT($AB$3:AB43)&lt;$BY$2,"",(ABS(AVERAGEIF(OFFSET(AF43,0,0,$BY$2*-1,1),"&lt;0")))))</f>
        <v/>
      </c>
      <c r="AQ43" s="6" t="str">
        <f ca="1">IF(AB43="","",IF(COUNT($AB$3:AB43)&lt;$BY$2,"",MAX(OFFSET(AF43,0,0,$BY$2*-1,1))))</f>
        <v/>
      </c>
      <c r="AR43" s="6" t="str">
        <f ca="1">IF(AB43="","",IF(COUNT($AB$3:AB43)&lt;$BY$2,"",MIN(OFFSET(AF43,0,0,$BY$2*-1,1))))</f>
        <v/>
      </c>
      <c r="AS43" s="22" t="str">
        <f ca="1">IF(AB43="","",IF(COUNT($AB$3:AB43)&lt;$BY$2,"",(AVERAGEIF(OFFSET(AD43,0,0,$BY$2*-1,1),"&gt;0",OFFSET(AE43,0,0,$BY$2*-1,1)))))</f>
        <v/>
      </c>
      <c r="AT43" s="22" t="str">
        <f ca="1">IF(AB43="","",IF(COUNT($AB$3:AB43)&lt;$BY$2,"",(AVERAGEIF(OFFSET(AD43,0,0,$BY$2*-1,1),"&lt;0",OFFSET(AE43,0,0,$BY$2*-1,1)))))</f>
        <v/>
      </c>
      <c r="AU43" s="22" t="str">
        <f ca="1">IF(AB43="","",IF(COUNT($AB$3:AB43)&lt;$BY$2,"",MAX(OFFSET(AE43,0,0,$BY$2*-1,1))))</f>
        <v/>
      </c>
      <c r="AV43" s="22" t="str">
        <f ca="1">IF(AB43="","",IF(COUNT($AB$3:AB43)&lt;$BY$2,"",MIN(OFFSET(AE43,0,0,$BY$2*-1,1))))</f>
        <v/>
      </c>
      <c r="AW43" s="26" t="str">
        <f ca="1">IF(AB43="","",IF(COUNT($AB$3:AB43)&lt;$BY$2,"",(AVERAGE(OFFSET(AE43,0,0,$BY$2*-1,1)))))</f>
        <v/>
      </c>
      <c r="AX43" s="19" t="str">
        <f ca="1">IF(AB43="","",IF(COUNT($AB$3:AB43)&lt;$BY$2,"",(SUMIF(OFFSET(AD43,0,0,$BY$2*-1,1),"&gt;0")/ABS(SUMIF(OFFSET(AD43,0,0,$BY$2*-1,1),"&lt;0")))))</f>
        <v/>
      </c>
      <c r="AY43" s="6" t="str">
        <f ca="1">IF(AB43="","",IF(COUNT($AB$3:AB43)&lt;$BY$2,"",(AVERAGEIF(OFFSET(AD43,0,0,$BY$2*-1,1),"&gt;0",OFFSET(BC43,0,0,$BY$2*-1,1)) /60)))</f>
        <v/>
      </c>
      <c r="AZ43" s="7" t="str">
        <f ca="1">IF(AB43="","",IF(COUNT($AB$3:AB43)&lt;$BY$2,"",(AVERAGEIF(OFFSET(AD43,0,0,$BY$2*-1,1),"&lt;0",OFFSET(BC43,0,0,$BY$2*-1,1)) /60)))</f>
        <v/>
      </c>
      <c r="BA43" s="6" t="str">
        <f ca="1">IF(AB43="","",IF(COUNT($AB$3:AB43)&lt;$BY$2,"",(AVERAGE(OFFSET(BC43,0,0,$BY$2*-1,1))/60)))</f>
        <v/>
      </c>
      <c r="BB43" s="45" t="str">
        <f ca="1">IF(AB43="","",IF(COUNT($AB$3:AB43)&lt;$BY$2,"",(MEDIAN(OFFSET(BC43,0,0,$BY$2*-1,1))/60)))</f>
        <v/>
      </c>
      <c r="BC43" s="20" t="str">
        <f t="shared" si="6"/>
        <v/>
      </c>
      <c r="BD43" s="20" t="str">
        <f t="shared" si="7"/>
        <v/>
      </c>
      <c r="BE43" s="45" t="str">
        <f t="shared" si="8"/>
        <v/>
      </c>
      <c r="BF43" s="20" t="str">
        <f t="shared" si="9"/>
        <v/>
      </c>
      <c r="BG43" s="20" t="str">
        <f t="shared" si="10"/>
        <v/>
      </c>
      <c r="BH43" s="19" t="str">
        <f t="shared" si="11"/>
        <v/>
      </c>
      <c r="BI43" s="105" t="str">
        <f t="shared" si="12"/>
        <v/>
      </c>
      <c r="BJ43" s="22" t="str">
        <f t="shared" si="13"/>
        <v/>
      </c>
      <c r="BK43" s="20" t="str">
        <f t="shared" si="14"/>
        <v/>
      </c>
      <c r="BL43" s="20" t="str">
        <f t="shared" si="15"/>
        <v/>
      </c>
      <c r="BM43" s="19" t="str">
        <f t="shared" si="16"/>
        <v/>
      </c>
      <c r="BN43" s="105" t="str">
        <f t="shared" si="17"/>
        <v/>
      </c>
      <c r="BO43" s="22" t="str">
        <f t="shared" si="18"/>
        <v/>
      </c>
      <c r="BP43" s="140" t="str">
        <f t="shared" si="19"/>
        <v/>
      </c>
      <c r="BQ43" s="137" t="str">
        <f t="shared" si="20"/>
        <v/>
      </c>
      <c r="BR43" s="20" t="str">
        <f t="shared" si="21"/>
        <v/>
      </c>
      <c r="BS43" s="19" t="str">
        <f t="shared" si="22"/>
        <v/>
      </c>
      <c r="BT43" s="105" t="str">
        <f t="shared" si="23"/>
        <v/>
      </c>
      <c r="BU43" s="47" t="str">
        <f t="shared" si="24"/>
        <v/>
      </c>
      <c r="BV43" s="127"/>
      <c r="BW43" s="106"/>
      <c r="BX43" s="64" t="s">
        <v>48</v>
      </c>
      <c r="BY43" s="173">
        <f>COUNT(K:K)</f>
        <v>0</v>
      </c>
      <c r="BZ43" s="163"/>
      <c r="CB43" s="90"/>
      <c r="CD43" s="113"/>
      <c r="CF43" s="87"/>
      <c r="CI43" s="87"/>
    </row>
    <row r="44" spans="13:87">
      <c r="M44" s="67"/>
      <c r="N44" s="16"/>
      <c r="O44" s="128"/>
      <c r="P44" s="130"/>
      <c r="Q44" s="16"/>
      <c r="R44" s="17"/>
      <c r="S44" s="16"/>
      <c r="T44" s="18"/>
      <c r="U44" s="18"/>
      <c r="V44" s="18"/>
      <c r="W44" s="128"/>
      <c r="X44" s="130"/>
      <c r="Y44" s="18"/>
      <c r="Z44" s="16"/>
      <c r="AA44" s="99"/>
      <c r="AB44" s="17"/>
      <c r="AC44" s="99"/>
      <c r="AD44" s="24" t="str">
        <f t="shared" si="0"/>
        <v/>
      </c>
      <c r="AE44" s="22" t="str">
        <f t="shared" si="1"/>
        <v/>
      </c>
      <c r="AF44" s="6" t="str">
        <f t="shared" si="2"/>
        <v/>
      </c>
      <c r="AG44" s="105" t="str">
        <f t="shared" si="3"/>
        <v/>
      </c>
      <c r="AH44" s="23" t="str">
        <f t="shared" si="4"/>
        <v/>
      </c>
      <c r="AI44" s="6" t="str">
        <f t="shared" si="5"/>
        <v/>
      </c>
      <c r="AJ44" s="105" t="str">
        <f t="shared" si="25"/>
        <v/>
      </c>
      <c r="AK44" s="122" t="str">
        <f>IF(AB44="","",MAX($AH$3:AH44)-AH44)</f>
        <v/>
      </c>
      <c r="AL44" s="33" t="str">
        <f ca="1">IF(AB44="","",IF(COUNT($AB$3:AB44)&lt;$BY$2,"",(COUNTIF(OFFSET(AD44,0,0,$BY$2*-1,1),"&gt;0")/$BY$2)))</f>
        <v/>
      </c>
      <c r="AM44" s="19" t="str">
        <f>IF(AB44="","",IF(COUNT($AB$3:AB44)&lt;$BY$2,"",((AX44/(1+AX44))*AN44)-((1-(AX44/(1+AX44)))*AN44)))</f>
        <v/>
      </c>
      <c r="AN44" s="6" t="str">
        <f ca="1">IF(AB44="","",IF(COUNT($AB$3:AB44)&lt;$BY$2,"",(ABS(SUMIF(OFFSET(AF44,0,0,$BY$2*-1,1),"&lt;0"))+SUMIF(OFFSET(AF44,0,0,$BY$2*-1,1),"&gt;0"))/$BY$2))</f>
        <v/>
      </c>
      <c r="AO44" s="6" t="str">
        <f ca="1">IF(AB44="","",IF(COUNT($AB$3:AB44)&lt;$BY$2,"",(AVERAGEIF(OFFSET(AF44,0,0,$BY$2*-1,1),"&gt;0"))))</f>
        <v/>
      </c>
      <c r="AP44" s="6" t="str">
        <f ca="1">IF(AB44="","",IF(COUNT($AB$3:AB44)&lt;$BY$2,"",(ABS(AVERAGEIF(OFFSET(AF44,0,0,$BY$2*-1,1),"&lt;0")))))</f>
        <v/>
      </c>
      <c r="AQ44" s="6" t="str">
        <f ca="1">IF(AB44="","",IF(COUNT($AB$3:AB44)&lt;$BY$2,"",MAX(OFFSET(AF44,0,0,$BY$2*-1,1))))</f>
        <v/>
      </c>
      <c r="AR44" s="6" t="str">
        <f ca="1">IF(AB44="","",IF(COUNT($AB$3:AB44)&lt;$BY$2,"",MIN(OFFSET(AF44,0,0,$BY$2*-1,1))))</f>
        <v/>
      </c>
      <c r="AS44" s="22" t="str">
        <f ca="1">IF(AB44="","",IF(COUNT($AB$3:AB44)&lt;$BY$2,"",(AVERAGEIF(OFFSET(AD44,0,0,$BY$2*-1,1),"&gt;0",OFFSET(AE44,0,0,$BY$2*-1,1)))))</f>
        <v/>
      </c>
      <c r="AT44" s="22" t="str">
        <f ca="1">IF(AB44="","",IF(COUNT($AB$3:AB44)&lt;$BY$2,"",(AVERAGEIF(OFFSET(AD44,0,0,$BY$2*-1,1),"&lt;0",OFFSET(AE44,0,0,$BY$2*-1,1)))))</f>
        <v/>
      </c>
      <c r="AU44" s="22" t="str">
        <f ca="1">IF(AB44="","",IF(COUNT($AB$3:AB44)&lt;$BY$2,"",MAX(OFFSET(AE44,0,0,$BY$2*-1,1))))</f>
        <v/>
      </c>
      <c r="AV44" s="22" t="str">
        <f ca="1">IF(AB44="","",IF(COUNT($AB$3:AB44)&lt;$BY$2,"",MIN(OFFSET(AE44,0,0,$BY$2*-1,1))))</f>
        <v/>
      </c>
      <c r="AW44" s="26" t="str">
        <f ca="1">IF(AB44="","",IF(COUNT($AB$3:AB44)&lt;$BY$2,"",(AVERAGE(OFFSET(AE44,0,0,$BY$2*-1,1)))))</f>
        <v/>
      </c>
      <c r="AX44" s="19" t="str">
        <f ca="1">IF(AB44="","",IF(COUNT($AB$3:AB44)&lt;$BY$2,"",(SUMIF(OFFSET(AD44,0,0,$BY$2*-1,1),"&gt;0")/ABS(SUMIF(OFFSET(AD44,0,0,$BY$2*-1,1),"&lt;0")))))</f>
        <v/>
      </c>
      <c r="AY44" s="6" t="str">
        <f ca="1">IF(AB44="","",IF(COUNT($AB$3:AB44)&lt;$BY$2,"",(AVERAGEIF(OFFSET(AD44,0,0,$BY$2*-1,1),"&gt;0",OFFSET(BC44,0,0,$BY$2*-1,1)) /60)))</f>
        <v/>
      </c>
      <c r="AZ44" s="7" t="str">
        <f ca="1">IF(AB44="","",IF(COUNT($AB$3:AB44)&lt;$BY$2,"",(AVERAGEIF(OFFSET(AD44,0,0,$BY$2*-1,1),"&lt;0",OFFSET(BC44,0,0,$BY$2*-1,1)) /60)))</f>
        <v/>
      </c>
      <c r="BA44" s="6" t="str">
        <f ca="1">IF(AB44="","",IF(COUNT($AB$3:AB44)&lt;$BY$2,"",(AVERAGE(OFFSET(BC44,0,0,$BY$2*-1,1))/60)))</f>
        <v/>
      </c>
      <c r="BB44" s="45" t="str">
        <f ca="1">IF(AB44="","",IF(COUNT($AB$3:AB44)&lt;$BY$2,"",(MEDIAN(OFFSET(BC44,0,0,$BY$2*-1,1))/60)))</f>
        <v/>
      </c>
      <c r="BC44" s="20" t="str">
        <f t="shared" si="6"/>
        <v/>
      </c>
      <c r="BD44" s="20" t="str">
        <f t="shared" si="7"/>
        <v/>
      </c>
      <c r="BE44" s="45" t="str">
        <f t="shared" si="8"/>
        <v/>
      </c>
      <c r="BF44" s="20" t="str">
        <f t="shared" si="9"/>
        <v/>
      </c>
      <c r="BG44" s="20" t="str">
        <f t="shared" si="10"/>
        <v/>
      </c>
      <c r="BH44" s="19" t="str">
        <f t="shared" si="11"/>
        <v/>
      </c>
      <c r="BI44" s="105" t="str">
        <f t="shared" si="12"/>
        <v/>
      </c>
      <c r="BJ44" s="22" t="str">
        <f t="shared" si="13"/>
        <v/>
      </c>
      <c r="BK44" s="20" t="str">
        <f t="shared" si="14"/>
        <v/>
      </c>
      <c r="BL44" s="20" t="str">
        <f t="shared" si="15"/>
        <v/>
      </c>
      <c r="BM44" s="19" t="str">
        <f t="shared" si="16"/>
        <v/>
      </c>
      <c r="BN44" s="105" t="str">
        <f t="shared" si="17"/>
        <v/>
      </c>
      <c r="BO44" s="22" t="str">
        <f t="shared" si="18"/>
        <v/>
      </c>
      <c r="BP44" s="140" t="str">
        <f t="shared" si="19"/>
        <v/>
      </c>
      <c r="BQ44" s="137" t="str">
        <f t="shared" si="20"/>
        <v/>
      </c>
      <c r="BR44" s="20" t="str">
        <f t="shared" si="21"/>
        <v/>
      </c>
      <c r="BS44" s="19" t="str">
        <f t="shared" si="22"/>
        <v/>
      </c>
      <c r="BT44" s="105" t="str">
        <f t="shared" si="23"/>
        <v/>
      </c>
      <c r="BU44" s="47" t="str">
        <f t="shared" si="24"/>
        <v/>
      </c>
      <c r="BV44" s="127"/>
      <c r="BW44" s="106"/>
      <c r="BX44" s="64" t="s">
        <v>94</v>
      </c>
      <c r="BY44" s="171">
        <f>COUNTIF(K:K,"&gt;0")+COUNTIF(K:K,"&lt;0")</f>
        <v>0</v>
      </c>
      <c r="BZ44" s="172"/>
      <c r="CB44" s="90"/>
      <c r="CD44" s="113"/>
      <c r="CF44" s="87"/>
      <c r="CI44" s="87"/>
    </row>
    <row r="45" spans="13:87">
      <c r="M45" s="67"/>
      <c r="N45" s="16"/>
      <c r="O45" s="128"/>
      <c r="P45" s="130"/>
      <c r="Q45" s="16"/>
      <c r="R45" s="17"/>
      <c r="S45" s="16"/>
      <c r="T45" s="18"/>
      <c r="U45" s="18"/>
      <c r="V45" s="18"/>
      <c r="W45" s="128"/>
      <c r="X45" s="130"/>
      <c r="Y45" s="18"/>
      <c r="Z45" s="16"/>
      <c r="AA45" s="99"/>
      <c r="AB45" s="17"/>
      <c r="AC45" s="99"/>
      <c r="AD45" s="24" t="str">
        <f t="shared" si="0"/>
        <v/>
      </c>
      <c r="AE45" s="22" t="str">
        <f t="shared" si="1"/>
        <v/>
      </c>
      <c r="AF45" s="6" t="str">
        <f t="shared" si="2"/>
        <v/>
      </c>
      <c r="AG45" s="105" t="str">
        <f t="shared" si="3"/>
        <v/>
      </c>
      <c r="AH45" s="23" t="str">
        <f t="shared" si="4"/>
        <v/>
      </c>
      <c r="AI45" s="6" t="str">
        <f t="shared" si="5"/>
        <v/>
      </c>
      <c r="AJ45" s="105" t="str">
        <f t="shared" si="25"/>
        <v/>
      </c>
      <c r="AK45" s="122" t="str">
        <f>IF(AB45="","",MAX($AH$3:AH45)-AH45)</f>
        <v/>
      </c>
      <c r="AL45" s="33" t="str">
        <f ca="1">IF(AB45="","",IF(COUNT($AB$3:AB45)&lt;$BY$2,"",(COUNTIF(OFFSET(AD45,0,0,$BY$2*-1,1),"&gt;0")/$BY$2)))</f>
        <v/>
      </c>
      <c r="AM45" s="19" t="str">
        <f>IF(AB45="","",IF(COUNT($AB$3:AB45)&lt;$BY$2,"",((AX45/(1+AX45))*AN45)-((1-(AX45/(1+AX45)))*AN45)))</f>
        <v/>
      </c>
      <c r="AN45" s="6" t="str">
        <f ca="1">IF(AB45="","",IF(COUNT($AB$3:AB45)&lt;$BY$2,"",(ABS(SUMIF(OFFSET(AF45,0,0,$BY$2*-1,1),"&lt;0"))+SUMIF(OFFSET(AF45,0,0,$BY$2*-1,1),"&gt;0"))/$BY$2))</f>
        <v/>
      </c>
      <c r="AO45" s="6" t="str">
        <f ca="1">IF(AB45="","",IF(COUNT($AB$3:AB45)&lt;$BY$2,"",(AVERAGEIF(OFFSET(AF45,0,0,$BY$2*-1,1),"&gt;0"))))</f>
        <v/>
      </c>
      <c r="AP45" s="6" t="str">
        <f ca="1">IF(AB45="","",IF(COUNT($AB$3:AB45)&lt;$BY$2,"",(ABS(AVERAGEIF(OFFSET(AF45,0,0,$BY$2*-1,1),"&lt;0")))))</f>
        <v/>
      </c>
      <c r="AQ45" s="6" t="str">
        <f ca="1">IF(AB45="","",IF(COUNT($AB$3:AB45)&lt;$BY$2,"",MAX(OFFSET(AF45,0,0,$BY$2*-1,1))))</f>
        <v/>
      </c>
      <c r="AR45" s="6" t="str">
        <f ca="1">IF(AB45="","",IF(COUNT($AB$3:AB45)&lt;$BY$2,"",MIN(OFFSET(AF45,0,0,$BY$2*-1,1))))</f>
        <v/>
      </c>
      <c r="AS45" s="22" t="str">
        <f ca="1">IF(AB45="","",IF(COUNT($AB$3:AB45)&lt;$BY$2,"",(AVERAGEIF(OFFSET(AD45,0,0,$BY$2*-1,1),"&gt;0",OFFSET(AE45,0,0,$BY$2*-1,1)))))</f>
        <v/>
      </c>
      <c r="AT45" s="22" t="str">
        <f ca="1">IF(AB45="","",IF(COUNT($AB$3:AB45)&lt;$BY$2,"",(AVERAGEIF(OFFSET(AD45,0,0,$BY$2*-1,1),"&lt;0",OFFSET(AE45,0,0,$BY$2*-1,1)))))</f>
        <v/>
      </c>
      <c r="AU45" s="22" t="str">
        <f ca="1">IF(AB45="","",IF(COUNT($AB$3:AB45)&lt;$BY$2,"",MAX(OFFSET(AE45,0,0,$BY$2*-1,1))))</f>
        <v/>
      </c>
      <c r="AV45" s="22" t="str">
        <f ca="1">IF(AB45="","",IF(COUNT($AB$3:AB45)&lt;$BY$2,"",MIN(OFFSET(AE45,0,0,$BY$2*-1,1))))</f>
        <v/>
      </c>
      <c r="AW45" s="26" t="str">
        <f ca="1">IF(AB45="","",IF(COUNT($AB$3:AB45)&lt;$BY$2,"",(AVERAGE(OFFSET(AE45,0,0,$BY$2*-1,1)))))</f>
        <v/>
      </c>
      <c r="AX45" s="19" t="str">
        <f ca="1">IF(AB45="","",IF(COUNT($AB$3:AB45)&lt;$BY$2,"",(SUMIF(OFFSET(AD45,0,0,$BY$2*-1,1),"&gt;0")/ABS(SUMIF(OFFSET(AD45,0,0,$BY$2*-1,1),"&lt;0")))))</f>
        <v/>
      </c>
      <c r="AY45" s="6" t="str">
        <f ca="1">IF(AB45="","",IF(COUNT($AB$3:AB45)&lt;$BY$2,"",(AVERAGEIF(OFFSET(AD45,0,0,$BY$2*-1,1),"&gt;0",OFFSET(BC45,0,0,$BY$2*-1,1)) /60)))</f>
        <v/>
      </c>
      <c r="AZ45" s="7" t="str">
        <f ca="1">IF(AB45="","",IF(COUNT($AB$3:AB45)&lt;$BY$2,"",(AVERAGEIF(OFFSET(AD45,0,0,$BY$2*-1,1),"&lt;0",OFFSET(BC45,0,0,$BY$2*-1,1)) /60)))</f>
        <v/>
      </c>
      <c r="BA45" s="6" t="str">
        <f ca="1">IF(AB45="","",IF(COUNT($AB$3:AB45)&lt;$BY$2,"",(AVERAGE(OFFSET(BC45,0,0,$BY$2*-1,1))/60)))</f>
        <v/>
      </c>
      <c r="BB45" s="45" t="str">
        <f ca="1">IF(AB45="","",IF(COUNT($AB$3:AB45)&lt;$BY$2,"",(MEDIAN(OFFSET(BC45,0,0,$BY$2*-1,1))/60)))</f>
        <v/>
      </c>
      <c r="BC45" s="20" t="str">
        <f t="shared" si="6"/>
        <v/>
      </c>
      <c r="BD45" s="20" t="str">
        <f t="shared" si="7"/>
        <v/>
      </c>
      <c r="BE45" s="45" t="str">
        <f t="shared" si="8"/>
        <v/>
      </c>
      <c r="BF45" s="20" t="str">
        <f t="shared" si="9"/>
        <v/>
      </c>
      <c r="BG45" s="20" t="str">
        <f t="shared" si="10"/>
        <v/>
      </c>
      <c r="BH45" s="19" t="str">
        <f t="shared" si="11"/>
        <v/>
      </c>
      <c r="BI45" s="105" t="str">
        <f t="shared" si="12"/>
        <v/>
      </c>
      <c r="BJ45" s="22" t="str">
        <f t="shared" si="13"/>
        <v/>
      </c>
      <c r="BK45" s="20" t="str">
        <f t="shared" si="14"/>
        <v/>
      </c>
      <c r="BL45" s="20" t="str">
        <f t="shared" si="15"/>
        <v/>
      </c>
      <c r="BM45" s="19" t="str">
        <f t="shared" si="16"/>
        <v/>
      </c>
      <c r="BN45" s="105" t="str">
        <f t="shared" si="17"/>
        <v/>
      </c>
      <c r="BO45" s="22" t="str">
        <f t="shared" si="18"/>
        <v/>
      </c>
      <c r="BP45" s="140" t="str">
        <f t="shared" si="19"/>
        <v/>
      </c>
      <c r="BQ45" s="137" t="str">
        <f t="shared" si="20"/>
        <v/>
      </c>
      <c r="BR45" s="20" t="str">
        <f t="shared" si="21"/>
        <v/>
      </c>
      <c r="BS45" s="19" t="str">
        <f t="shared" si="22"/>
        <v/>
      </c>
      <c r="BT45" s="105" t="str">
        <f t="shared" si="23"/>
        <v/>
      </c>
      <c r="BU45" s="47" t="str">
        <f t="shared" si="24"/>
        <v/>
      </c>
      <c r="BV45" s="127"/>
      <c r="BW45" s="106"/>
      <c r="BX45" s="73" t="s">
        <v>95</v>
      </c>
      <c r="BY45" s="158" t="e">
        <f>BY44/BY43</f>
        <v>#DIV/0!</v>
      </c>
      <c r="BZ45" s="159"/>
      <c r="CB45" s="90"/>
      <c r="CD45" s="113"/>
      <c r="CF45" s="87"/>
      <c r="CI45" s="87"/>
    </row>
    <row r="46" spans="13:87">
      <c r="M46" s="67"/>
      <c r="N46" s="12"/>
      <c r="O46" s="128"/>
      <c r="P46" s="135"/>
      <c r="Q46" s="12"/>
      <c r="R46" s="13"/>
      <c r="S46" s="12"/>
      <c r="T46" s="14"/>
      <c r="U46" s="14"/>
      <c r="V46" s="14"/>
      <c r="W46" s="128"/>
      <c r="X46" s="135"/>
      <c r="Y46" s="14"/>
      <c r="Z46" s="12"/>
      <c r="AA46" s="99"/>
      <c r="AB46" s="13"/>
      <c r="AC46" s="99"/>
      <c r="AD46" s="24" t="str">
        <f t="shared" si="0"/>
        <v/>
      </c>
      <c r="AE46" s="22" t="str">
        <f t="shared" si="1"/>
        <v/>
      </c>
      <c r="AF46" s="6" t="str">
        <f t="shared" si="2"/>
        <v/>
      </c>
      <c r="AG46" s="105" t="str">
        <f t="shared" si="3"/>
        <v/>
      </c>
      <c r="AH46" s="23" t="str">
        <f t="shared" si="4"/>
        <v/>
      </c>
      <c r="AI46" s="6" t="str">
        <f t="shared" si="5"/>
        <v/>
      </c>
      <c r="AJ46" s="105" t="str">
        <f t="shared" si="25"/>
        <v/>
      </c>
      <c r="AK46" s="122" t="str">
        <f>IF(AB46="","",MAX($AH$3:AH46)-AH46)</f>
        <v/>
      </c>
      <c r="AL46" s="33" t="str">
        <f ca="1">IF(AB46="","",IF(COUNT($AB$3:AB46)&lt;$BY$2,"",(COUNTIF(OFFSET(AD46,0,0,$BY$2*-1,1),"&gt;0")/$BY$2)))</f>
        <v/>
      </c>
      <c r="AM46" s="19" t="str">
        <f>IF(AB46="","",IF(COUNT($AB$3:AB46)&lt;$BY$2,"",((AX46/(1+AX46))*AN46)-((1-(AX46/(1+AX46)))*AN46)))</f>
        <v/>
      </c>
      <c r="AN46" s="6" t="str">
        <f ca="1">IF(AB46="","",IF(COUNT($AB$3:AB46)&lt;$BY$2,"",(ABS(SUMIF(OFFSET(AF46,0,0,$BY$2*-1,1),"&lt;0"))+SUMIF(OFFSET(AF46,0,0,$BY$2*-1,1),"&gt;0"))/$BY$2))</f>
        <v/>
      </c>
      <c r="AO46" s="6" t="str">
        <f ca="1">IF(AB46="","",IF(COUNT($AB$3:AB46)&lt;$BY$2,"",(AVERAGEIF(OFFSET(AF46,0,0,$BY$2*-1,1),"&gt;0"))))</f>
        <v/>
      </c>
      <c r="AP46" s="6" t="str">
        <f ca="1">IF(AB46="","",IF(COUNT($AB$3:AB46)&lt;$BY$2,"",(ABS(AVERAGEIF(OFFSET(AF46,0,0,$BY$2*-1,1),"&lt;0")))))</f>
        <v/>
      </c>
      <c r="AQ46" s="6" t="str">
        <f ca="1">IF(AB46="","",IF(COUNT($AB$3:AB46)&lt;$BY$2,"",MAX(OFFSET(AF46,0,0,$BY$2*-1,1))))</f>
        <v/>
      </c>
      <c r="AR46" s="6" t="str">
        <f ca="1">IF(AB46="","",IF(COUNT($AB$3:AB46)&lt;$BY$2,"",MIN(OFFSET(AF46,0,0,$BY$2*-1,1))))</f>
        <v/>
      </c>
      <c r="AS46" s="22" t="str">
        <f ca="1">IF(AB46="","",IF(COUNT($AB$3:AB46)&lt;$BY$2,"",(AVERAGEIF(OFFSET(AD46,0,0,$BY$2*-1,1),"&gt;0",OFFSET(AE46,0,0,$BY$2*-1,1)))))</f>
        <v/>
      </c>
      <c r="AT46" s="22" t="str">
        <f ca="1">IF(AB46="","",IF(COUNT($AB$3:AB46)&lt;$BY$2,"",(AVERAGEIF(OFFSET(AD46,0,0,$BY$2*-1,1),"&lt;0",OFFSET(AE46,0,0,$BY$2*-1,1)))))</f>
        <v/>
      </c>
      <c r="AU46" s="22" t="str">
        <f ca="1">IF(AB46="","",IF(COUNT($AB$3:AB46)&lt;$BY$2,"",MAX(OFFSET(AE46,0,0,$BY$2*-1,1))))</f>
        <v/>
      </c>
      <c r="AV46" s="22" t="str">
        <f ca="1">IF(AB46="","",IF(COUNT($AB$3:AB46)&lt;$BY$2,"",MIN(OFFSET(AE46,0,0,$BY$2*-1,1))))</f>
        <v/>
      </c>
      <c r="AW46" s="26" t="str">
        <f ca="1">IF(AB46="","",IF(COUNT($AB$3:AB46)&lt;$BY$2,"",(AVERAGE(OFFSET(AE46,0,0,$BY$2*-1,1)))))</f>
        <v/>
      </c>
      <c r="AX46" s="19" t="str">
        <f ca="1">IF(AB46="","",IF(COUNT($AB$3:AB46)&lt;$BY$2,"",(SUMIF(OFFSET(AD46,0,0,$BY$2*-1,1),"&gt;0")/ABS(SUMIF(OFFSET(AD46,0,0,$BY$2*-1,1),"&lt;0")))))</f>
        <v/>
      </c>
      <c r="AY46" s="6" t="str">
        <f ca="1">IF(AB46="","",IF(COUNT($AB$3:AB46)&lt;$BY$2,"",(AVERAGEIF(OFFSET(AD46,0,0,$BY$2*-1,1),"&gt;0",OFFSET(BC46,0,0,$BY$2*-1,1)) /60)))</f>
        <v/>
      </c>
      <c r="AZ46" s="7" t="str">
        <f ca="1">IF(AB46="","",IF(COUNT($AB$3:AB46)&lt;$BY$2,"",(AVERAGEIF(OFFSET(AD46,0,0,$BY$2*-1,1),"&lt;0",OFFSET(BC46,0,0,$BY$2*-1,1)) /60)))</f>
        <v/>
      </c>
      <c r="BA46" s="6" t="str">
        <f ca="1">IF(AB46="","",IF(COUNT($AB$3:AB46)&lt;$BY$2,"",(AVERAGE(OFFSET(BC46,0,0,$BY$2*-1,1))/60)))</f>
        <v/>
      </c>
      <c r="BB46" s="45" t="str">
        <f ca="1">IF(AB46="","",IF(COUNT($AB$3:AB46)&lt;$BY$2,"",(MEDIAN(OFFSET(BC46,0,0,$BY$2*-1,1))/60)))</f>
        <v/>
      </c>
      <c r="BC46" s="20" t="str">
        <f t="shared" si="6"/>
        <v/>
      </c>
      <c r="BD46" s="20" t="str">
        <f t="shared" si="7"/>
        <v/>
      </c>
      <c r="BE46" s="45" t="str">
        <f t="shared" si="8"/>
        <v/>
      </c>
      <c r="BF46" s="20" t="str">
        <f t="shared" si="9"/>
        <v/>
      </c>
      <c r="BG46" s="20" t="str">
        <f t="shared" si="10"/>
        <v/>
      </c>
      <c r="BH46" s="19" t="str">
        <f t="shared" si="11"/>
        <v/>
      </c>
      <c r="BI46" s="105" t="str">
        <f t="shared" si="12"/>
        <v/>
      </c>
      <c r="BJ46" s="22" t="str">
        <f t="shared" si="13"/>
        <v/>
      </c>
      <c r="BK46" s="20" t="str">
        <f t="shared" si="14"/>
        <v/>
      </c>
      <c r="BL46" s="20" t="str">
        <f t="shared" si="15"/>
        <v/>
      </c>
      <c r="BM46" s="19" t="str">
        <f t="shared" si="16"/>
        <v/>
      </c>
      <c r="BN46" s="105" t="str">
        <f t="shared" si="17"/>
        <v/>
      </c>
      <c r="BO46" s="22" t="str">
        <f t="shared" si="18"/>
        <v/>
      </c>
      <c r="BP46" s="140" t="str">
        <f t="shared" si="19"/>
        <v/>
      </c>
      <c r="BQ46" s="137" t="str">
        <f t="shared" si="20"/>
        <v/>
      </c>
      <c r="BR46" s="20" t="str">
        <f t="shared" si="21"/>
        <v/>
      </c>
      <c r="BS46" s="19" t="str">
        <f t="shared" si="22"/>
        <v/>
      </c>
      <c r="BT46" s="105" t="str">
        <f t="shared" si="23"/>
        <v/>
      </c>
      <c r="BU46" s="47" t="str">
        <f t="shared" si="24"/>
        <v/>
      </c>
      <c r="BV46" s="156"/>
      <c r="BW46" s="109"/>
      <c r="CB46" s="90"/>
      <c r="CD46" s="113"/>
      <c r="CF46" s="87"/>
      <c r="CI46" s="87"/>
    </row>
    <row r="47" spans="13:87">
      <c r="M47" s="67"/>
      <c r="N47" s="12"/>
      <c r="O47" s="128"/>
      <c r="P47" s="135"/>
      <c r="Q47" s="12"/>
      <c r="R47" s="13"/>
      <c r="S47" s="12"/>
      <c r="T47" s="14"/>
      <c r="U47" s="14"/>
      <c r="V47" s="14"/>
      <c r="W47" s="128"/>
      <c r="X47" s="135"/>
      <c r="Y47" s="14"/>
      <c r="Z47" s="12"/>
      <c r="AA47" s="99"/>
      <c r="AB47" s="13"/>
      <c r="AC47" s="99"/>
      <c r="AD47" s="24" t="str">
        <f t="shared" si="0"/>
        <v/>
      </c>
      <c r="AE47" s="22" t="str">
        <f t="shared" si="1"/>
        <v/>
      </c>
      <c r="AF47" s="6" t="str">
        <f t="shared" si="2"/>
        <v/>
      </c>
      <c r="AG47" s="105" t="str">
        <f t="shared" si="3"/>
        <v/>
      </c>
      <c r="AH47" s="23" t="str">
        <f t="shared" si="4"/>
        <v/>
      </c>
      <c r="AI47" s="6" t="str">
        <f t="shared" si="5"/>
        <v/>
      </c>
      <c r="AJ47" s="105" t="str">
        <f t="shared" si="25"/>
        <v/>
      </c>
      <c r="AK47" s="122" t="str">
        <f>IF(AB47="","",MAX($AH$3:AH47)-AH47)</f>
        <v/>
      </c>
      <c r="AL47" s="33" t="str">
        <f ca="1">IF(AB47="","",IF(COUNT($AB$3:AB47)&lt;$BY$2,"",(COUNTIF(OFFSET(AD47,0,0,$BY$2*-1,1),"&gt;0")/$BY$2)))</f>
        <v/>
      </c>
      <c r="AM47" s="19" t="str">
        <f>IF(AB47="","",IF(COUNT($AB$3:AB47)&lt;$BY$2,"",((AX47/(1+AX47))*AN47)-((1-(AX47/(1+AX47)))*AN47)))</f>
        <v/>
      </c>
      <c r="AN47" s="6" t="str">
        <f ca="1">IF(AB47="","",IF(COUNT($AB$3:AB47)&lt;$BY$2,"",(ABS(SUMIF(OFFSET(AF47,0,0,$BY$2*-1,1),"&lt;0"))+SUMIF(OFFSET(AF47,0,0,$BY$2*-1,1),"&gt;0"))/$BY$2))</f>
        <v/>
      </c>
      <c r="AO47" s="6" t="str">
        <f ca="1">IF(AB47="","",IF(COUNT($AB$3:AB47)&lt;$BY$2,"",(AVERAGEIF(OFFSET(AF47,0,0,$BY$2*-1,1),"&gt;0"))))</f>
        <v/>
      </c>
      <c r="AP47" s="6" t="str">
        <f ca="1">IF(AB47="","",IF(COUNT($AB$3:AB47)&lt;$BY$2,"",(ABS(AVERAGEIF(OFFSET(AF47,0,0,$BY$2*-1,1),"&lt;0")))))</f>
        <v/>
      </c>
      <c r="AQ47" s="6" t="str">
        <f ca="1">IF(AB47="","",IF(COUNT($AB$3:AB47)&lt;$BY$2,"",MAX(OFFSET(AF47,0,0,$BY$2*-1,1))))</f>
        <v/>
      </c>
      <c r="AR47" s="6" t="str">
        <f ca="1">IF(AB47="","",IF(COUNT($AB$3:AB47)&lt;$BY$2,"",MIN(OFFSET(AF47,0,0,$BY$2*-1,1))))</f>
        <v/>
      </c>
      <c r="AS47" s="22" t="str">
        <f ca="1">IF(AB47="","",IF(COUNT($AB$3:AB47)&lt;$BY$2,"",(AVERAGEIF(OFFSET(AD47,0,0,$BY$2*-1,1),"&gt;0",OFFSET(AE47,0,0,$BY$2*-1,1)))))</f>
        <v/>
      </c>
      <c r="AT47" s="22" t="str">
        <f ca="1">IF(AB47="","",IF(COUNT($AB$3:AB47)&lt;$BY$2,"",(AVERAGEIF(OFFSET(AD47,0,0,$BY$2*-1,1),"&lt;0",OFFSET(AE47,0,0,$BY$2*-1,1)))))</f>
        <v/>
      </c>
      <c r="AU47" s="22" t="str">
        <f ca="1">IF(AB47="","",IF(COUNT($AB$3:AB47)&lt;$BY$2,"",MAX(OFFSET(AE47,0,0,$BY$2*-1,1))))</f>
        <v/>
      </c>
      <c r="AV47" s="22" t="str">
        <f ca="1">IF(AB47="","",IF(COUNT($AB$3:AB47)&lt;$BY$2,"",MIN(OFFSET(AE47,0,0,$BY$2*-1,1))))</f>
        <v/>
      </c>
      <c r="AW47" s="26" t="str">
        <f ca="1">IF(AB47="","",IF(COUNT($AB$3:AB47)&lt;$BY$2,"",(AVERAGE(OFFSET(AE47,0,0,$BY$2*-1,1)))))</f>
        <v/>
      </c>
      <c r="AX47" s="19" t="str">
        <f ca="1">IF(AB47="","",IF(COUNT($AB$3:AB47)&lt;$BY$2,"",(SUMIF(OFFSET(AD47,0,0,$BY$2*-1,1),"&gt;0")/ABS(SUMIF(OFFSET(AD47,0,0,$BY$2*-1,1),"&lt;0")))))</f>
        <v/>
      </c>
      <c r="AY47" s="6" t="str">
        <f ca="1">IF(AB47="","",IF(COUNT($AB$3:AB47)&lt;$BY$2,"",(AVERAGEIF(OFFSET(AD47,0,0,$BY$2*-1,1),"&gt;0",OFFSET(BC47,0,0,$BY$2*-1,1)) /60)))</f>
        <v/>
      </c>
      <c r="AZ47" s="7" t="str">
        <f ca="1">IF(AB47="","",IF(COUNT($AB$3:AB47)&lt;$BY$2,"",(AVERAGEIF(OFFSET(AD47,0,0,$BY$2*-1,1),"&lt;0",OFFSET(BC47,0,0,$BY$2*-1,1)) /60)))</f>
        <v/>
      </c>
      <c r="BA47" s="6" t="str">
        <f ca="1">IF(AB47="","",IF(COUNT($AB$3:AB47)&lt;$BY$2,"",(AVERAGE(OFFSET(BC47,0,0,$BY$2*-1,1))/60)))</f>
        <v/>
      </c>
      <c r="BB47" s="45" t="str">
        <f ca="1">IF(AB47="","",IF(COUNT($AB$3:AB47)&lt;$BY$2,"",(MEDIAN(OFFSET(BC47,0,0,$BY$2*-1,1))/60)))</f>
        <v/>
      </c>
      <c r="BC47" s="20" t="str">
        <f t="shared" si="6"/>
        <v/>
      </c>
      <c r="BD47" s="20" t="str">
        <f t="shared" si="7"/>
        <v/>
      </c>
      <c r="BE47" s="45" t="str">
        <f t="shared" si="8"/>
        <v/>
      </c>
      <c r="BF47" s="20" t="str">
        <f t="shared" si="9"/>
        <v/>
      </c>
      <c r="BG47" s="20" t="str">
        <f t="shared" si="10"/>
        <v/>
      </c>
      <c r="BH47" s="19" t="str">
        <f t="shared" si="11"/>
        <v/>
      </c>
      <c r="BI47" s="105" t="str">
        <f t="shared" si="12"/>
        <v/>
      </c>
      <c r="BJ47" s="22" t="str">
        <f t="shared" si="13"/>
        <v/>
      </c>
      <c r="BK47" s="20" t="str">
        <f t="shared" si="14"/>
        <v/>
      </c>
      <c r="BL47" s="20" t="str">
        <f t="shared" si="15"/>
        <v/>
      </c>
      <c r="BM47" s="19" t="str">
        <f t="shared" si="16"/>
        <v/>
      </c>
      <c r="BN47" s="105" t="str">
        <f t="shared" si="17"/>
        <v/>
      </c>
      <c r="BO47" s="22" t="str">
        <f t="shared" si="18"/>
        <v/>
      </c>
      <c r="BP47" s="140" t="str">
        <f t="shared" si="19"/>
        <v/>
      </c>
      <c r="BQ47" s="137" t="str">
        <f t="shared" si="20"/>
        <v/>
      </c>
      <c r="BR47" s="20" t="str">
        <f t="shared" si="21"/>
        <v/>
      </c>
      <c r="BS47" s="19" t="str">
        <f t="shared" si="22"/>
        <v/>
      </c>
      <c r="BT47" s="105" t="str">
        <f t="shared" si="23"/>
        <v/>
      </c>
      <c r="BU47" s="47" t="str">
        <f t="shared" si="24"/>
        <v/>
      </c>
      <c r="BV47" s="127"/>
      <c r="BW47" s="106"/>
      <c r="CB47" s="90"/>
      <c r="CD47" s="113"/>
      <c r="CF47" s="87"/>
      <c r="CI47" s="87"/>
    </row>
    <row r="48" spans="13:87">
      <c r="M48" s="67"/>
      <c r="N48" s="12"/>
      <c r="O48" s="128"/>
      <c r="P48" s="135"/>
      <c r="Q48" s="12"/>
      <c r="R48" s="13"/>
      <c r="S48" s="12"/>
      <c r="T48" s="14"/>
      <c r="U48" s="14"/>
      <c r="V48" s="14"/>
      <c r="W48" s="128"/>
      <c r="X48" s="135"/>
      <c r="Y48" s="14"/>
      <c r="Z48" s="12"/>
      <c r="AA48" s="99"/>
      <c r="AB48" s="13"/>
      <c r="AC48" s="99"/>
      <c r="AD48" s="24" t="str">
        <f t="shared" si="0"/>
        <v/>
      </c>
      <c r="AE48" s="22" t="str">
        <f t="shared" si="1"/>
        <v/>
      </c>
      <c r="AF48" s="6" t="str">
        <f t="shared" si="2"/>
        <v/>
      </c>
      <c r="AG48" s="105" t="str">
        <f t="shared" si="3"/>
        <v/>
      </c>
      <c r="AH48" s="23" t="str">
        <f t="shared" si="4"/>
        <v/>
      </c>
      <c r="AI48" s="6" t="str">
        <f t="shared" si="5"/>
        <v/>
      </c>
      <c r="AJ48" s="105" t="str">
        <f t="shared" si="25"/>
        <v/>
      </c>
      <c r="AK48" s="122" t="str">
        <f>IF(AB48="","",MAX($AH$3:AH48)-AH48)</f>
        <v/>
      </c>
      <c r="AL48" s="33" t="str">
        <f ca="1">IF(AB48="","",IF(COUNT($AB$3:AB48)&lt;$BY$2,"",(COUNTIF(OFFSET(AD48,0,0,$BY$2*-1,1),"&gt;0")/$BY$2)))</f>
        <v/>
      </c>
      <c r="AM48" s="19" t="str">
        <f>IF(AB48="","",IF(COUNT($AB$3:AB48)&lt;$BY$2,"",((AX48/(1+AX48))*AN48)-((1-(AX48/(1+AX48)))*AN48)))</f>
        <v/>
      </c>
      <c r="AN48" s="6" t="str">
        <f ca="1">IF(AB48="","",IF(COUNT($AB$3:AB48)&lt;$BY$2,"",(ABS(SUMIF(OFFSET(AF48,0,0,$BY$2*-1,1),"&lt;0"))+SUMIF(OFFSET(AF48,0,0,$BY$2*-1,1),"&gt;0"))/$BY$2))</f>
        <v/>
      </c>
      <c r="AO48" s="6" t="str">
        <f ca="1">IF(AB48="","",IF(COUNT($AB$3:AB48)&lt;$BY$2,"",(AVERAGEIF(OFFSET(AF48,0,0,$BY$2*-1,1),"&gt;0"))))</f>
        <v/>
      </c>
      <c r="AP48" s="6" t="str">
        <f ca="1">IF(AB48="","",IF(COUNT($AB$3:AB48)&lt;$BY$2,"",(ABS(AVERAGEIF(OFFSET(AF48,0,0,$BY$2*-1,1),"&lt;0")))))</f>
        <v/>
      </c>
      <c r="AQ48" s="6" t="str">
        <f ca="1">IF(AB48="","",IF(COUNT($AB$3:AB48)&lt;$BY$2,"",MAX(OFFSET(AF48,0,0,$BY$2*-1,1))))</f>
        <v/>
      </c>
      <c r="AR48" s="6" t="str">
        <f ca="1">IF(AB48="","",IF(COUNT($AB$3:AB48)&lt;$BY$2,"",MIN(OFFSET(AF48,0,0,$BY$2*-1,1))))</f>
        <v/>
      </c>
      <c r="AS48" s="22" t="str">
        <f ca="1">IF(AB48="","",IF(COUNT($AB$3:AB48)&lt;$BY$2,"",(AVERAGEIF(OFFSET(AD48,0,0,$BY$2*-1,1),"&gt;0",OFFSET(AE48,0,0,$BY$2*-1,1)))))</f>
        <v/>
      </c>
      <c r="AT48" s="22" t="str">
        <f ca="1">IF(AB48="","",IF(COUNT($AB$3:AB48)&lt;$BY$2,"",(AVERAGEIF(OFFSET(AD48,0,0,$BY$2*-1,1),"&lt;0",OFFSET(AE48,0,0,$BY$2*-1,1)))))</f>
        <v/>
      </c>
      <c r="AU48" s="22" t="str">
        <f ca="1">IF(AB48="","",IF(COUNT($AB$3:AB48)&lt;$BY$2,"",MAX(OFFSET(AE48,0,0,$BY$2*-1,1))))</f>
        <v/>
      </c>
      <c r="AV48" s="22" t="str">
        <f ca="1">IF(AB48="","",IF(COUNT($AB$3:AB48)&lt;$BY$2,"",MIN(OFFSET(AE48,0,0,$BY$2*-1,1))))</f>
        <v/>
      </c>
      <c r="AW48" s="26" t="str">
        <f ca="1">IF(AB48="","",IF(COUNT($AB$3:AB48)&lt;$BY$2,"",(AVERAGE(OFFSET(AE48,0,0,$BY$2*-1,1)))))</f>
        <v/>
      </c>
      <c r="AX48" s="19" t="str">
        <f ca="1">IF(AB48="","",IF(COUNT($AB$3:AB48)&lt;$BY$2,"",(SUMIF(OFFSET(AD48,0,0,$BY$2*-1,1),"&gt;0")/ABS(SUMIF(OFFSET(AD48,0,0,$BY$2*-1,1),"&lt;0")))))</f>
        <v/>
      </c>
      <c r="AY48" s="6" t="str">
        <f ca="1">IF(AB48="","",IF(COUNT($AB$3:AB48)&lt;$BY$2,"",(AVERAGEIF(OFFSET(AD48,0,0,$BY$2*-1,1),"&gt;0",OFFSET(BC48,0,0,$BY$2*-1,1)) /60)))</f>
        <v/>
      </c>
      <c r="AZ48" s="7" t="str">
        <f ca="1">IF(AB48="","",IF(COUNT($AB$3:AB48)&lt;$BY$2,"",(AVERAGEIF(OFFSET(AD48,0,0,$BY$2*-1,1),"&lt;0",OFFSET(BC48,0,0,$BY$2*-1,1)) /60)))</f>
        <v/>
      </c>
      <c r="BA48" s="6" t="str">
        <f ca="1">IF(AB48="","",IF(COUNT($AB$3:AB48)&lt;$BY$2,"",(AVERAGE(OFFSET(BC48,0,0,$BY$2*-1,1))/60)))</f>
        <v/>
      </c>
      <c r="BB48" s="45" t="str">
        <f ca="1">IF(AB48="","",IF(COUNT($AB$3:AB48)&lt;$BY$2,"",(MEDIAN(OFFSET(BC48,0,0,$BY$2*-1,1))/60)))</f>
        <v/>
      </c>
      <c r="BC48" s="20" t="str">
        <f t="shared" si="6"/>
        <v/>
      </c>
      <c r="BD48" s="20" t="str">
        <f t="shared" si="7"/>
        <v/>
      </c>
      <c r="BE48" s="45" t="str">
        <f t="shared" si="8"/>
        <v/>
      </c>
      <c r="BF48" s="20" t="str">
        <f t="shared" si="9"/>
        <v/>
      </c>
      <c r="BG48" s="20" t="str">
        <f t="shared" si="10"/>
        <v/>
      </c>
      <c r="BH48" s="19" t="str">
        <f t="shared" si="11"/>
        <v/>
      </c>
      <c r="BI48" s="105" t="str">
        <f t="shared" si="12"/>
        <v/>
      </c>
      <c r="BJ48" s="22" t="str">
        <f t="shared" si="13"/>
        <v/>
      </c>
      <c r="BK48" s="20" t="str">
        <f t="shared" si="14"/>
        <v/>
      </c>
      <c r="BL48" s="20" t="str">
        <f t="shared" si="15"/>
        <v/>
      </c>
      <c r="BM48" s="19" t="str">
        <f t="shared" si="16"/>
        <v/>
      </c>
      <c r="BN48" s="105" t="str">
        <f t="shared" si="17"/>
        <v/>
      </c>
      <c r="BO48" s="22" t="str">
        <f t="shared" si="18"/>
        <v/>
      </c>
      <c r="BP48" s="140" t="str">
        <f t="shared" si="19"/>
        <v/>
      </c>
      <c r="BQ48" s="137" t="str">
        <f t="shared" si="20"/>
        <v/>
      </c>
      <c r="BR48" s="20" t="str">
        <f t="shared" si="21"/>
        <v/>
      </c>
      <c r="BS48" s="19" t="str">
        <f t="shared" si="22"/>
        <v/>
      </c>
      <c r="BT48" s="105" t="str">
        <f t="shared" si="23"/>
        <v/>
      </c>
      <c r="BU48" s="47" t="str">
        <f t="shared" si="24"/>
        <v/>
      </c>
      <c r="BV48" s="127"/>
      <c r="BW48" s="106"/>
      <c r="CB48" s="90"/>
      <c r="CD48" s="113"/>
      <c r="CF48" s="87"/>
      <c r="CI48" s="87"/>
    </row>
    <row r="49" spans="13:87">
      <c r="M49" s="67"/>
      <c r="N49" s="12"/>
      <c r="O49" s="128"/>
      <c r="P49" s="135"/>
      <c r="Q49" s="12"/>
      <c r="R49" s="13"/>
      <c r="S49" s="12"/>
      <c r="T49" s="14"/>
      <c r="U49" s="14"/>
      <c r="V49" s="14"/>
      <c r="W49" s="128"/>
      <c r="X49" s="135"/>
      <c r="Y49" s="14"/>
      <c r="Z49" s="12"/>
      <c r="AA49" s="99"/>
      <c r="AB49" s="13"/>
      <c r="AC49" s="99"/>
      <c r="AD49" s="24" t="str">
        <f t="shared" si="0"/>
        <v/>
      </c>
      <c r="AE49" s="22" t="str">
        <f t="shared" si="1"/>
        <v/>
      </c>
      <c r="AF49" s="6" t="str">
        <f t="shared" si="2"/>
        <v/>
      </c>
      <c r="AG49" s="105" t="str">
        <f t="shared" si="3"/>
        <v/>
      </c>
      <c r="AH49" s="23" t="str">
        <f t="shared" si="4"/>
        <v/>
      </c>
      <c r="AI49" s="6" t="str">
        <f t="shared" si="5"/>
        <v/>
      </c>
      <c r="AJ49" s="105" t="str">
        <f t="shared" si="25"/>
        <v/>
      </c>
      <c r="AK49" s="122" t="str">
        <f>IF(AB49="","",MAX($AH$3:AH49)-AH49)</f>
        <v/>
      </c>
      <c r="AL49" s="33" t="str">
        <f ca="1">IF(AB49="","",IF(COUNT($AB$3:AB49)&lt;$BY$2,"",(COUNTIF(OFFSET(AD49,0,0,$BY$2*-1,1),"&gt;0")/$BY$2)))</f>
        <v/>
      </c>
      <c r="AM49" s="19" t="str">
        <f>IF(AB49="","",IF(COUNT($AB$3:AB49)&lt;$BY$2,"",((AX49/(1+AX49))*AN49)-((1-(AX49/(1+AX49)))*AN49)))</f>
        <v/>
      </c>
      <c r="AN49" s="6" t="str">
        <f ca="1">IF(AB49="","",IF(COUNT($AB$3:AB49)&lt;$BY$2,"",(ABS(SUMIF(OFFSET(AF49,0,0,$BY$2*-1,1),"&lt;0"))+SUMIF(OFFSET(AF49,0,0,$BY$2*-1,1),"&gt;0"))/$BY$2))</f>
        <v/>
      </c>
      <c r="AO49" s="6" t="str">
        <f ca="1">IF(AB49="","",IF(COUNT($AB$3:AB49)&lt;$BY$2,"",(AVERAGEIF(OFFSET(AF49,0,0,$BY$2*-1,1),"&gt;0"))))</f>
        <v/>
      </c>
      <c r="AP49" s="6" t="str">
        <f ca="1">IF(AB49="","",IF(COUNT($AB$3:AB49)&lt;$BY$2,"",(ABS(AVERAGEIF(OFFSET(AF49,0,0,$BY$2*-1,1),"&lt;0")))))</f>
        <v/>
      </c>
      <c r="AQ49" s="6" t="str">
        <f ca="1">IF(AB49="","",IF(COUNT($AB$3:AB49)&lt;$BY$2,"",MAX(OFFSET(AF49,0,0,$BY$2*-1,1))))</f>
        <v/>
      </c>
      <c r="AR49" s="6" t="str">
        <f ca="1">IF(AB49="","",IF(COUNT($AB$3:AB49)&lt;$BY$2,"",MIN(OFFSET(AF49,0,0,$BY$2*-1,1))))</f>
        <v/>
      </c>
      <c r="AS49" s="22" t="str">
        <f ca="1">IF(AB49="","",IF(COUNT($AB$3:AB49)&lt;$BY$2,"",(AVERAGEIF(OFFSET(AD49,0,0,$BY$2*-1,1),"&gt;0",OFFSET(AE49,0,0,$BY$2*-1,1)))))</f>
        <v/>
      </c>
      <c r="AT49" s="22" t="str">
        <f ca="1">IF(AB49="","",IF(COUNT($AB$3:AB49)&lt;$BY$2,"",(AVERAGEIF(OFFSET(AD49,0,0,$BY$2*-1,1),"&lt;0",OFFSET(AE49,0,0,$BY$2*-1,1)))))</f>
        <v/>
      </c>
      <c r="AU49" s="22" t="str">
        <f ca="1">IF(AB49="","",IF(COUNT($AB$3:AB49)&lt;$BY$2,"",MAX(OFFSET(AE49,0,0,$BY$2*-1,1))))</f>
        <v/>
      </c>
      <c r="AV49" s="22" t="str">
        <f ca="1">IF(AB49="","",IF(COUNT($AB$3:AB49)&lt;$BY$2,"",MIN(OFFSET(AE49,0,0,$BY$2*-1,1))))</f>
        <v/>
      </c>
      <c r="AW49" s="26" t="str">
        <f ca="1">IF(AB49="","",IF(COUNT($AB$3:AB49)&lt;$BY$2,"",(AVERAGE(OFFSET(AE49,0,0,$BY$2*-1,1)))))</f>
        <v/>
      </c>
      <c r="AX49" s="19" t="str">
        <f ca="1">IF(AB49="","",IF(COUNT($AB$3:AB49)&lt;$BY$2,"",(SUMIF(OFFSET(AD49,0,0,$BY$2*-1,1),"&gt;0")/ABS(SUMIF(OFFSET(AD49,0,0,$BY$2*-1,1),"&lt;0")))))</f>
        <v/>
      </c>
      <c r="AY49" s="6" t="str">
        <f ca="1">IF(AB49="","",IF(COUNT($AB$3:AB49)&lt;$BY$2,"",(AVERAGEIF(OFFSET(AD49,0,0,$BY$2*-1,1),"&gt;0",OFFSET(BC49,0,0,$BY$2*-1,1)) /60)))</f>
        <v/>
      </c>
      <c r="AZ49" s="7" t="str">
        <f ca="1">IF(AB49="","",IF(COUNT($AB$3:AB49)&lt;$BY$2,"",(AVERAGEIF(OFFSET(AD49,0,0,$BY$2*-1,1),"&lt;0",OFFSET(BC49,0,0,$BY$2*-1,1)) /60)))</f>
        <v/>
      </c>
      <c r="BA49" s="6" t="str">
        <f ca="1">IF(AB49="","",IF(COUNT($AB$3:AB49)&lt;$BY$2,"",(AVERAGE(OFFSET(BC49,0,0,$BY$2*-1,1))/60)))</f>
        <v/>
      </c>
      <c r="BB49" s="45" t="str">
        <f ca="1">IF(AB49="","",IF(COUNT($AB$3:AB49)&lt;$BY$2,"",(MEDIAN(OFFSET(BC49,0,0,$BY$2*-1,1))/60)))</f>
        <v/>
      </c>
      <c r="BC49" s="20" t="str">
        <f t="shared" si="6"/>
        <v/>
      </c>
      <c r="BD49" s="20" t="str">
        <f t="shared" si="7"/>
        <v/>
      </c>
      <c r="BE49" s="45" t="str">
        <f t="shared" si="8"/>
        <v/>
      </c>
      <c r="BF49" s="20" t="str">
        <f t="shared" si="9"/>
        <v/>
      </c>
      <c r="BG49" s="20" t="str">
        <f t="shared" si="10"/>
        <v/>
      </c>
      <c r="BH49" s="19" t="str">
        <f t="shared" si="11"/>
        <v/>
      </c>
      <c r="BI49" s="105" t="str">
        <f t="shared" si="12"/>
        <v/>
      </c>
      <c r="BJ49" s="22" t="str">
        <f t="shared" si="13"/>
        <v/>
      </c>
      <c r="BK49" s="20" t="str">
        <f t="shared" si="14"/>
        <v/>
      </c>
      <c r="BL49" s="20" t="str">
        <f t="shared" si="15"/>
        <v/>
      </c>
      <c r="BM49" s="19" t="str">
        <f t="shared" si="16"/>
        <v/>
      </c>
      <c r="BN49" s="105" t="str">
        <f t="shared" si="17"/>
        <v/>
      </c>
      <c r="BO49" s="22" t="str">
        <f t="shared" si="18"/>
        <v/>
      </c>
      <c r="BP49" s="140" t="str">
        <f t="shared" si="19"/>
        <v/>
      </c>
      <c r="BQ49" s="137" t="str">
        <f t="shared" si="20"/>
        <v/>
      </c>
      <c r="BR49" s="20" t="str">
        <f t="shared" si="21"/>
        <v/>
      </c>
      <c r="BS49" s="19" t="str">
        <f t="shared" si="22"/>
        <v/>
      </c>
      <c r="BT49" s="105" t="str">
        <f t="shared" si="23"/>
        <v/>
      </c>
      <c r="BU49" s="47" t="str">
        <f t="shared" si="24"/>
        <v/>
      </c>
      <c r="BV49" s="157"/>
      <c r="BW49" s="106"/>
      <c r="CB49" s="90"/>
      <c r="CD49" s="113"/>
      <c r="CF49" s="87"/>
      <c r="CI49" s="87"/>
    </row>
    <row r="50" spans="13:87">
      <c r="M50" s="67"/>
      <c r="N50" s="12"/>
      <c r="O50" s="128"/>
      <c r="P50" s="135"/>
      <c r="Q50" s="12"/>
      <c r="R50" s="13"/>
      <c r="S50" s="12"/>
      <c r="T50" s="14"/>
      <c r="U50" s="14"/>
      <c r="V50" s="14"/>
      <c r="W50" s="128"/>
      <c r="X50" s="135"/>
      <c r="Y50" s="14"/>
      <c r="Z50" s="12"/>
      <c r="AA50" s="99"/>
      <c r="AB50" s="13"/>
      <c r="AC50" s="99"/>
      <c r="AD50" s="24" t="str">
        <f t="shared" si="0"/>
        <v/>
      </c>
      <c r="AE50" s="22" t="str">
        <f t="shared" si="1"/>
        <v/>
      </c>
      <c r="AF50" s="6" t="str">
        <f t="shared" si="2"/>
        <v/>
      </c>
      <c r="AG50" s="105" t="str">
        <f t="shared" si="3"/>
        <v/>
      </c>
      <c r="AH50" s="23" t="str">
        <f t="shared" si="4"/>
        <v/>
      </c>
      <c r="AI50" s="6" t="str">
        <f t="shared" si="5"/>
        <v/>
      </c>
      <c r="AJ50" s="105" t="str">
        <f t="shared" si="25"/>
        <v/>
      </c>
      <c r="AK50" s="122" t="str">
        <f>IF(AB50="","",MAX($AH$3:AH50)-AH50)</f>
        <v/>
      </c>
      <c r="AL50" s="33" t="str">
        <f ca="1">IF(AB50="","",IF(COUNT($AB$3:AB50)&lt;$BY$2,"",(COUNTIF(OFFSET(AD50,0,0,$BY$2*-1,1),"&gt;0")/$BY$2)))</f>
        <v/>
      </c>
      <c r="AM50" s="19" t="str">
        <f>IF(AB50="","",IF(COUNT($AB$3:AB50)&lt;$BY$2,"",((AX50/(1+AX50))*AN50)-((1-(AX50/(1+AX50)))*AN50)))</f>
        <v/>
      </c>
      <c r="AN50" s="6" t="str">
        <f ca="1">IF(AB50="","",IF(COUNT($AB$3:AB50)&lt;$BY$2,"",(ABS(SUMIF(OFFSET(AF50,0,0,$BY$2*-1,1),"&lt;0"))+SUMIF(OFFSET(AF50,0,0,$BY$2*-1,1),"&gt;0"))/$BY$2))</f>
        <v/>
      </c>
      <c r="AO50" s="6" t="str">
        <f ca="1">IF(AB50="","",IF(COUNT($AB$3:AB50)&lt;$BY$2,"",(AVERAGEIF(OFFSET(AF50,0,0,$BY$2*-1,1),"&gt;0"))))</f>
        <v/>
      </c>
      <c r="AP50" s="6" t="str">
        <f ca="1">IF(AB50="","",IF(COUNT($AB$3:AB50)&lt;$BY$2,"",(ABS(AVERAGEIF(OFFSET(AF50,0,0,$BY$2*-1,1),"&lt;0")))))</f>
        <v/>
      </c>
      <c r="AQ50" s="6" t="str">
        <f ca="1">IF(AB50="","",IF(COUNT($AB$3:AB50)&lt;$BY$2,"",MAX(OFFSET(AF50,0,0,$BY$2*-1,1))))</f>
        <v/>
      </c>
      <c r="AR50" s="6" t="str">
        <f ca="1">IF(AB50="","",IF(COUNT($AB$3:AB50)&lt;$BY$2,"",MIN(OFFSET(AF50,0,0,$BY$2*-1,1))))</f>
        <v/>
      </c>
      <c r="AS50" s="22" t="str">
        <f ca="1">IF(AB50="","",IF(COUNT($AB$3:AB50)&lt;$BY$2,"",(AVERAGEIF(OFFSET(AD50,0,0,$BY$2*-1,1),"&gt;0",OFFSET(AE50,0,0,$BY$2*-1,1)))))</f>
        <v/>
      </c>
      <c r="AT50" s="22" t="str">
        <f ca="1">IF(AB50="","",IF(COUNT($AB$3:AB50)&lt;$BY$2,"",(AVERAGEIF(OFFSET(AD50,0,0,$BY$2*-1,1),"&lt;0",OFFSET(AE50,0,0,$BY$2*-1,1)))))</f>
        <v/>
      </c>
      <c r="AU50" s="22" t="str">
        <f ca="1">IF(AB50="","",IF(COUNT($AB$3:AB50)&lt;$BY$2,"",MAX(OFFSET(AE50,0,0,$BY$2*-1,1))))</f>
        <v/>
      </c>
      <c r="AV50" s="22" t="str">
        <f ca="1">IF(AB50="","",IF(COUNT($AB$3:AB50)&lt;$BY$2,"",MIN(OFFSET(AE50,0,0,$BY$2*-1,1))))</f>
        <v/>
      </c>
      <c r="AW50" s="26" t="str">
        <f ca="1">IF(AB50="","",IF(COUNT($AB$3:AB50)&lt;$BY$2,"",(AVERAGE(OFFSET(AE50,0,0,$BY$2*-1,1)))))</f>
        <v/>
      </c>
      <c r="AX50" s="19" t="str">
        <f ca="1">IF(AB50="","",IF(COUNT($AB$3:AB50)&lt;$BY$2,"",(SUMIF(OFFSET(AD50,0,0,$BY$2*-1,1),"&gt;0")/ABS(SUMIF(OFFSET(AD50,0,0,$BY$2*-1,1),"&lt;0")))))</f>
        <v/>
      </c>
      <c r="AY50" s="6" t="str">
        <f ca="1">IF(AB50="","",IF(COUNT($AB$3:AB50)&lt;$BY$2,"",(AVERAGEIF(OFFSET(AD50,0,0,$BY$2*-1,1),"&gt;0",OFFSET(BC50,0,0,$BY$2*-1,1)) /60)))</f>
        <v/>
      </c>
      <c r="AZ50" s="7" t="str">
        <f ca="1">IF(AB50="","",IF(COUNT($AB$3:AB50)&lt;$BY$2,"",(AVERAGEIF(OFFSET(AD50,0,0,$BY$2*-1,1),"&lt;0",OFFSET(BC50,0,0,$BY$2*-1,1)) /60)))</f>
        <v/>
      </c>
      <c r="BA50" s="6" t="str">
        <f ca="1">IF(AB50="","",IF(COUNT($AB$3:AB50)&lt;$BY$2,"",(AVERAGE(OFFSET(BC50,0,0,$BY$2*-1,1))/60)))</f>
        <v/>
      </c>
      <c r="BB50" s="45" t="str">
        <f ca="1">IF(AB50="","",IF(COUNT($AB$3:AB50)&lt;$BY$2,"",(MEDIAN(OFFSET(BC50,0,0,$BY$2*-1,1))/60)))</f>
        <v/>
      </c>
      <c r="BC50" s="20" t="str">
        <f t="shared" si="6"/>
        <v/>
      </c>
      <c r="BD50" s="20" t="str">
        <f t="shared" si="7"/>
        <v/>
      </c>
      <c r="BE50" s="45" t="str">
        <f t="shared" si="8"/>
        <v/>
      </c>
      <c r="BF50" s="20" t="str">
        <f t="shared" si="9"/>
        <v/>
      </c>
      <c r="BG50" s="20" t="str">
        <f t="shared" si="10"/>
        <v/>
      </c>
      <c r="BH50" s="19" t="str">
        <f t="shared" si="11"/>
        <v/>
      </c>
      <c r="BI50" s="105" t="str">
        <f t="shared" si="12"/>
        <v/>
      </c>
      <c r="BJ50" s="22" t="str">
        <f t="shared" si="13"/>
        <v/>
      </c>
      <c r="BK50" s="20" t="str">
        <f t="shared" si="14"/>
        <v/>
      </c>
      <c r="BL50" s="20" t="str">
        <f t="shared" si="15"/>
        <v/>
      </c>
      <c r="BM50" s="19" t="str">
        <f t="shared" si="16"/>
        <v/>
      </c>
      <c r="BN50" s="105" t="str">
        <f t="shared" si="17"/>
        <v/>
      </c>
      <c r="BO50" s="22" t="str">
        <f t="shared" si="18"/>
        <v/>
      </c>
      <c r="BP50" s="140" t="str">
        <f t="shared" si="19"/>
        <v/>
      </c>
      <c r="BQ50" s="137" t="str">
        <f t="shared" si="20"/>
        <v/>
      </c>
      <c r="BR50" s="20" t="str">
        <f t="shared" si="21"/>
        <v/>
      </c>
      <c r="BS50" s="19" t="str">
        <f t="shared" si="22"/>
        <v/>
      </c>
      <c r="BT50" s="105" t="str">
        <f t="shared" si="23"/>
        <v/>
      </c>
      <c r="BU50" s="47" t="str">
        <f t="shared" si="24"/>
        <v/>
      </c>
      <c r="BV50" s="157"/>
      <c r="BW50" s="106"/>
      <c r="CB50" s="90"/>
      <c r="CD50" s="113"/>
      <c r="CF50" s="87"/>
      <c r="CI50" s="87"/>
    </row>
    <row r="51" spans="13:87">
      <c r="M51" s="67"/>
      <c r="N51" s="12"/>
      <c r="O51" s="128"/>
      <c r="P51" s="135"/>
      <c r="Q51" s="12"/>
      <c r="R51" s="13"/>
      <c r="S51" s="12"/>
      <c r="T51" s="14"/>
      <c r="U51" s="14"/>
      <c r="V51" s="14"/>
      <c r="W51" s="128"/>
      <c r="X51" s="135"/>
      <c r="Y51" s="14"/>
      <c r="Z51" s="12"/>
      <c r="AA51" s="99"/>
      <c r="AB51" s="13"/>
      <c r="AC51" s="99"/>
      <c r="AD51" s="24" t="str">
        <f t="shared" si="0"/>
        <v/>
      </c>
      <c r="AE51" s="22" t="str">
        <f t="shared" si="1"/>
        <v/>
      </c>
      <c r="AF51" s="6" t="str">
        <f t="shared" si="2"/>
        <v/>
      </c>
      <c r="AG51" s="105" t="str">
        <f t="shared" si="3"/>
        <v/>
      </c>
      <c r="AH51" s="23" t="str">
        <f t="shared" si="4"/>
        <v/>
      </c>
      <c r="AI51" s="6" t="str">
        <f t="shared" si="5"/>
        <v/>
      </c>
      <c r="AJ51" s="105" t="str">
        <f t="shared" si="25"/>
        <v/>
      </c>
      <c r="AK51" s="122" t="str">
        <f>IF(AB51="","",MAX($AH$3:AH51)-AH51)</f>
        <v/>
      </c>
      <c r="AL51" s="33" t="str">
        <f ca="1">IF(AB51="","",IF(COUNT($AB$3:AB51)&lt;$BY$2,"",(COUNTIF(OFFSET(AD51,0,0,$BY$2*-1,1),"&gt;0")/$BY$2)))</f>
        <v/>
      </c>
      <c r="AM51" s="19" t="str">
        <f>IF(AB51="","",IF(COUNT($AB$3:AB51)&lt;$BY$2,"",((AX51/(1+AX51))*AN51)-((1-(AX51/(1+AX51)))*AN51)))</f>
        <v/>
      </c>
      <c r="AN51" s="6" t="str">
        <f ca="1">IF(AB51="","",IF(COUNT($AB$3:AB51)&lt;$BY$2,"",(ABS(SUMIF(OFFSET(AF51,0,0,$BY$2*-1,1),"&lt;0"))+SUMIF(OFFSET(AF51,0,0,$BY$2*-1,1),"&gt;0"))/$BY$2))</f>
        <v/>
      </c>
      <c r="AO51" s="6" t="str">
        <f ca="1">IF(AB51="","",IF(COUNT($AB$3:AB51)&lt;$BY$2,"",(AVERAGEIF(OFFSET(AF51,0,0,$BY$2*-1,1),"&gt;0"))))</f>
        <v/>
      </c>
      <c r="AP51" s="6" t="str">
        <f ca="1">IF(AB51="","",IF(COUNT($AB$3:AB51)&lt;$BY$2,"",(ABS(AVERAGEIF(OFFSET(AF51,0,0,$BY$2*-1,1),"&lt;0")))))</f>
        <v/>
      </c>
      <c r="AQ51" s="6" t="str">
        <f ca="1">IF(AB51="","",IF(COUNT($AB$3:AB51)&lt;$BY$2,"",MAX(OFFSET(AF51,0,0,$BY$2*-1,1))))</f>
        <v/>
      </c>
      <c r="AR51" s="6" t="str">
        <f ca="1">IF(AB51="","",IF(COUNT($AB$3:AB51)&lt;$BY$2,"",MIN(OFFSET(AF51,0,0,$BY$2*-1,1))))</f>
        <v/>
      </c>
      <c r="AS51" s="22" t="str">
        <f ca="1">IF(AB51="","",IF(COUNT($AB$3:AB51)&lt;$BY$2,"",(AVERAGEIF(OFFSET(AD51,0,0,$BY$2*-1,1),"&gt;0",OFFSET(AE51,0,0,$BY$2*-1,1)))))</f>
        <v/>
      </c>
      <c r="AT51" s="22" t="str">
        <f ca="1">IF(AB51="","",IF(COUNT($AB$3:AB51)&lt;$BY$2,"",(AVERAGEIF(OFFSET(AD51,0,0,$BY$2*-1,1),"&lt;0",OFFSET(AE51,0,0,$BY$2*-1,1)))))</f>
        <v/>
      </c>
      <c r="AU51" s="22" t="str">
        <f ca="1">IF(AB51="","",IF(COUNT($AB$3:AB51)&lt;$BY$2,"",MAX(OFFSET(AE51,0,0,$BY$2*-1,1))))</f>
        <v/>
      </c>
      <c r="AV51" s="22" t="str">
        <f ca="1">IF(AB51="","",IF(COUNT($AB$3:AB51)&lt;$BY$2,"",MIN(OFFSET(AE51,0,0,$BY$2*-1,1))))</f>
        <v/>
      </c>
      <c r="AW51" s="26" t="str">
        <f ca="1">IF(AB51="","",IF(COUNT($AB$3:AB51)&lt;$BY$2,"",(AVERAGE(OFFSET(AE51,0,0,$BY$2*-1,1)))))</f>
        <v/>
      </c>
      <c r="AX51" s="19" t="str">
        <f ca="1">IF(AB51="","",IF(COUNT($AB$3:AB51)&lt;$BY$2,"",(SUMIF(OFFSET(AD51,0,0,$BY$2*-1,1),"&gt;0")/ABS(SUMIF(OFFSET(AD51,0,0,$BY$2*-1,1),"&lt;0")))))</f>
        <v/>
      </c>
      <c r="AY51" s="6" t="str">
        <f ca="1">IF(AB51="","",IF(COUNT($AB$3:AB51)&lt;$BY$2,"",(AVERAGEIF(OFFSET(AD51,0,0,$BY$2*-1,1),"&gt;0",OFFSET(BC51,0,0,$BY$2*-1,1)) /60)))</f>
        <v/>
      </c>
      <c r="AZ51" s="7" t="str">
        <f ca="1">IF(AB51="","",IF(COUNT($AB$3:AB51)&lt;$BY$2,"",(AVERAGEIF(OFFSET(AD51,0,0,$BY$2*-1,1),"&lt;0",OFFSET(BC51,0,0,$BY$2*-1,1)) /60)))</f>
        <v/>
      </c>
      <c r="BA51" s="6" t="str">
        <f ca="1">IF(AB51="","",IF(COUNT($AB$3:AB51)&lt;$BY$2,"",(AVERAGE(OFFSET(BC51,0,0,$BY$2*-1,1))/60)))</f>
        <v/>
      </c>
      <c r="BB51" s="45" t="str">
        <f ca="1">IF(AB51="","",IF(COUNT($AB$3:AB51)&lt;$BY$2,"",(MEDIAN(OFFSET(BC51,0,0,$BY$2*-1,1))/60)))</f>
        <v/>
      </c>
      <c r="BC51" s="20" t="str">
        <f t="shared" si="6"/>
        <v/>
      </c>
      <c r="BD51" s="20" t="str">
        <f t="shared" si="7"/>
        <v/>
      </c>
      <c r="BE51" s="45" t="str">
        <f t="shared" si="8"/>
        <v/>
      </c>
      <c r="BF51" s="20" t="str">
        <f t="shared" si="9"/>
        <v/>
      </c>
      <c r="BG51" s="20" t="str">
        <f t="shared" si="10"/>
        <v/>
      </c>
      <c r="BH51" s="19" t="str">
        <f t="shared" si="11"/>
        <v/>
      </c>
      <c r="BI51" s="105" t="str">
        <f t="shared" si="12"/>
        <v/>
      </c>
      <c r="BJ51" s="22" t="str">
        <f t="shared" si="13"/>
        <v/>
      </c>
      <c r="BK51" s="20" t="str">
        <f t="shared" si="14"/>
        <v/>
      </c>
      <c r="BL51" s="20" t="str">
        <f t="shared" si="15"/>
        <v/>
      </c>
      <c r="BM51" s="19" t="str">
        <f t="shared" si="16"/>
        <v/>
      </c>
      <c r="BN51" s="105" t="str">
        <f t="shared" si="17"/>
        <v/>
      </c>
      <c r="BO51" s="22" t="str">
        <f t="shared" si="18"/>
        <v/>
      </c>
      <c r="BP51" s="140" t="str">
        <f t="shared" si="19"/>
        <v/>
      </c>
      <c r="BQ51" s="137" t="str">
        <f t="shared" si="20"/>
        <v/>
      </c>
      <c r="BR51" s="20" t="str">
        <f t="shared" si="21"/>
        <v/>
      </c>
      <c r="BS51" s="19" t="str">
        <f t="shared" si="22"/>
        <v/>
      </c>
      <c r="BT51" s="105" t="str">
        <f t="shared" si="23"/>
        <v/>
      </c>
      <c r="BU51" s="47" t="str">
        <f t="shared" si="24"/>
        <v/>
      </c>
    </row>
    <row r="52" spans="13:87">
      <c r="M52" s="67"/>
      <c r="N52" s="12"/>
      <c r="O52" s="128"/>
      <c r="P52" s="135"/>
      <c r="Q52" s="12"/>
      <c r="R52" s="13"/>
      <c r="S52" s="12"/>
      <c r="T52" s="14"/>
      <c r="U52" s="14"/>
      <c r="V52" s="14"/>
      <c r="W52" s="128"/>
      <c r="X52" s="135"/>
      <c r="Y52" s="14"/>
      <c r="Z52" s="12"/>
      <c r="AA52" s="99"/>
      <c r="AB52" s="13"/>
      <c r="AC52" s="99"/>
      <c r="AD52" s="24" t="str">
        <f t="shared" si="0"/>
        <v/>
      </c>
      <c r="AE52" s="22" t="str">
        <f t="shared" si="1"/>
        <v/>
      </c>
      <c r="AF52" s="6" t="str">
        <f t="shared" si="2"/>
        <v/>
      </c>
      <c r="AG52" s="105" t="str">
        <f t="shared" si="3"/>
        <v/>
      </c>
      <c r="AH52" s="23" t="str">
        <f t="shared" si="4"/>
        <v/>
      </c>
      <c r="AI52" s="6" t="str">
        <f t="shared" si="5"/>
        <v/>
      </c>
      <c r="AJ52" s="105" t="str">
        <f t="shared" si="25"/>
        <v/>
      </c>
      <c r="AK52" s="122" t="str">
        <f>IF(AB52="","",MAX($AH$3:AH52)-AH52)</f>
        <v/>
      </c>
      <c r="AL52" s="33" t="str">
        <f ca="1">IF(AB52="","",IF(COUNT($AB$3:AB52)&lt;$BY$2,"",(COUNTIF(OFFSET(AD52,0,0,$BY$2*-1,1),"&gt;0")/$BY$2)))</f>
        <v/>
      </c>
      <c r="AM52" s="19" t="str">
        <f>IF(AB52="","",IF(COUNT($AB$3:AB52)&lt;$BY$2,"",((AX52/(1+AX52))*AN52)-((1-(AX52/(1+AX52)))*AN52)))</f>
        <v/>
      </c>
      <c r="AN52" s="6" t="str">
        <f ca="1">IF(AB52="","",IF(COUNT($AB$3:AB52)&lt;$BY$2,"",(ABS(SUMIF(OFFSET(AF52,0,0,$BY$2*-1,1),"&lt;0"))+SUMIF(OFFSET(AF52,0,0,$BY$2*-1,1),"&gt;0"))/$BY$2))</f>
        <v/>
      </c>
      <c r="AO52" s="6" t="str">
        <f ca="1">IF(AB52="","",IF(COUNT($AB$3:AB52)&lt;$BY$2,"",(AVERAGEIF(OFFSET(AF52,0,0,$BY$2*-1,1),"&gt;0"))))</f>
        <v/>
      </c>
      <c r="AP52" s="6" t="str">
        <f ca="1">IF(AB52="","",IF(COUNT($AB$3:AB52)&lt;$BY$2,"",(ABS(AVERAGEIF(OFFSET(AF52,0,0,$BY$2*-1,1),"&lt;0")))))</f>
        <v/>
      </c>
      <c r="AQ52" s="6" t="str">
        <f ca="1">IF(AB52="","",IF(COUNT($AB$3:AB52)&lt;$BY$2,"",MAX(OFFSET(AF52,0,0,$BY$2*-1,1))))</f>
        <v/>
      </c>
      <c r="AR52" s="6" t="str">
        <f ca="1">IF(AB52="","",IF(COUNT($AB$3:AB52)&lt;$BY$2,"",MIN(OFFSET(AF52,0,0,$BY$2*-1,1))))</f>
        <v/>
      </c>
      <c r="AS52" s="22" t="str">
        <f ca="1">IF(AB52="","",IF(COUNT($AB$3:AB52)&lt;$BY$2,"",(AVERAGEIF(OFFSET(AD52,0,0,$BY$2*-1,1),"&gt;0",OFFSET(AE52,0,0,$BY$2*-1,1)))))</f>
        <v/>
      </c>
      <c r="AT52" s="22" t="str">
        <f ca="1">IF(AB52="","",IF(COUNT($AB$3:AB52)&lt;$BY$2,"",(AVERAGEIF(OFFSET(AD52,0,0,$BY$2*-1,1),"&lt;0",OFFSET(AE52,0,0,$BY$2*-1,1)))))</f>
        <v/>
      </c>
      <c r="AU52" s="22" t="str">
        <f ca="1">IF(AB52="","",IF(COUNT($AB$3:AB52)&lt;$BY$2,"",MAX(OFFSET(AE52,0,0,$BY$2*-1,1))))</f>
        <v/>
      </c>
      <c r="AV52" s="22" t="str">
        <f ca="1">IF(AB52="","",IF(COUNT($AB$3:AB52)&lt;$BY$2,"",MIN(OFFSET(AE52,0,0,$BY$2*-1,1))))</f>
        <v/>
      </c>
      <c r="AW52" s="26" t="str">
        <f ca="1">IF(AB52="","",IF(COUNT($AB$3:AB52)&lt;$BY$2,"",(AVERAGE(OFFSET(AE52,0,0,$BY$2*-1,1)))))</f>
        <v/>
      </c>
      <c r="AX52" s="19" t="str">
        <f ca="1">IF(AB52="","",IF(COUNT($AB$3:AB52)&lt;$BY$2,"",(SUMIF(OFFSET(AD52,0,0,$BY$2*-1,1),"&gt;0")/ABS(SUMIF(OFFSET(AD52,0,0,$BY$2*-1,1),"&lt;0")))))</f>
        <v/>
      </c>
      <c r="AY52" s="6" t="str">
        <f ca="1">IF(AB52="","",IF(COUNT($AB$3:AB52)&lt;$BY$2,"",(AVERAGEIF(OFFSET(AD52,0,0,$BY$2*-1,1),"&gt;0",OFFSET(BC52,0,0,$BY$2*-1,1)) /60)))</f>
        <v/>
      </c>
      <c r="AZ52" s="7" t="str">
        <f ca="1">IF(AB52="","",IF(COUNT($AB$3:AB52)&lt;$BY$2,"",(AVERAGEIF(OFFSET(AD52,0,0,$BY$2*-1,1),"&lt;0",OFFSET(BC52,0,0,$BY$2*-1,1)) /60)))</f>
        <v/>
      </c>
      <c r="BA52" s="6" t="str">
        <f ca="1">IF(AB52="","",IF(COUNT($AB$3:AB52)&lt;$BY$2,"",(AVERAGE(OFFSET(BC52,0,0,$BY$2*-1,1))/60)))</f>
        <v/>
      </c>
      <c r="BB52" s="45" t="str">
        <f ca="1">IF(AB52="","",IF(COUNT($AB$3:AB52)&lt;$BY$2,"",(MEDIAN(OFFSET(BC52,0,0,$BY$2*-1,1))/60)))</f>
        <v/>
      </c>
      <c r="BC52" s="20" t="str">
        <f t="shared" si="6"/>
        <v/>
      </c>
      <c r="BD52" s="20" t="str">
        <f t="shared" si="7"/>
        <v/>
      </c>
      <c r="BE52" s="45" t="str">
        <f t="shared" si="8"/>
        <v/>
      </c>
      <c r="BF52" s="20" t="str">
        <f t="shared" si="9"/>
        <v/>
      </c>
      <c r="BG52" s="20" t="str">
        <f t="shared" si="10"/>
        <v/>
      </c>
      <c r="BH52" s="19" t="str">
        <f t="shared" si="11"/>
        <v/>
      </c>
      <c r="BI52" s="105" t="str">
        <f t="shared" si="12"/>
        <v/>
      </c>
      <c r="BJ52" s="22" t="str">
        <f t="shared" si="13"/>
        <v/>
      </c>
      <c r="BK52" s="20" t="str">
        <f t="shared" si="14"/>
        <v/>
      </c>
      <c r="BL52" s="20" t="str">
        <f t="shared" si="15"/>
        <v/>
      </c>
      <c r="BM52" s="19" t="str">
        <f t="shared" si="16"/>
        <v/>
      </c>
      <c r="BN52" s="105" t="str">
        <f t="shared" si="17"/>
        <v/>
      </c>
      <c r="BO52" s="22" t="str">
        <f t="shared" si="18"/>
        <v/>
      </c>
      <c r="BP52" s="140" t="str">
        <f t="shared" si="19"/>
        <v/>
      </c>
      <c r="BQ52" s="137" t="str">
        <f t="shared" si="20"/>
        <v/>
      </c>
      <c r="BR52" s="20" t="str">
        <f t="shared" si="21"/>
        <v/>
      </c>
      <c r="BS52" s="19" t="str">
        <f t="shared" si="22"/>
        <v/>
      </c>
      <c r="BT52" s="105" t="str">
        <f t="shared" si="23"/>
        <v/>
      </c>
      <c r="BU52" s="47" t="str">
        <f t="shared" si="24"/>
        <v/>
      </c>
    </row>
    <row r="53" spans="13:87">
      <c r="M53" s="67"/>
      <c r="N53" s="12"/>
      <c r="O53" s="128"/>
      <c r="P53" s="135"/>
      <c r="Q53" s="12"/>
      <c r="R53" s="13"/>
      <c r="S53" s="12"/>
      <c r="T53" s="14"/>
      <c r="U53" s="14"/>
      <c r="V53" s="14"/>
      <c r="W53" s="128"/>
      <c r="X53" s="135"/>
      <c r="Y53" s="14"/>
      <c r="Z53" s="12"/>
      <c r="AA53" s="99"/>
      <c r="AB53" s="13"/>
      <c r="AC53" s="99"/>
      <c r="AD53" s="24" t="str">
        <f t="shared" si="0"/>
        <v/>
      </c>
      <c r="AE53" s="22" t="str">
        <f t="shared" si="1"/>
        <v/>
      </c>
      <c r="AF53" s="6" t="str">
        <f t="shared" si="2"/>
        <v/>
      </c>
      <c r="AG53" s="105" t="str">
        <f t="shared" si="3"/>
        <v/>
      </c>
      <c r="AH53" s="23" t="str">
        <f t="shared" si="4"/>
        <v/>
      </c>
      <c r="AI53" s="6" t="str">
        <f t="shared" si="5"/>
        <v/>
      </c>
      <c r="AJ53" s="105" t="str">
        <f t="shared" si="25"/>
        <v/>
      </c>
      <c r="AK53" s="122" t="str">
        <f>IF(AB53="","",MAX($AH$3:AH53)-AH53)</f>
        <v/>
      </c>
      <c r="AL53" s="33" t="str">
        <f ca="1">IF(AB53="","",IF(COUNT($AB$3:AB53)&lt;$BY$2,"",(COUNTIF(OFFSET(AD53,0,0,$BY$2*-1,1),"&gt;0")/$BY$2)))</f>
        <v/>
      </c>
      <c r="AM53" s="19" t="str">
        <f>IF(AB53="","",IF(COUNT($AB$3:AB53)&lt;$BY$2,"",((AX53/(1+AX53))*AN53)-((1-(AX53/(1+AX53)))*AN53)))</f>
        <v/>
      </c>
      <c r="AN53" s="6" t="str">
        <f ca="1">IF(AB53="","",IF(COUNT($AB$3:AB53)&lt;$BY$2,"",(ABS(SUMIF(OFFSET(AF53,0,0,$BY$2*-1,1),"&lt;0"))+SUMIF(OFFSET(AF53,0,0,$BY$2*-1,1),"&gt;0"))/$BY$2))</f>
        <v/>
      </c>
      <c r="AO53" s="6" t="str">
        <f ca="1">IF(AB53="","",IF(COUNT($AB$3:AB53)&lt;$BY$2,"",(AVERAGEIF(OFFSET(AF53,0,0,$BY$2*-1,1),"&gt;0"))))</f>
        <v/>
      </c>
      <c r="AP53" s="6" t="str">
        <f ca="1">IF(AB53="","",IF(COUNT($AB$3:AB53)&lt;$BY$2,"",(ABS(AVERAGEIF(OFFSET(AF53,0,0,$BY$2*-1,1),"&lt;0")))))</f>
        <v/>
      </c>
      <c r="AQ53" s="6" t="str">
        <f ca="1">IF(AB53="","",IF(COUNT($AB$3:AB53)&lt;$BY$2,"",MAX(OFFSET(AF53,0,0,$BY$2*-1,1))))</f>
        <v/>
      </c>
      <c r="AR53" s="6" t="str">
        <f ca="1">IF(AB53="","",IF(COUNT($AB$3:AB53)&lt;$BY$2,"",MIN(OFFSET(AF53,0,0,$BY$2*-1,1))))</f>
        <v/>
      </c>
      <c r="AS53" s="22" t="str">
        <f ca="1">IF(AB53="","",IF(COUNT($AB$3:AB53)&lt;$BY$2,"",(AVERAGEIF(OFFSET(AD53,0,0,$BY$2*-1,1),"&gt;0",OFFSET(AE53,0,0,$BY$2*-1,1)))))</f>
        <v/>
      </c>
      <c r="AT53" s="22" t="str">
        <f ca="1">IF(AB53="","",IF(COUNT($AB$3:AB53)&lt;$BY$2,"",(AVERAGEIF(OFFSET(AD53,0,0,$BY$2*-1,1),"&lt;0",OFFSET(AE53,0,0,$BY$2*-1,1)))))</f>
        <v/>
      </c>
      <c r="AU53" s="22" t="str">
        <f ca="1">IF(AB53="","",IF(COUNT($AB$3:AB53)&lt;$BY$2,"",MAX(OFFSET(AE53,0,0,$BY$2*-1,1))))</f>
        <v/>
      </c>
      <c r="AV53" s="22" t="str">
        <f ca="1">IF(AB53="","",IF(COUNT($AB$3:AB53)&lt;$BY$2,"",MIN(OFFSET(AE53,0,0,$BY$2*-1,1))))</f>
        <v/>
      </c>
      <c r="AW53" s="26" t="str">
        <f ca="1">IF(AB53="","",IF(COUNT($AB$3:AB53)&lt;$BY$2,"",(AVERAGE(OFFSET(AE53,0,0,$BY$2*-1,1)))))</f>
        <v/>
      </c>
      <c r="AX53" s="19" t="str">
        <f ca="1">IF(AB53="","",IF(COUNT($AB$3:AB53)&lt;$BY$2,"",(SUMIF(OFFSET(AD53,0,0,$BY$2*-1,1),"&gt;0")/ABS(SUMIF(OFFSET(AD53,0,0,$BY$2*-1,1),"&lt;0")))))</f>
        <v/>
      </c>
      <c r="AY53" s="6" t="str">
        <f ca="1">IF(AB53="","",IF(COUNT($AB$3:AB53)&lt;$BY$2,"",(AVERAGEIF(OFFSET(AD53,0,0,$BY$2*-1,1),"&gt;0",OFFSET(BC53,0,0,$BY$2*-1,1)) /60)))</f>
        <v/>
      </c>
      <c r="AZ53" s="7" t="str">
        <f ca="1">IF(AB53="","",IF(COUNT($AB$3:AB53)&lt;$BY$2,"",(AVERAGEIF(OFFSET(AD53,0,0,$BY$2*-1,1),"&lt;0",OFFSET(BC53,0,0,$BY$2*-1,1)) /60)))</f>
        <v/>
      </c>
      <c r="BA53" s="6" t="str">
        <f ca="1">IF(AB53="","",IF(COUNT($AB$3:AB53)&lt;$BY$2,"",(AVERAGE(OFFSET(BC53,0,0,$BY$2*-1,1))/60)))</f>
        <v/>
      </c>
      <c r="BB53" s="45" t="str">
        <f ca="1">IF(AB53="","",IF(COUNT($AB$3:AB53)&lt;$BY$2,"",(MEDIAN(OFFSET(BC53,0,0,$BY$2*-1,1))/60)))</f>
        <v/>
      </c>
      <c r="BC53" s="20" t="str">
        <f t="shared" si="6"/>
        <v/>
      </c>
      <c r="BD53" s="20" t="str">
        <f t="shared" si="7"/>
        <v/>
      </c>
      <c r="BE53" s="45" t="str">
        <f t="shared" si="8"/>
        <v/>
      </c>
      <c r="BF53" s="20" t="str">
        <f t="shared" si="9"/>
        <v/>
      </c>
      <c r="BG53" s="20" t="str">
        <f t="shared" si="10"/>
        <v/>
      </c>
      <c r="BH53" s="19" t="str">
        <f t="shared" si="11"/>
        <v/>
      </c>
      <c r="BI53" s="105" t="str">
        <f t="shared" si="12"/>
        <v/>
      </c>
      <c r="BJ53" s="22" t="str">
        <f t="shared" si="13"/>
        <v/>
      </c>
      <c r="BK53" s="20" t="str">
        <f t="shared" si="14"/>
        <v/>
      </c>
      <c r="BL53" s="20" t="str">
        <f t="shared" si="15"/>
        <v/>
      </c>
      <c r="BM53" s="19" t="str">
        <f t="shared" si="16"/>
        <v/>
      </c>
      <c r="BN53" s="105" t="str">
        <f t="shared" si="17"/>
        <v/>
      </c>
      <c r="BO53" s="22" t="str">
        <f t="shared" si="18"/>
        <v/>
      </c>
      <c r="BP53" s="140" t="str">
        <f t="shared" si="19"/>
        <v/>
      </c>
      <c r="BQ53" s="137" t="str">
        <f t="shared" si="20"/>
        <v/>
      </c>
      <c r="BR53" s="20" t="str">
        <f t="shared" si="21"/>
        <v/>
      </c>
      <c r="BS53" s="19" t="str">
        <f t="shared" si="22"/>
        <v/>
      </c>
      <c r="BT53" s="105" t="str">
        <f t="shared" si="23"/>
        <v/>
      </c>
      <c r="BU53" s="47" t="str">
        <f t="shared" si="24"/>
        <v/>
      </c>
    </row>
    <row r="54" spans="13:87">
      <c r="M54" s="67"/>
      <c r="N54" s="12"/>
      <c r="O54" s="128"/>
      <c r="P54" s="135"/>
      <c r="Q54" s="12"/>
      <c r="R54" s="13"/>
      <c r="S54" s="12"/>
      <c r="T54" s="14"/>
      <c r="U54" s="14"/>
      <c r="V54" s="14"/>
      <c r="W54" s="128"/>
      <c r="X54" s="135"/>
      <c r="Y54" s="14"/>
      <c r="Z54" s="12"/>
      <c r="AA54" s="99"/>
      <c r="AB54" s="13"/>
      <c r="AC54" s="99"/>
      <c r="AD54" s="24" t="str">
        <f t="shared" si="0"/>
        <v/>
      </c>
      <c r="AE54" s="22" t="str">
        <f t="shared" si="1"/>
        <v/>
      </c>
      <c r="AF54" s="6" t="str">
        <f t="shared" si="2"/>
        <v/>
      </c>
      <c r="AG54" s="105" t="str">
        <f t="shared" si="3"/>
        <v/>
      </c>
      <c r="AH54" s="23" t="str">
        <f t="shared" si="4"/>
        <v/>
      </c>
      <c r="AI54" s="6" t="str">
        <f t="shared" si="5"/>
        <v/>
      </c>
      <c r="AJ54" s="105" t="str">
        <f t="shared" si="25"/>
        <v/>
      </c>
      <c r="AK54" s="122" t="str">
        <f>IF(AB54="","",MAX($AH$3:AH54)-AH54)</f>
        <v/>
      </c>
      <c r="AL54" s="33" t="str">
        <f ca="1">IF(AB54="","",IF(COUNT($AB$3:AB54)&lt;$BY$2,"",(COUNTIF(OFFSET(AD54,0,0,$BY$2*-1,1),"&gt;0")/$BY$2)))</f>
        <v/>
      </c>
      <c r="AM54" s="19" t="str">
        <f>IF(AB54="","",IF(COUNT($AB$3:AB54)&lt;$BY$2,"",((AX54/(1+AX54))*AN54)-((1-(AX54/(1+AX54)))*AN54)))</f>
        <v/>
      </c>
      <c r="AN54" s="6" t="str">
        <f ca="1">IF(AB54="","",IF(COUNT($AB$3:AB54)&lt;$BY$2,"",(ABS(SUMIF(OFFSET(AF54,0,0,$BY$2*-1,1),"&lt;0"))+SUMIF(OFFSET(AF54,0,0,$BY$2*-1,1),"&gt;0"))/$BY$2))</f>
        <v/>
      </c>
      <c r="AO54" s="6" t="str">
        <f ca="1">IF(AB54="","",IF(COUNT($AB$3:AB54)&lt;$BY$2,"",(AVERAGEIF(OFFSET(AF54,0,0,$BY$2*-1,1),"&gt;0"))))</f>
        <v/>
      </c>
      <c r="AP54" s="6" t="str">
        <f ca="1">IF(AB54="","",IF(COUNT($AB$3:AB54)&lt;$BY$2,"",(ABS(AVERAGEIF(OFFSET(AF54,0,0,$BY$2*-1,1),"&lt;0")))))</f>
        <v/>
      </c>
      <c r="AQ54" s="6" t="str">
        <f ca="1">IF(AB54="","",IF(COUNT($AB$3:AB54)&lt;$BY$2,"",MAX(OFFSET(AF54,0,0,$BY$2*-1,1))))</f>
        <v/>
      </c>
      <c r="AR54" s="6" t="str">
        <f ca="1">IF(AB54="","",IF(COUNT($AB$3:AB54)&lt;$BY$2,"",MIN(OFFSET(AF54,0,0,$BY$2*-1,1))))</f>
        <v/>
      </c>
      <c r="AS54" s="22" t="str">
        <f ca="1">IF(AB54="","",IF(COUNT($AB$3:AB54)&lt;$BY$2,"",(AVERAGEIF(OFFSET(AD54,0,0,$BY$2*-1,1),"&gt;0",OFFSET(AE54,0,0,$BY$2*-1,1)))))</f>
        <v/>
      </c>
      <c r="AT54" s="22" t="str">
        <f ca="1">IF(AB54="","",IF(COUNT($AB$3:AB54)&lt;$BY$2,"",(AVERAGEIF(OFFSET(AD54,0,0,$BY$2*-1,1),"&lt;0",OFFSET(AE54,0,0,$BY$2*-1,1)))))</f>
        <v/>
      </c>
      <c r="AU54" s="22" t="str">
        <f ca="1">IF(AB54="","",IF(COUNT($AB$3:AB54)&lt;$BY$2,"",MAX(OFFSET(AE54,0,0,$BY$2*-1,1))))</f>
        <v/>
      </c>
      <c r="AV54" s="22" t="str">
        <f ca="1">IF(AB54="","",IF(COUNT($AB$3:AB54)&lt;$BY$2,"",MIN(OFFSET(AE54,0,0,$BY$2*-1,1))))</f>
        <v/>
      </c>
      <c r="AW54" s="26" t="str">
        <f ca="1">IF(AB54="","",IF(COUNT($AB$3:AB54)&lt;$BY$2,"",(AVERAGE(OFFSET(AE54,0,0,$BY$2*-1,1)))))</f>
        <v/>
      </c>
      <c r="AX54" s="19" t="str">
        <f ca="1">IF(AB54="","",IF(COUNT($AB$3:AB54)&lt;$BY$2,"",(SUMIF(OFFSET(AD54,0,0,$BY$2*-1,1),"&gt;0")/ABS(SUMIF(OFFSET(AD54,0,0,$BY$2*-1,1),"&lt;0")))))</f>
        <v/>
      </c>
      <c r="AY54" s="6" t="str">
        <f ca="1">IF(AB54="","",IF(COUNT($AB$3:AB54)&lt;$BY$2,"",(AVERAGEIF(OFFSET(AD54,0,0,$BY$2*-1,1),"&gt;0",OFFSET(BC54,0,0,$BY$2*-1,1)) /60)))</f>
        <v/>
      </c>
      <c r="AZ54" s="7" t="str">
        <f ca="1">IF(AB54="","",IF(COUNT($AB$3:AB54)&lt;$BY$2,"",(AVERAGEIF(OFFSET(AD54,0,0,$BY$2*-1,1),"&lt;0",OFFSET(BC54,0,0,$BY$2*-1,1)) /60)))</f>
        <v/>
      </c>
      <c r="BA54" s="6" t="str">
        <f ca="1">IF(AB54="","",IF(COUNT($AB$3:AB54)&lt;$BY$2,"",(AVERAGE(OFFSET(BC54,0,0,$BY$2*-1,1))/60)))</f>
        <v/>
      </c>
      <c r="BB54" s="45" t="str">
        <f ca="1">IF(AB54="","",IF(COUNT($AB$3:AB54)&lt;$BY$2,"",(MEDIAN(OFFSET(BC54,0,0,$BY$2*-1,1))/60)))</f>
        <v/>
      </c>
      <c r="BC54" s="20" t="str">
        <f t="shared" si="6"/>
        <v/>
      </c>
      <c r="BD54" s="20" t="str">
        <f t="shared" si="7"/>
        <v/>
      </c>
      <c r="BE54" s="45" t="str">
        <f t="shared" si="8"/>
        <v/>
      </c>
      <c r="BF54" s="20" t="str">
        <f t="shared" si="9"/>
        <v/>
      </c>
      <c r="BG54" s="20" t="str">
        <f t="shared" si="10"/>
        <v/>
      </c>
      <c r="BH54" s="19" t="str">
        <f t="shared" si="11"/>
        <v/>
      </c>
      <c r="BI54" s="105" t="str">
        <f t="shared" si="12"/>
        <v/>
      </c>
      <c r="BJ54" s="22" t="str">
        <f t="shared" si="13"/>
        <v/>
      </c>
      <c r="BK54" s="20" t="str">
        <f t="shared" si="14"/>
        <v/>
      </c>
      <c r="BL54" s="20" t="str">
        <f t="shared" si="15"/>
        <v/>
      </c>
      <c r="BM54" s="19" t="str">
        <f t="shared" si="16"/>
        <v/>
      </c>
      <c r="BN54" s="105" t="str">
        <f t="shared" si="17"/>
        <v/>
      </c>
      <c r="BO54" s="22" t="str">
        <f t="shared" si="18"/>
        <v/>
      </c>
      <c r="BP54" s="140" t="str">
        <f t="shared" si="19"/>
        <v/>
      </c>
      <c r="BQ54" s="137" t="str">
        <f t="shared" si="20"/>
        <v/>
      </c>
      <c r="BR54" s="20" t="str">
        <f t="shared" si="21"/>
        <v/>
      </c>
      <c r="BS54" s="19" t="str">
        <f t="shared" si="22"/>
        <v/>
      </c>
      <c r="BT54" s="105" t="str">
        <f t="shared" si="23"/>
        <v/>
      </c>
      <c r="BU54" s="47" t="str">
        <f t="shared" si="24"/>
        <v/>
      </c>
    </row>
    <row r="55" spans="13:87">
      <c r="M55" s="67"/>
      <c r="N55" s="12"/>
      <c r="O55" s="128"/>
      <c r="P55" s="135"/>
      <c r="Q55" s="12"/>
      <c r="R55" s="13"/>
      <c r="S55" s="12"/>
      <c r="T55" s="14"/>
      <c r="U55" s="14"/>
      <c r="V55" s="14"/>
      <c r="W55" s="128"/>
      <c r="X55" s="135"/>
      <c r="Y55" s="14"/>
      <c r="Z55" s="12"/>
      <c r="AA55" s="99"/>
      <c r="AB55" s="13"/>
      <c r="AC55" s="99"/>
      <c r="AD55" s="24" t="str">
        <f t="shared" si="0"/>
        <v/>
      </c>
      <c r="AE55" s="22" t="str">
        <f t="shared" si="1"/>
        <v/>
      </c>
      <c r="AF55" s="6" t="str">
        <f t="shared" si="2"/>
        <v/>
      </c>
      <c r="AG55" s="105" t="str">
        <f t="shared" si="3"/>
        <v/>
      </c>
      <c r="AH55" s="23" t="str">
        <f t="shared" si="4"/>
        <v/>
      </c>
      <c r="AI55" s="6" t="str">
        <f t="shared" si="5"/>
        <v/>
      </c>
      <c r="AJ55" s="105" t="str">
        <f t="shared" si="25"/>
        <v/>
      </c>
      <c r="AK55" s="122" t="str">
        <f>IF(AB55="","",MAX($AH$3:AH55)-AH55)</f>
        <v/>
      </c>
      <c r="AL55" s="33" t="str">
        <f ca="1">IF(AB55="","",IF(COUNT($AB$3:AB55)&lt;$BY$2,"",(COUNTIF(OFFSET(AD55,0,0,$BY$2*-1,1),"&gt;0")/$BY$2)))</f>
        <v/>
      </c>
      <c r="AM55" s="19" t="str">
        <f>IF(AB55="","",IF(COUNT($AB$3:AB55)&lt;$BY$2,"",((AX55/(1+AX55))*AN55)-((1-(AX55/(1+AX55)))*AN55)))</f>
        <v/>
      </c>
      <c r="AN55" s="6" t="str">
        <f ca="1">IF(AB55="","",IF(COUNT($AB$3:AB55)&lt;$BY$2,"",(ABS(SUMIF(OFFSET(AF55,0,0,$BY$2*-1,1),"&lt;0"))+SUMIF(OFFSET(AF55,0,0,$BY$2*-1,1),"&gt;0"))/$BY$2))</f>
        <v/>
      </c>
      <c r="AO55" s="6" t="str">
        <f ca="1">IF(AB55="","",IF(COUNT($AB$3:AB55)&lt;$BY$2,"",(AVERAGEIF(OFFSET(AF55,0,0,$BY$2*-1,1),"&gt;0"))))</f>
        <v/>
      </c>
      <c r="AP55" s="6" t="str">
        <f ca="1">IF(AB55="","",IF(COUNT($AB$3:AB55)&lt;$BY$2,"",(ABS(AVERAGEIF(OFFSET(AF55,0,0,$BY$2*-1,1),"&lt;0")))))</f>
        <v/>
      </c>
      <c r="AQ55" s="6" t="str">
        <f ca="1">IF(AB55="","",IF(COUNT($AB$3:AB55)&lt;$BY$2,"",MAX(OFFSET(AF55,0,0,$BY$2*-1,1))))</f>
        <v/>
      </c>
      <c r="AR55" s="6" t="str">
        <f ca="1">IF(AB55="","",IF(COUNT($AB$3:AB55)&lt;$BY$2,"",MIN(OFFSET(AF55,0,0,$BY$2*-1,1))))</f>
        <v/>
      </c>
      <c r="AS55" s="22" t="str">
        <f ca="1">IF(AB55="","",IF(COUNT($AB$3:AB55)&lt;$BY$2,"",(AVERAGEIF(OFFSET(AD55,0,0,$BY$2*-1,1),"&gt;0",OFFSET(AE55,0,0,$BY$2*-1,1)))))</f>
        <v/>
      </c>
      <c r="AT55" s="22" t="str">
        <f ca="1">IF(AB55="","",IF(COUNT($AB$3:AB55)&lt;$BY$2,"",(AVERAGEIF(OFFSET(AD55,0,0,$BY$2*-1,1),"&lt;0",OFFSET(AE55,0,0,$BY$2*-1,1)))))</f>
        <v/>
      </c>
      <c r="AU55" s="22" t="str">
        <f ca="1">IF(AB55="","",IF(COUNT($AB$3:AB55)&lt;$BY$2,"",MAX(OFFSET(AE55,0,0,$BY$2*-1,1))))</f>
        <v/>
      </c>
      <c r="AV55" s="22" t="str">
        <f ca="1">IF(AB55="","",IF(COUNT($AB$3:AB55)&lt;$BY$2,"",MIN(OFFSET(AE55,0,0,$BY$2*-1,1))))</f>
        <v/>
      </c>
      <c r="AW55" s="26" t="str">
        <f ca="1">IF(AB55="","",IF(COUNT($AB$3:AB55)&lt;$BY$2,"",(AVERAGE(OFFSET(AE55,0,0,$BY$2*-1,1)))))</f>
        <v/>
      </c>
      <c r="AX55" s="19" t="str">
        <f ca="1">IF(AB55="","",IF(COUNT($AB$3:AB55)&lt;$BY$2,"",(SUMIF(OFFSET(AD55,0,0,$BY$2*-1,1),"&gt;0")/ABS(SUMIF(OFFSET(AD55,0,0,$BY$2*-1,1),"&lt;0")))))</f>
        <v/>
      </c>
      <c r="AY55" s="6" t="str">
        <f ca="1">IF(AB55="","",IF(COUNT($AB$3:AB55)&lt;$BY$2,"",(AVERAGEIF(OFFSET(AD55,0,0,$BY$2*-1,1),"&gt;0",OFFSET(BC55,0,0,$BY$2*-1,1)) /60)))</f>
        <v/>
      </c>
      <c r="AZ55" s="7" t="str">
        <f ca="1">IF(AB55="","",IF(COUNT($AB$3:AB55)&lt;$BY$2,"",(AVERAGEIF(OFFSET(AD55,0,0,$BY$2*-1,1),"&lt;0",OFFSET(BC55,0,0,$BY$2*-1,1)) /60)))</f>
        <v/>
      </c>
      <c r="BA55" s="6" t="str">
        <f ca="1">IF(AB55="","",IF(COUNT($AB$3:AB55)&lt;$BY$2,"",(AVERAGE(OFFSET(BC55,0,0,$BY$2*-1,1))/60)))</f>
        <v/>
      </c>
      <c r="BB55" s="45" t="str">
        <f ca="1">IF(AB55="","",IF(COUNT($AB$3:AB55)&lt;$BY$2,"",(MEDIAN(OFFSET(BC55,0,0,$BY$2*-1,1))/60)))</f>
        <v/>
      </c>
      <c r="BC55" s="20" t="str">
        <f t="shared" si="6"/>
        <v/>
      </c>
      <c r="BD55" s="20" t="str">
        <f t="shared" si="7"/>
        <v/>
      </c>
      <c r="BE55" s="45" t="str">
        <f t="shared" si="8"/>
        <v/>
      </c>
      <c r="BF55" s="20" t="str">
        <f t="shared" si="9"/>
        <v/>
      </c>
      <c r="BG55" s="20" t="str">
        <f t="shared" si="10"/>
        <v/>
      </c>
      <c r="BH55" s="19" t="str">
        <f t="shared" si="11"/>
        <v/>
      </c>
      <c r="BI55" s="105" t="str">
        <f t="shared" si="12"/>
        <v/>
      </c>
      <c r="BJ55" s="22" t="str">
        <f t="shared" si="13"/>
        <v/>
      </c>
      <c r="BK55" s="20" t="str">
        <f t="shared" si="14"/>
        <v/>
      </c>
      <c r="BL55" s="20" t="str">
        <f t="shared" si="15"/>
        <v/>
      </c>
      <c r="BM55" s="19" t="str">
        <f t="shared" si="16"/>
        <v/>
      </c>
      <c r="BN55" s="105" t="str">
        <f t="shared" si="17"/>
        <v/>
      </c>
      <c r="BO55" s="22" t="str">
        <f t="shared" si="18"/>
        <v/>
      </c>
      <c r="BP55" s="140" t="str">
        <f t="shared" si="19"/>
        <v/>
      </c>
      <c r="BQ55" s="137" t="str">
        <f t="shared" si="20"/>
        <v/>
      </c>
      <c r="BR55" s="20" t="str">
        <f t="shared" si="21"/>
        <v/>
      </c>
      <c r="BS55" s="19" t="str">
        <f t="shared" si="22"/>
        <v/>
      </c>
      <c r="BT55" s="105" t="str">
        <f t="shared" si="23"/>
        <v/>
      </c>
      <c r="BU55" s="47" t="str">
        <f t="shared" si="24"/>
        <v/>
      </c>
    </row>
    <row r="56" spans="13:87">
      <c r="M56" s="67"/>
      <c r="N56" s="12"/>
      <c r="O56" s="128"/>
      <c r="P56" s="135"/>
      <c r="Q56" s="12"/>
      <c r="R56" s="13"/>
      <c r="S56" s="12"/>
      <c r="T56" s="14"/>
      <c r="U56" s="14"/>
      <c r="V56" s="14"/>
      <c r="W56" s="128"/>
      <c r="X56" s="135"/>
      <c r="Y56" s="14"/>
      <c r="Z56" s="12"/>
      <c r="AA56" s="99"/>
      <c r="AB56" s="13"/>
      <c r="AC56" s="99"/>
      <c r="AD56" s="24" t="str">
        <f t="shared" si="0"/>
        <v/>
      </c>
      <c r="AE56" s="22" t="str">
        <f t="shared" si="1"/>
        <v/>
      </c>
      <c r="AF56" s="6" t="str">
        <f t="shared" si="2"/>
        <v/>
      </c>
      <c r="AG56" s="105" t="str">
        <f t="shared" si="3"/>
        <v/>
      </c>
      <c r="AH56" s="23" t="str">
        <f t="shared" si="4"/>
        <v/>
      </c>
      <c r="AI56" s="6" t="str">
        <f t="shared" si="5"/>
        <v/>
      </c>
      <c r="AJ56" s="105" t="str">
        <f t="shared" si="25"/>
        <v/>
      </c>
      <c r="AK56" s="122" t="str">
        <f>IF(AB56="","",MAX($AH$3:AH56)-AH56)</f>
        <v/>
      </c>
      <c r="AL56" s="33" t="str">
        <f ca="1">IF(AB56="","",IF(COUNT($AB$3:AB56)&lt;$BY$2,"",(COUNTIF(OFFSET(AD56,0,0,$BY$2*-1,1),"&gt;0")/$BY$2)))</f>
        <v/>
      </c>
      <c r="AM56" s="19" t="str">
        <f>IF(AB56="","",IF(COUNT($AB$3:AB56)&lt;$BY$2,"",((AX56/(1+AX56))*AN56)-((1-(AX56/(1+AX56)))*AN56)))</f>
        <v/>
      </c>
      <c r="AN56" s="6" t="str">
        <f ca="1">IF(AB56="","",IF(COUNT($AB$3:AB56)&lt;$BY$2,"",(ABS(SUMIF(OFFSET(AF56,0,0,$BY$2*-1,1),"&lt;0"))+SUMIF(OFFSET(AF56,0,0,$BY$2*-1,1),"&gt;0"))/$BY$2))</f>
        <v/>
      </c>
      <c r="AO56" s="6" t="str">
        <f ca="1">IF(AB56="","",IF(COUNT($AB$3:AB56)&lt;$BY$2,"",(AVERAGEIF(OFFSET(AF56,0,0,$BY$2*-1,1),"&gt;0"))))</f>
        <v/>
      </c>
      <c r="AP56" s="6" t="str">
        <f ca="1">IF(AB56="","",IF(COUNT($AB$3:AB56)&lt;$BY$2,"",(ABS(AVERAGEIF(OFFSET(AF56,0,0,$BY$2*-1,1),"&lt;0")))))</f>
        <v/>
      </c>
      <c r="AQ56" s="6" t="str">
        <f ca="1">IF(AB56="","",IF(COUNT($AB$3:AB56)&lt;$BY$2,"",MAX(OFFSET(AF56,0,0,$BY$2*-1,1))))</f>
        <v/>
      </c>
      <c r="AR56" s="6" t="str">
        <f ca="1">IF(AB56="","",IF(COUNT($AB$3:AB56)&lt;$BY$2,"",MIN(OFFSET(AF56,0,0,$BY$2*-1,1))))</f>
        <v/>
      </c>
      <c r="AS56" s="22" t="str">
        <f ca="1">IF(AB56="","",IF(COUNT($AB$3:AB56)&lt;$BY$2,"",(AVERAGEIF(OFFSET(AD56,0,0,$BY$2*-1,1),"&gt;0",OFFSET(AE56,0,0,$BY$2*-1,1)))))</f>
        <v/>
      </c>
      <c r="AT56" s="22" t="str">
        <f ca="1">IF(AB56="","",IF(COUNT($AB$3:AB56)&lt;$BY$2,"",(AVERAGEIF(OFFSET(AD56,0,0,$BY$2*-1,1),"&lt;0",OFFSET(AE56,0,0,$BY$2*-1,1)))))</f>
        <v/>
      </c>
      <c r="AU56" s="22" t="str">
        <f ca="1">IF(AB56="","",IF(COUNT($AB$3:AB56)&lt;$BY$2,"",MAX(OFFSET(AE56,0,0,$BY$2*-1,1))))</f>
        <v/>
      </c>
      <c r="AV56" s="22" t="str">
        <f ca="1">IF(AB56="","",IF(COUNT($AB$3:AB56)&lt;$BY$2,"",MIN(OFFSET(AE56,0,0,$BY$2*-1,1))))</f>
        <v/>
      </c>
      <c r="AW56" s="26" t="str">
        <f ca="1">IF(AB56="","",IF(COUNT($AB$3:AB56)&lt;$BY$2,"",(AVERAGE(OFFSET(AE56,0,0,$BY$2*-1,1)))))</f>
        <v/>
      </c>
      <c r="AX56" s="19" t="str">
        <f ca="1">IF(AB56="","",IF(COUNT($AB$3:AB56)&lt;$BY$2,"",(SUMIF(OFFSET(AD56,0,0,$BY$2*-1,1),"&gt;0")/ABS(SUMIF(OFFSET(AD56,0,0,$BY$2*-1,1),"&lt;0")))))</f>
        <v/>
      </c>
      <c r="AY56" s="6" t="str">
        <f ca="1">IF(AB56="","",IF(COUNT($AB$3:AB56)&lt;$BY$2,"",(AVERAGEIF(OFFSET(AD56,0,0,$BY$2*-1,1),"&gt;0",OFFSET(BC56,0,0,$BY$2*-1,1)) /60)))</f>
        <v/>
      </c>
      <c r="AZ56" s="7" t="str">
        <f ca="1">IF(AB56="","",IF(COUNT($AB$3:AB56)&lt;$BY$2,"",(AVERAGEIF(OFFSET(AD56,0,0,$BY$2*-1,1),"&lt;0",OFFSET(BC56,0,0,$BY$2*-1,1)) /60)))</f>
        <v/>
      </c>
      <c r="BA56" s="6" t="str">
        <f ca="1">IF(AB56="","",IF(COUNT($AB$3:AB56)&lt;$BY$2,"",(AVERAGE(OFFSET(BC56,0,0,$BY$2*-1,1))/60)))</f>
        <v/>
      </c>
      <c r="BB56" s="45" t="str">
        <f ca="1">IF(AB56="","",IF(COUNT($AB$3:AB56)&lt;$BY$2,"",(MEDIAN(OFFSET(BC56,0,0,$BY$2*-1,1))/60)))</f>
        <v/>
      </c>
      <c r="BC56" s="20" t="str">
        <f t="shared" si="6"/>
        <v/>
      </c>
      <c r="BD56" s="20" t="str">
        <f t="shared" si="7"/>
        <v/>
      </c>
      <c r="BE56" s="45" t="str">
        <f t="shared" si="8"/>
        <v/>
      </c>
      <c r="BF56" s="20" t="str">
        <f t="shared" si="9"/>
        <v/>
      </c>
      <c r="BG56" s="20" t="str">
        <f t="shared" si="10"/>
        <v/>
      </c>
      <c r="BH56" s="19" t="str">
        <f t="shared" si="11"/>
        <v/>
      </c>
      <c r="BI56" s="105" t="str">
        <f t="shared" si="12"/>
        <v/>
      </c>
      <c r="BJ56" s="22" t="str">
        <f t="shared" si="13"/>
        <v/>
      </c>
      <c r="BK56" s="20" t="str">
        <f t="shared" si="14"/>
        <v/>
      </c>
      <c r="BL56" s="20" t="str">
        <f t="shared" si="15"/>
        <v/>
      </c>
      <c r="BM56" s="19" t="str">
        <f t="shared" si="16"/>
        <v/>
      </c>
      <c r="BN56" s="105" t="str">
        <f t="shared" si="17"/>
        <v/>
      </c>
      <c r="BO56" s="22" t="str">
        <f t="shared" si="18"/>
        <v/>
      </c>
      <c r="BP56" s="140" t="str">
        <f t="shared" si="19"/>
        <v/>
      </c>
      <c r="BQ56" s="137" t="str">
        <f t="shared" si="20"/>
        <v/>
      </c>
      <c r="BR56" s="20" t="str">
        <f t="shared" si="21"/>
        <v/>
      </c>
      <c r="BS56" s="19" t="str">
        <f t="shared" si="22"/>
        <v/>
      </c>
      <c r="BT56" s="105" t="str">
        <f t="shared" si="23"/>
        <v/>
      </c>
      <c r="BU56" s="47" t="str">
        <f t="shared" si="24"/>
        <v/>
      </c>
    </row>
    <row r="57" spans="13:87">
      <c r="M57" s="67"/>
      <c r="N57" s="12"/>
      <c r="O57" s="128"/>
      <c r="P57" s="135"/>
      <c r="Q57" s="12"/>
      <c r="R57" s="13"/>
      <c r="S57" s="12"/>
      <c r="T57" s="14"/>
      <c r="U57" s="14"/>
      <c r="V57" s="14"/>
      <c r="W57" s="128"/>
      <c r="X57" s="135"/>
      <c r="Y57" s="14"/>
      <c r="Z57" s="12"/>
      <c r="AA57" s="99"/>
      <c r="AB57" s="13"/>
      <c r="AC57" s="99"/>
      <c r="AD57" s="24" t="str">
        <f t="shared" si="0"/>
        <v/>
      </c>
      <c r="AE57" s="22" t="str">
        <f t="shared" si="1"/>
        <v/>
      </c>
      <c r="AF57" s="6" t="str">
        <f t="shared" si="2"/>
        <v/>
      </c>
      <c r="AG57" s="105" t="str">
        <f t="shared" si="3"/>
        <v/>
      </c>
      <c r="AH57" s="23" t="str">
        <f t="shared" si="4"/>
        <v/>
      </c>
      <c r="AI57" s="6" t="str">
        <f t="shared" si="5"/>
        <v/>
      </c>
      <c r="AJ57" s="105" t="str">
        <f t="shared" si="25"/>
        <v/>
      </c>
      <c r="AK57" s="122" t="str">
        <f>IF(AB57="","",MAX($AH$3:AH57)-AH57)</f>
        <v/>
      </c>
      <c r="AL57" s="33" t="str">
        <f ca="1">IF(AB57="","",IF(COUNT($AB$3:AB57)&lt;$BY$2,"",(COUNTIF(OFFSET(AD57,0,0,$BY$2*-1,1),"&gt;0")/$BY$2)))</f>
        <v/>
      </c>
      <c r="AM57" s="19" t="str">
        <f>IF(AB57="","",IF(COUNT($AB$3:AB57)&lt;$BY$2,"",((AX57/(1+AX57))*AN57)-((1-(AX57/(1+AX57)))*AN57)))</f>
        <v/>
      </c>
      <c r="AN57" s="6" t="str">
        <f ca="1">IF(AB57="","",IF(COUNT($AB$3:AB57)&lt;$BY$2,"",(ABS(SUMIF(OFFSET(AF57,0,0,$BY$2*-1,1),"&lt;0"))+SUMIF(OFFSET(AF57,0,0,$BY$2*-1,1),"&gt;0"))/$BY$2))</f>
        <v/>
      </c>
      <c r="AO57" s="6" t="str">
        <f ca="1">IF(AB57="","",IF(COUNT($AB$3:AB57)&lt;$BY$2,"",(AVERAGEIF(OFFSET(AF57,0,0,$BY$2*-1,1),"&gt;0"))))</f>
        <v/>
      </c>
      <c r="AP57" s="6" t="str">
        <f ca="1">IF(AB57="","",IF(COUNT($AB$3:AB57)&lt;$BY$2,"",(ABS(AVERAGEIF(OFFSET(AF57,0,0,$BY$2*-1,1),"&lt;0")))))</f>
        <v/>
      </c>
      <c r="AQ57" s="6" t="str">
        <f ca="1">IF(AB57="","",IF(COUNT($AB$3:AB57)&lt;$BY$2,"",MAX(OFFSET(AF57,0,0,$BY$2*-1,1))))</f>
        <v/>
      </c>
      <c r="AR57" s="6" t="str">
        <f ca="1">IF(AB57="","",IF(COUNT($AB$3:AB57)&lt;$BY$2,"",MIN(OFFSET(AF57,0,0,$BY$2*-1,1))))</f>
        <v/>
      </c>
      <c r="AS57" s="22" t="str">
        <f ca="1">IF(AB57="","",IF(COUNT($AB$3:AB57)&lt;$BY$2,"",(AVERAGEIF(OFFSET(AD57,0,0,$BY$2*-1,1),"&gt;0",OFFSET(AE57,0,0,$BY$2*-1,1)))))</f>
        <v/>
      </c>
      <c r="AT57" s="22" t="str">
        <f ca="1">IF(AB57="","",IF(COUNT($AB$3:AB57)&lt;$BY$2,"",(AVERAGEIF(OFFSET(AD57,0,0,$BY$2*-1,1),"&lt;0",OFFSET(AE57,0,0,$BY$2*-1,1)))))</f>
        <v/>
      </c>
      <c r="AU57" s="22" t="str">
        <f ca="1">IF(AB57="","",IF(COUNT($AB$3:AB57)&lt;$BY$2,"",MAX(OFFSET(AE57,0,0,$BY$2*-1,1))))</f>
        <v/>
      </c>
      <c r="AV57" s="22" t="str">
        <f ca="1">IF(AB57="","",IF(COUNT($AB$3:AB57)&lt;$BY$2,"",MIN(OFFSET(AE57,0,0,$BY$2*-1,1))))</f>
        <v/>
      </c>
      <c r="AW57" s="26" t="str">
        <f ca="1">IF(AB57="","",IF(COUNT($AB$3:AB57)&lt;$BY$2,"",(AVERAGE(OFFSET(AE57,0,0,$BY$2*-1,1)))))</f>
        <v/>
      </c>
      <c r="AX57" s="19" t="str">
        <f ca="1">IF(AB57="","",IF(COUNT($AB$3:AB57)&lt;$BY$2,"",(SUMIF(OFFSET(AD57,0,0,$BY$2*-1,1),"&gt;0")/ABS(SUMIF(OFFSET(AD57,0,0,$BY$2*-1,1),"&lt;0")))))</f>
        <v/>
      </c>
      <c r="AY57" s="6" t="str">
        <f ca="1">IF(AB57="","",IF(COUNT($AB$3:AB57)&lt;$BY$2,"",(AVERAGEIF(OFFSET(AD57,0,0,$BY$2*-1,1),"&gt;0",OFFSET(BC57,0,0,$BY$2*-1,1)) /60)))</f>
        <v/>
      </c>
      <c r="AZ57" s="7" t="str">
        <f ca="1">IF(AB57="","",IF(COUNT($AB$3:AB57)&lt;$BY$2,"",(AVERAGEIF(OFFSET(AD57,0,0,$BY$2*-1,1),"&lt;0",OFFSET(BC57,0,0,$BY$2*-1,1)) /60)))</f>
        <v/>
      </c>
      <c r="BA57" s="6" t="str">
        <f ca="1">IF(AB57="","",IF(COUNT($AB$3:AB57)&lt;$BY$2,"",(AVERAGE(OFFSET(BC57,0,0,$BY$2*-1,1))/60)))</f>
        <v/>
      </c>
      <c r="BB57" s="45" t="str">
        <f ca="1">IF(AB57="","",IF(COUNT($AB$3:AB57)&lt;$BY$2,"",(MEDIAN(OFFSET(BC57,0,0,$BY$2*-1,1))/60)))</f>
        <v/>
      </c>
      <c r="BC57" s="20" t="str">
        <f t="shared" si="6"/>
        <v/>
      </c>
      <c r="BD57" s="20" t="str">
        <f t="shared" si="7"/>
        <v/>
      </c>
      <c r="BE57" s="45" t="str">
        <f t="shared" si="8"/>
        <v/>
      </c>
      <c r="BF57" s="20" t="str">
        <f t="shared" si="9"/>
        <v/>
      </c>
      <c r="BG57" s="20" t="str">
        <f t="shared" si="10"/>
        <v/>
      </c>
      <c r="BH57" s="19" t="str">
        <f t="shared" si="11"/>
        <v/>
      </c>
      <c r="BI57" s="105" t="str">
        <f t="shared" si="12"/>
        <v/>
      </c>
      <c r="BJ57" s="22" t="str">
        <f t="shared" si="13"/>
        <v/>
      </c>
      <c r="BK57" s="20" t="str">
        <f t="shared" si="14"/>
        <v/>
      </c>
      <c r="BL57" s="20" t="str">
        <f t="shared" si="15"/>
        <v/>
      </c>
      <c r="BM57" s="19" t="str">
        <f t="shared" si="16"/>
        <v/>
      </c>
      <c r="BN57" s="105" t="str">
        <f t="shared" si="17"/>
        <v/>
      </c>
      <c r="BO57" s="22" t="str">
        <f t="shared" si="18"/>
        <v/>
      </c>
      <c r="BP57" s="140" t="str">
        <f t="shared" si="19"/>
        <v/>
      </c>
      <c r="BQ57" s="137" t="str">
        <f t="shared" si="20"/>
        <v/>
      </c>
      <c r="BR57" s="20" t="str">
        <f t="shared" si="21"/>
        <v/>
      </c>
      <c r="BS57" s="19" t="str">
        <f t="shared" si="22"/>
        <v/>
      </c>
      <c r="BT57" s="105" t="str">
        <f t="shared" si="23"/>
        <v/>
      </c>
      <c r="BU57" s="47" t="str">
        <f t="shared" si="24"/>
        <v/>
      </c>
    </row>
    <row r="58" spans="13:87">
      <c r="M58" s="67"/>
      <c r="N58" s="12"/>
      <c r="O58" s="128"/>
      <c r="P58" s="135"/>
      <c r="Q58" s="12"/>
      <c r="R58" s="13"/>
      <c r="S58" s="12"/>
      <c r="T58" s="14"/>
      <c r="U58" s="14"/>
      <c r="V58" s="14"/>
      <c r="W58" s="128"/>
      <c r="X58" s="135"/>
      <c r="Y58" s="14"/>
      <c r="Z58" s="12"/>
      <c r="AA58" s="99"/>
      <c r="AB58" s="13"/>
      <c r="AC58" s="99"/>
      <c r="AD58" s="24" t="str">
        <f t="shared" si="0"/>
        <v/>
      </c>
      <c r="AE58" s="22" t="str">
        <f t="shared" si="1"/>
        <v/>
      </c>
      <c r="AF58" s="6" t="str">
        <f t="shared" si="2"/>
        <v/>
      </c>
      <c r="AG58" s="105" t="str">
        <f t="shared" si="3"/>
        <v/>
      </c>
      <c r="AH58" s="23" t="str">
        <f t="shared" si="4"/>
        <v/>
      </c>
      <c r="AI58" s="6" t="str">
        <f t="shared" si="5"/>
        <v/>
      </c>
      <c r="AJ58" s="105" t="str">
        <f t="shared" si="25"/>
        <v/>
      </c>
      <c r="AK58" s="122" t="str">
        <f>IF(AB58="","",MAX($AH$3:AH58)-AH58)</f>
        <v/>
      </c>
      <c r="AL58" s="33" t="str">
        <f ca="1">IF(AB58="","",IF(COUNT($AB$3:AB58)&lt;$BY$2,"",(COUNTIF(OFFSET(AD58,0,0,$BY$2*-1,1),"&gt;0")/$BY$2)))</f>
        <v/>
      </c>
      <c r="AM58" s="19" t="str">
        <f>IF(AB58="","",IF(COUNT($AB$3:AB58)&lt;$BY$2,"",((AX58/(1+AX58))*AN58)-((1-(AX58/(1+AX58)))*AN58)))</f>
        <v/>
      </c>
      <c r="AN58" s="6" t="str">
        <f ca="1">IF(AB58="","",IF(COUNT($AB$3:AB58)&lt;$BY$2,"",(ABS(SUMIF(OFFSET(AF58,0,0,$BY$2*-1,1),"&lt;0"))+SUMIF(OFFSET(AF58,0,0,$BY$2*-1,1),"&gt;0"))/$BY$2))</f>
        <v/>
      </c>
      <c r="AO58" s="6" t="str">
        <f ca="1">IF(AB58="","",IF(COUNT($AB$3:AB58)&lt;$BY$2,"",(AVERAGEIF(OFFSET(AF58,0,0,$BY$2*-1,1),"&gt;0"))))</f>
        <v/>
      </c>
      <c r="AP58" s="6" t="str">
        <f ca="1">IF(AB58="","",IF(COUNT($AB$3:AB58)&lt;$BY$2,"",(ABS(AVERAGEIF(OFFSET(AF58,0,0,$BY$2*-1,1),"&lt;0")))))</f>
        <v/>
      </c>
      <c r="AQ58" s="6" t="str">
        <f ca="1">IF(AB58="","",IF(COUNT($AB$3:AB58)&lt;$BY$2,"",MAX(OFFSET(AF58,0,0,$BY$2*-1,1))))</f>
        <v/>
      </c>
      <c r="AR58" s="6" t="str">
        <f ca="1">IF(AB58="","",IF(COUNT($AB$3:AB58)&lt;$BY$2,"",MIN(OFFSET(AF58,0,0,$BY$2*-1,1))))</f>
        <v/>
      </c>
      <c r="AS58" s="22" t="str">
        <f ca="1">IF(AB58="","",IF(COUNT($AB$3:AB58)&lt;$BY$2,"",(AVERAGEIF(OFFSET(AD58,0,0,$BY$2*-1,1),"&gt;0",OFFSET(AE58,0,0,$BY$2*-1,1)))))</f>
        <v/>
      </c>
      <c r="AT58" s="22" t="str">
        <f ca="1">IF(AB58="","",IF(COUNT($AB$3:AB58)&lt;$BY$2,"",(AVERAGEIF(OFFSET(AD58,0,0,$BY$2*-1,1),"&lt;0",OFFSET(AE58,0,0,$BY$2*-1,1)))))</f>
        <v/>
      </c>
      <c r="AU58" s="22" t="str">
        <f ca="1">IF(AB58="","",IF(COUNT($AB$3:AB58)&lt;$BY$2,"",MAX(OFFSET(AE58,0,0,$BY$2*-1,1))))</f>
        <v/>
      </c>
      <c r="AV58" s="22" t="str">
        <f ca="1">IF(AB58="","",IF(COUNT($AB$3:AB58)&lt;$BY$2,"",MIN(OFFSET(AE58,0,0,$BY$2*-1,1))))</f>
        <v/>
      </c>
      <c r="AW58" s="26" t="str">
        <f ca="1">IF(AB58="","",IF(COUNT($AB$3:AB58)&lt;$BY$2,"",(AVERAGE(OFFSET(AE58,0,0,$BY$2*-1,1)))))</f>
        <v/>
      </c>
      <c r="AX58" s="19" t="str">
        <f ca="1">IF(AB58="","",IF(COUNT($AB$3:AB58)&lt;$BY$2,"",(SUMIF(OFFSET(AD58,0,0,$BY$2*-1,1),"&gt;0")/ABS(SUMIF(OFFSET(AD58,0,0,$BY$2*-1,1),"&lt;0")))))</f>
        <v/>
      </c>
      <c r="AY58" s="6" t="str">
        <f ca="1">IF(AB58="","",IF(COUNT($AB$3:AB58)&lt;$BY$2,"",(AVERAGEIF(OFFSET(AD58,0,0,$BY$2*-1,1),"&gt;0",OFFSET(BC58,0,0,$BY$2*-1,1)) /60)))</f>
        <v/>
      </c>
      <c r="AZ58" s="7" t="str">
        <f ca="1">IF(AB58="","",IF(COUNT($AB$3:AB58)&lt;$BY$2,"",(AVERAGEIF(OFFSET(AD58,0,0,$BY$2*-1,1),"&lt;0",OFFSET(BC58,0,0,$BY$2*-1,1)) /60)))</f>
        <v/>
      </c>
      <c r="BA58" s="6" t="str">
        <f ca="1">IF(AB58="","",IF(COUNT($AB$3:AB58)&lt;$BY$2,"",(AVERAGE(OFFSET(BC58,0,0,$BY$2*-1,1))/60)))</f>
        <v/>
      </c>
      <c r="BB58" s="45" t="str">
        <f ca="1">IF(AB58="","",IF(COUNT($AB$3:AB58)&lt;$BY$2,"",(MEDIAN(OFFSET(BC58,0,0,$BY$2*-1,1))/60)))</f>
        <v/>
      </c>
      <c r="BC58" s="20" t="str">
        <f t="shared" si="6"/>
        <v/>
      </c>
      <c r="BD58" s="20" t="str">
        <f t="shared" si="7"/>
        <v/>
      </c>
      <c r="BE58" s="45" t="str">
        <f t="shared" si="8"/>
        <v/>
      </c>
      <c r="BF58" s="20" t="str">
        <f t="shared" si="9"/>
        <v/>
      </c>
      <c r="BG58" s="20" t="str">
        <f t="shared" si="10"/>
        <v/>
      </c>
      <c r="BH58" s="19" t="str">
        <f t="shared" si="11"/>
        <v/>
      </c>
      <c r="BI58" s="105" t="str">
        <f t="shared" si="12"/>
        <v/>
      </c>
      <c r="BJ58" s="22" t="str">
        <f t="shared" si="13"/>
        <v/>
      </c>
      <c r="BK58" s="20" t="str">
        <f t="shared" si="14"/>
        <v/>
      </c>
      <c r="BL58" s="20" t="str">
        <f t="shared" si="15"/>
        <v/>
      </c>
      <c r="BM58" s="19" t="str">
        <f t="shared" si="16"/>
        <v/>
      </c>
      <c r="BN58" s="105" t="str">
        <f t="shared" si="17"/>
        <v/>
      </c>
      <c r="BO58" s="22" t="str">
        <f t="shared" si="18"/>
        <v/>
      </c>
      <c r="BP58" s="140" t="str">
        <f t="shared" si="19"/>
        <v/>
      </c>
      <c r="BQ58" s="137" t="str">
        <f t="shared" si="20"/>
        <v/>
      </c>
      <c r="BR58" s="20" t="str">
        <f t="shared" si="21"/>
        <v/>
      </c>
      <c r="BS58" s="19" t="str">
        <f t="shared" si="22"/>
        <v/>
      </c>
      <c r="BT58" s="105" t="str">
        <f t="shared" si="23"/>
        <v/>
      </c>
      <c r="BU58" s="47" t="str">
        <f t="shared" si="24"/>
        <v/>
      </c>
    </row>
    <row r="59" spans="13:87">
      <c r="M59" s="67"/>
      <c r="N59" s="12"/>
      <c r="O59" s="128"/>
      <c r="P59" s="135"/>
      <c r="Q59" s="12"/>
      <c r="R59" s="13"/>
      <c r="S59" s="12"/>
      <c r="T59" s="14"/>
      <c r="U59" s="14"/>
      <c r="V59" s="14"/>
      <c r="W59" s="128"/>
      <c r="X59" s="135"/>
      <c r="Y59" s="14"/>
      <c r="Z59" s="12"/>
      <c r="AA59" s="99"/>
      <c r="AB59" s="13"/>
      <c r="AC59" s="99"/>
      <c r="AD59" s="24" t="str">
        <f t="shared" si="0"/>
        <v/>
      </c>
      <c r="AE59" s="22" t="str">
        <f t="shared" si="1"/>
        <v/>
      </c>
      <c r="AF59" s="6" t="str">
        <f t="shared" si="2"/>
        <v/>
      </c>
      <c r="AG59" s="105" t="str">
        <f t="shared" si="3"/>
        <v/>
      </c>
      <c r="AH59" s="23" t="str">
        <f t="shared" si="4"/>
        <v/>
      </c>
      <c r="AI59" s="6" t="str">
        <f t="shared" si="5"/>
        <v/>
      </c>
      <c r="AJ59" s="105" t="str">
        <f t="shared" si="25"/>
        <v/>
      </c>
      <c r="AK59" s="122" t="str">
        <f>IF(AB59="","",MAX($AH$3:AH59)-AH59)</f>
        <v/>
      </c>
      <c r="AL59" s="33" t="str">
        <f ca="1">IF(AB59="","",IF(COUNT($AB$3:AB59)&lt;$BY$2,"",(COUNTIF(OFFSET(AD59,0,0,$BY$2*-1,1),"&gt;0")/$BY$2)))</f>
        <v/>
      </c>
      <c r="AM59" s="19" t="str">
        <f>IF(AB59="","",IF(COUNT($AB$3:AB59)&lt;$BY$2,"",((AX59/(1+AX59))*AN59)-((1-(AX59/(1+AX59)))*AN59)))</f>
        <v/>
      </c>
      <c r="AN59" s="6" t="str">
        <f ca="1">IF(AB59="","",IF(COUNT($AB$3:AB59)&lt;$BY$2,"",(ABS(SUMIF(OFFSET(AF59,0,0,$BY$2*-1,1),"&lt;0"))+SUMIF(OFFSET(AF59,0,0,$BY$2*-1,1),"&gt;0"))/$BY$2))</f>
        <v/>
      </c>
      <c r="AO59" s="6" t="str">
        <f ca="1">IF(AB59="","",IF(COUNT($AB$3:AB59)&lt;$BY$2,"",(AVERAGEIF(OFFSET(AF59,0,0,$BY$2*-1,1),"&gt;0"))))</f>
        <v/>
      </c>
      <c r="AP59" s="6" t="str">
        <f ca="1">IF(AB59="","",IF(COUNT($AB$3:AB59)&lt;$BY$2,"",(ABS(AVERAGEIF(OFFSET(AF59,0,0,$BY$2*-1,1),"&lt;0")))))</f>
        <v/>
      </c>
      <c r="AQ59" s="6" t="str">
        <f ca="1">IF(AB59="","",IF(COUNT($AB$3:AB59)&lt;$BY$2,"",MAX(OFFSET(AF59,0,0,$BY$2*-1,1))))</f>
        <v/>
      </c>
      <c r="AR59" s="6" t="str">
        <f ca="1">IF(AB59="","",IF(COUNT($AB$3:AB59)&lt;$BY$2,"",MIN(OFFSET(AF59,0,0,$BY$2*-1,1))))</f>
        <v/>
      </c>
      <c r="AS59" s="22" t="str">
        <f ca="1">IF(AB59="","",IF(COUNT($AB$3:AB59)&lt;$BY$2,"",(AVERAGEIF(OFFSET(AD59,0,0,$BY$2*-1,1),"&gt;0",OFFSET(AE59,0,0,$BY$2*-1,1)))))</f>
        <v/>
      </c>
      <c r="AT59" s="22" t="str">
        <f ca="1">IF(AB59="","",IF(COUNT($AB$3:AB59)&lt;$BY$2,"",(AVERAGEIF(OFFSET(AD59,0,0,$BY$2*-1,1),"&lt;0",OFFSET(AE59,0,0,$BY$2*-1,1)))))</f>
        <v/>
      </c>
      <c r="AU59" s="22" t="str">
        <f ca="1">IF(AB59="","",IF(COUNT($AB$3:AB59)&lt;$BY$2,"",MAX(OFFSET(AE59,0,0,$BY$2*-1,1))))</f>
        <v/>
      </c>
      <c r="AV59" s="22" t="str">
        <f ca="1">IF(AB59="","",IF(COUNT($AB$3:AB59)&lt;$BY$2,"",MIN(OFFSET(AE59,0,0,$BY$2*-1,1))))</f>
        <v/>
      </c>
      <c r="AW59" s="26" t="str">
        <f ca="1">IF(AB59="","",IF(COUNT($AB$3:AB59)&lt;$BY$2,"",(AVERAGE(OFFSET(AE59,0,0,$BY$2*-1,1)))))</f>
        <v/>
      </c>
      <c r="AX59" s="19" t="str">
        <f ca="1">IF(AB59="","",IF(COUNT($AB$3:AB59)&lt;$BY$2,"",(SUMIF(OFFSET(AD59,0,0,$BY$2*-1,1),"&gt;0")/ABS(SUMIF(OFFSET(AD59,0,0,$BY$2*-1,1),"&lt;0")))))</f>
        <v/>
      </c>
      <c r="AY59" s="6" t="str">
        <f ca="1">IF(AB59="","",IF(COUNT($AB$3:AB59)&lt;$BY$2,"",(AVERAGEIF(OFFSET(AD59,0,0,$BY$2*-1,1),"&gt;0",OFFSET(BC59,0,0,$BY$2*-1,1)) /60)))</f>
        <v/>
      </c>
      <c r="AZ59" s="7" t="str">
        <f ca="1">IF(AB59="","",IF(COUNT($AB$3:AB59)&lt;$BY$2,"",(AVERAGEIF(OFFSET(AD59,0,0,$BY$2*-1,1),"&lt;0",OFFSET(BC59,0,0,$BY$2*-1,1)) /60)))</f>
        <v/>
      </c>
      <c r="BA59" s="6" t="str">
        <f ca="1">IF(AB59="","",IF(COUNT($AB$3:AB59)&lt;$BY$2,"",(AVERAGE(OFFSET(BC59,0,0,$BY$2*-1,1))/60)))</f>
        <v/>
      </c>
      <c r="BB59" s="45" t="str">
        <f ca="1">IF(AB59="","",IF(COUNT($AB$3:AB59)&lt;$BY$2,"",(MEDIAN(OFFSET(BC59,0,0,$BY$2*-1,1))/60)))</f>
        <v/>
      </c>
      <c r="BC59" s="20" t="str">
        <f t="shared" si="6"/>
        <v/>
      </c>
      <c r="BD59" s="20" t="str">
        <f t="shared" si="7"/>
        <v/>
      </c>
      <c r="BE59" s="45" t="str">
        <f t="shared" si="8"/>
        <v/>
      </c>
      <c r="BF59" s="20" t="str">
        <f t="shared" si="9"/>
        <v/>
      </c>
      <c r="BG59" s="20" t="str">
        <f t="shared" si="10"/>
        <v/>
      </c>
      <c r="BH59" s="19" t="str">
        <f t="shared" si="11"/>
        <v/>
      </c>
      <c r="BI59" s="105" t="str">
        <f t="shared" si="12"/>
        <v/>
      </c>
      <c r="BJ59" s="22" t="str">
        <f t="shared" si="13"/>
        <v/>
      </c>
      <c r="BK59" s="20" t="str">
        <f t="shared" si="14"/>
        <v/>
      </c>
      <c r="BL59" s="20" t="str">
        <f t="shared" si="15"/>
        <v/>
      </c>
      <c r="BM59" s="19" t="str">
        <f t="shared" si="16"/>
        <v/>
      </c>
      <c r="BN59" s="105" t="str">
        <f t="shared" si="17"/>
        <v/>
      </c>
      <c r="BO59" s="22" t="str">
        <f t="shared" si="18"/>
        <v/>
      </c>
      <c r="BP59" s="140" t="str">
        <f t="shared" si="19"/>
        <v/>
      </c>
      <c r="BQ59" s="137" t="str">
        <f t="shared" si="20"/>
        <v/>
      </c>
      <c r="BR59" s="20" t="str">
        <f t="shared" si="21"/>
        <v/>
      </c>
      <c r="BS59" s="19" t="str">
        <f t="shared" si="22"/>
        <v/>
      </c>
      <c r="BT59" s="105" t="str">
        <f t="shared" si="23"/>
        <v/>
      </c>
      <c r="BU59" s="47" t="str">
        <f t="shared" si="24"/>
        <v/>
      </c>
    </row>
    <row r="60" spans="13:87">
      <c r="M60" s="67"/>
      <c r="N60" s="16"/>
      <c r="O60" s="128"/>
      <c r="P60" s="130"/>
      <c r="Q60" s="16"/>
      <c r="R60" s="17"/>
      <c r="S60" s="16"/>
      <c r="T60" s="18"/>
      <c r="U60" s="18"/>
      <c r="V60" s="18"/>
      <c r="W60" s="128"/>
      <c r="X60" s="130"/>
      <c r="Y60" s="18"/>
      <c r="Z60" s="16"/>
      <c r="AA60" s="99"/>
      <c r="AB60" s="17"/>
      <c r="AC60" s="99"/>
      <c r="AD60" s="24" t="str">
        <f t="shared" si="0"/>
        <v/>
      </c>
      <c r="AE60" s="22" t="str">
        <f t="shared" si="1"/>
        <v/>
      </c>
      <c r="AF60" s="6" t="str">
        <f t="shared" si="2"/>
        <v/>
      </c>
      <c r="AG60" s="105" t="str">
        <f t="shared" si="3"/>
        <v/>
      </c>
      <c r="AH60" s="23" t="str">
        <f t="shared" si="4"/>
        <v/>
      </c>
      <c r="AI60" s="6" t="str">
        <f t="shared" si="5"/>
        <v/>
      </c>
      <c r="AJ60" s="105" t="str">
        <f t="shared" si="25"/>
        <v/>
      </c>
      <c r="AK60" s="122" t="str">
        <f>IF(AB60="","",MAX($AH$3:AH60)-AH60)</f>
        <v/>
      </c>
      <c r="AL60" s="33" t="str">
        <f ca="1">IF(AB60="","",IF(COUNT($AB$3:AB60)&lt;$BY$2,"",(COUNTIF(OFFSET(AD60,0,0,$BY$2*-1,1),"&gt;0")/$BY$2)))</f>
        <v/>
      </c>
      <c r="AM60" s="19" t="str">
        <f>IF(AB60="","",IF(COUNT($AB$3:AB60)&lt;$BY$2,"",((AX60/(1+AX60))*AN60)-((1-(AX60/(1+AX60)))*AN60)))</f>
        <v/>
      </c>
      <c r="AN60" s="6" t="str">
        <f ca="1">IF(AB60="","",IF(COUNT($AB$3:AB60)&lt;$BY$2,"",(ABS(SUMIF(OFFSET(AF60,0,0,$BY$2*-1,1),"&lt;0"))+SUMIF(OFFSET(AF60,0,0,$BY$2*-1,1),"&gt;0"))/$BY$2))</f>
        <v/>
      </c>
      <c r="AO60" s="6" t="str">
        <f ca="1">IF(AB60="","",IF(COUNT($AB$3:AB60)&lt;$BY$2,"",(AVERAGEIF(OFFSET(AF60,0,0,$BY$2*-1,1),"&gt;0"))))</f>
        <v/>
      </c>
      <c r="AP60" s="6" t="str">
        <f ca="1">IF(AB60="","",IF(COUNT($AB$3:AB60)&lt;$BY$2,"",(ABS(AVERAGEIF(OFFSET(AF60,0,0,$BY$2*-1,1),"&lt;0")))))</f>
        <v/>
      </c>
      <c r="AQ60" s="6" t="str">
        <f ca="1">IF(AB60="","",IF(COUNT($AB$3:AB60)&lt;$BY$2,"",MAX(OFFSET(AF60,0,0,$BY$2*-1,1))))</f>
        <v/>
      </c>
      <c r="AR60" s="6" t="str">
        <f ca="1">IF(AB60="","",IF(COUNT($AB$3:AB60)&lt;$BY$2,"",MIN(OFFSET(AF60,0,0,$BY$2*-1,1))))</f>
        <v/>
      </c>
      <c r="AS60" s="22" t="str">
        <f ca="1">IF(AB60="","",IF(COUNT($AB$3:AB60)&lt;$BY$2,"",(AVERAGEIF(OFFSET(AD60,0,0,$BY$2*-1,1),"&gt;0",OFFSET(AE60,0,0,$BY$2*-1,1)))))</f>
        <v/>
      </c>
      <c r="AT60" s="22" t="str">
        <f ca="1">IF(AB60="","",IF(COUNT($AB$3:AB60)&lt;$BY$2,"",(AVERAGEIF(OFFSET(AD60,0,0,$BY$2*-1,1),"&lt;0",OFFSET(AE60,0,0,$BY$2*-1,1)))))</f>
        <v/>
      </c>
      <c r="AU60" s="22" t="str">
        <f ca="1">IF(AB60="","",IF(COUNT($AB$3:AB60)&lt;$BY$2,"",MAX(OFFSET(AE60,0,0,$BY$2*-1,1))))</f>
        <v/>
      </c>
      <c r="AV60" s="22" t="str">
        <f ca="1">IF(AB60="","",IF(COUNT($AB$3:AB60)&lt;$BY$2,"",MIN(OFFSET(AE60,0,0,$BY$2*-1,1))))</f>
        <v/>
      </c>
      <c r="AW60" s="26" t="str">
        <f ca="1">IF(AB60="","",IF(COUNT($AB$3:AB60)&lt;$BY$2,"",(AVERAGE(OFFSET(AE60,0,0,$BY$2*-1,1)))))</f>
        <v/>
      </c>
      <c r="AX60" s="19" t="str">
        <f ca="1">IF(AB60="","",IF(COUNT($AB$3:AB60)&lt;$BY$2,"",(SUMIF(OFFSET(AD60,0,0,$BY$2*-1,1),"&gt;0")/ABS(SUMIF(OFFSET(AD60,0,0,$BY$2*-1,1),"&lt;0")))))</f>
        <v/>
      </c>
      <c r="AY60" s="6" t="str">
        <f ca="1">IF(AB60="","",IF(COUNT($AB$3:AB60)&lt;$BY$2,"",(AVERAGEIF(OFFSET(AD60,0,0,$BY$2*-1,1),"&gt;0",OFFSET(BC60,0,0,$BY$2*-1,1)) /60)))</f>
        <v/>
      </c>
      <c r="AZ60" s="7" t="str">
        <f ca="1">IF(AB60="","",IF(COUNT($AB$3:AB60)&lt;$BY$2,"",(AVERAGEIF(OFFSET(AD60,0,0,$BY$2*-1,1),"&lt;0",OFFSET(BC60,0,0,$BY$2*-1,1)) /60)))</f>
        <v/>
      </c>
      <c r="BA60" s="6" t="str">
        <f ca="1">IF(AB60="","",IF(COUNT($AB$3:AB60)&lt;$BY$2,"",(AVERAGE(OFFSET(BC60,0,0,$BY$2*-1,1))/60)))</f>
        <v/>
      </c>
      <c r="BB60" s="45" t="str">
        <f ca="1">IF(AB60="","",IF(COUNT($AB$3:AB60)&lt;$BY$2,"",(MEDIAN(OFFSET(BC60,0,0,$BY$2*-1,1))/60)))</f>
        <v/>
      </c>
      <c r="BC60" s="20" t="str">
        <f t="shared" si="6"/>
        <v/>
      </c>
      <c r="BD60" s="20" t="str">
        <f t="shared" si="7"/>
        <v/>
      </c>
      <c r="BE60" s="45" t="str">
        <f t="shared" si="8"/>
        <v/>
      </c>
      <c r="BF60" s="20" t="str">
        <f t="shared" si="9"/>
        <v/>
      </c>
      <c r="BG60" s="20" t="str">
        <f t="shared" si="10"/>
        <v/>
      </c>
      <c r="BH60" s="19" t="str">
        <f t="shared" si="11"/>
        <v/>
      </c>
      <c r="BI60" s="105" t="str">
        <f t="shared" si="12"/>
        <v/>
      </c>
      <c r="BJ60" s="22" t="str">
        <f t="shared" si="13"/>
        <v/>
      </c>
      <c r="BK60" s="20" t="str">
        <f t="shared" si="14"/>
        <v/>
      </c>
      <c r="BL60" s="20" t="str">
        <f t="shared" si="15"/>
        <v/>
      </c>
      <c r="BM60" s="19" t="str">
        <f t="shared" si="16"/>
        <v/>
      </c>
      <c r="BN60" s="105" t="str">
        <f t="shared" si="17"/>
        <v/>
      </c>
      <c r="BO60" s="22" t="str">
        <f t="shared" si="18"/>
        <v/>
      </c>
      <c r="BP60" s="140" t="str">
        <f t="shared" si="19"/>
        <v/>
      </c>
      <c r="BQ60" s="137" t="str">
        <f t="shared" si="20"/>
        <v/>
      </c>
      <c r="BR60" s="20" t="str">
        <f t="shared" si="21"/>
        <v/>
      </c>
      <c r="BS60" s="19" t="str">
        <f t="shared" si="22"/>
        <v/>
      </c>
      <c r="BT60" s="105" t="str">
        <f t="shared" si="23"/>
        <v/>
      </c>
      <c r="BU60" s="47" t="str">
        <f t="shared" si="24"/>
        <v/>
      </c>
    </row>
    <row r="61" spans="13:87">
      <c r="M61" s="67"/>
      <c r="N61" s="16"/>
      <c r="O61" s="128"/>
      <c r="P61" s="130"/>
      <c r="Q61" s="16"/>
      <c r="R61" s="17"/>
      <c r="S61" s="16"/>
      <c r="T61" s="18"/>
      <c r="U61" s="18"/>
      <c r="V61" s="18"/>
      <c r="W61" s="128"/>
      <c r="X61" s="130"/>
      <c r="Y61" s="18"/>
      <c r="Z61" s="16"/>
      <c r="AA61" s="99"/>
      <c r="AB61" s="17"/>
      <c r="AC61" s="99"/>
      <c r="AD61" s="24" t="str">
        <f t="shared" si="0"/>
        <v/>
      </c>
      <c r="AE61" s="22" t="str">
        <f t="shared" si="1"/>
        <v/>
      </c>
      <c r="AF61" s="6" t="str">
        <f t="shared" si="2"/>
        <v/>
      </c>
      <c r="AG61" s="105" t="str">
        <f t="shared" si="3"/>
        <v/>
      </c>
      <c r="AH61" s="23" t="str">
        <f t="shared" si="4"/>
        <v/>
      </c>
      <c r="AI61" s="6" t="str">
        <f t="shared" si="5"/>
        <v/>
      </c>
      <c r="AJ61" s="105" t="str">
        <f t="shared" si="25"/>
        <v/>
      </c>
      <c r="AK61" s="122" t="str">
        <f>IF(AB61="","",MAX($AH$3:AH61)-AH61)</f>
        <v/>
      </c>
      <c r="AL61" s="33" t="str">
        <f ca="1">IF(AB61="","",IF(COUNT($AB$3:AB61)&lt;$BY$2,"",(COUNTIF(OFFSET(AD61,0,0,$BY$2*-1,1),"&gt;0")/$BY$2)))</f>
        <v/>
      </c>
      <c r="AM61" s="19" t="str">
        <f>IF(AB61="","",IF(COUNT($AB$3:AB61)&lt;$BY$2,"",((AX61/(1+AX61))*AN61)-((1-(AX61/(1+AX61)))*AN61)))</f>
        <v/>
      </c>
      <c r="AN61" s="6" t="str">
        <f ca="1">IF(AB61="","",IF(COUNT($AB$3:AB61)&lt;$BY$2,"",(ABS(SUMIF(OFFSET(AF61,0,0,$BY$2*-1,1),"&lt;0"))+SUMIF(OFFSET(AF61,0,0,$BY$2*-1,1),"&gt;0"))/$BY$2))</f>
        <v/>
      </c>
      <c r="AO61" s="6" t="str">
        <f ca="1">IF(AB61="","",IF(COUNT($AB$3:AB61)&lt;$BY$2,"",(AVERAGEIF(OFFSET(AF61,0,0,$BY$2*-1,1),"&gt;0"))))</f>
        <v/>
      </c>
      <c r="AP61" s="6" t="str">
        <f ca="1">IF(AB61="","",IF(COUNT($AB$3:AB61)&lt;$BY$2,"",(ABS(AVERAGEIF(OFFSET(AF61,0,0,$BY$2*-1,1),"&lt;0")))))</f>
        <v/>
      </c>
      <c r="AQ61" s="6" t="str">
        <f ca="1">IF(AB61="","",IF(COUNT($AB$3:AB61)&lt;$BY$2,"",MAX(OFFSET(AF61,0,0,$BY$2*-1,1))))</f>
        <v/>
      </c>
      <c r="AR61" s="6" t="str">
        <f ca="1">IF(AB61="","",IF(COUNT($AB$3:AB61)&lt;$BY$2,"",MIN(OFFSET(AF61,0,0,$BY$2*-1,1))))</f>
        <v/>
      </c>
      <c r="AS61" s="22" t="str">
        <f ca="1">IF(AB61="","",IF(COUNT($AB$3:AB61)&lt;$BY$2,"",(AVERAGEIF(OFFSET(AD61,0,0,$BY$2*-1,1),"&gt;0",OFFSET(AE61,0,0,$BY$2*-1,1)))))</f>
        <v/>
      </c>
      <c r="AT61" s="22" t="str">
        <f ca="1">IF(AB61="","",IF(COUNT($AB$3:AB61)&lt;$BY$2,"",(AVERAGEIF(OFFSET(AD61,0,0,$BY$2*-1,1),"&lt;0",OFFSET(AE61,0,0,$BY$2*-1,1)))))</f>
        <v/>
      </c>
      <c r="AU61" s="22" t="str">
        <f ca="1">IF(AB61="","",IF(COUNT($AB$3:AB61)&lt;$BY$2,"",MAX(OFFSET(AE61,0,0,$BY$2*-1,1))))</f>
        <v/>
      </c>
      <c r="AV61" s="22" t="str">
        <f ca="1">IF(AB61="","",IF(COUNT($AB$3:AB61)&lt;$BY$2,"",MIN(OFFSET(AE61,0,0,$BY$2*-1,1))))</f>
        <v/>
      </c>
      <c r="AW61" s="26" t="str">
        <f ca="1">IF(AB61="","",IF(COUNT($AB$3:AB61)&lt;$BY$2,"",(AVERAGE(OFFSET(AE61,0,0,$BY$2*-1,1)))))</f>
        <v/>
      </c>
      <c r="AX61" s="19" t="str">
        <f ca="1">IF(AB61="","",IF(COUNT($AB$3:AB61)&lt;$BY$2,"",(SUMIF(OFFSET(AD61,0,0,$BY$2*-1,1),"&gt;0")/ABS(SUMIF(OFFSET(AD61,0,0,$BY$2*-1,1),"&lt;0")))))</f>
        <v/>
      </c>
      <c r="AY61" s="6" t="str">
        <f ca="1">IF(AB61="","",IF(COUNT($AB$3:AB61)&lt;$BY$2,"",(AVERAGEIF(OFFSET(AD61,0,0,$BY$2*-1,1),"&gt;0",OFFSET(BC61,0,0,$BY$2*-1,1)) /60)))</f>
        <v/>
      </c>
      <c r="AZ61" s="7" t="str">
        <f ca="1">IF(AB61="","",IF(COUNT($AB$3:AB61)&lt;$BY$2,"",(AVERAGEIF(OFFSET(AD61,0,0,$BY$2*-1,1),"&lt;0",OFFSET(BC61,0,0,$BY$2*-1,1)) /60)))</f>
        <v/>
      </c>
      <c r="BA61" s="6" t="str">
        <f ca="1">IF(AB61="","",IF(COUNT($AB$3:AB61)&lt;$BY$2,"",(AVERAGE(OFFSET(BC61,0,0,$BY$2*-1,1))/60)))</f>
        <v/>
      </c>
      <c r="BB61" s="45" t="str">
        <f ca="1">IF(AB61="","",IF(COUNT($AB$3:AB61)&lt;$BY$2,"",(MEDIAN(OFFSET(BC61,0,0,$BY$2*-1,1))/60)))</f>
        <v/>
      </c>
      <c r="BC61" s="20" t="str">
        <f t="shared" si="6"/>
        <v/>
      </c>
      <c r="BD61" s="20" t="str">
        <f t="shared" si="7"/>
        <v/>
      </c>
      <c r="BE61" s="45" t="str">
        <f t="shared" si="8"/>
        <v/>
      </c>
      <c r="BF61" s="20" t="str">
        <f t="shared" si="9"/>
        <v/>
      </c>
      <c r="BG61" s="20" t="str">
        <f t="shared" si="10"/>
        <v/>
      </c>
      <c r="BH61" s="19" t="str">
        <f t="shared" si="11"/>
        <v/>
      </c>
      <c r="BI61" s="105" t="str">
        <f t="shared" si="12"/>
        <v/>
      </c>
      <c r="BJ61" s="22" t="str">
        <f t="shared" si="13"/>
        <v/>
      </c>
      <c r="BK61" s="20" t="str">
        <f t="shared" si="14"/>
        <v/>
      </c>
      <c r="BL61" s="20" t="str">
        <f t="shared" si="15"/>
        <v/>
      </c>
      <c r="BM61" s="19" t="str">
        <f t="shared" si="16"/>
        <v/>
      </c>
      <c r="BN61" s="105" t="str">
        <f t="shared" si="17"/>
        <v/>
      </c>
      <c r="BO61" s="22" t="str">
        <f t="shared" si="18"/>
        <v/>
      </c>
      <c r="BP61" s="140" t="str">
        <f t="shared" si="19"/>
        <v/>
      </c>
      <c r="BQ61" s="137" t="str">
        <f t="shared" si="20"/>
        <v/>
      </c>
      <c r="BR61" s="20" t="str">
        <f t="shared" si="21"/>
        <v/>
      </c>
      <c r="BS61" s="19" t="str">
        <f t="shared" si="22"/>
        <v/>
      </c>
      <c r="BT61" s="105" t="str">
        <f t="shared" si="23"/>
        <v/>
      </c>
      <c r="BU61" s="47" t="str">
        <f t="shared" si="24"/>
        <v/>
      </c>
    </row>
    <row r="62" spans="13:87">
      <c r="M62" s="67"/>
      <c r="N62" s="16"/>
      <c r="O62" s="128"/>
      <c r="P62" s="130"/>
      <c r="Q62" s="16"/>
      <c r="R62" s="17"/>
      <c r="S62" s="16"/>
      <c r="T62" s="18"/>
      <c r="U62" s="18"/>
      <c r="V62" s="18"/>
      <c r="W62" s="128"/>
      <c r="X62" s="130"/>
      <c r="Y62" s="18"/>
      <c r="Z62" s="16"/>
      <c r="AA62" s="99"/>
      <c r="AB62" s="17"/>
      <c r="AC62" s="99"/>
      <c r="AD62" s="24" t="str">
        <f t="shared" si="0"/>
        <v/>
      </c>
      <c r="AE62" s="22" t="str">
        <f t="shared" si="1"/>
        <v/>
      </c>
      <c r="AF62" s="6" t="str">
        <f t="shared" si="2"/>
        <v/>
      </c>
      <c r="AG62" s="105" t="str">
        <f t="shared" si="3"/>
        <v/>
      </c>
      <c r="AH62" s="23" t="str">
        <f t="shared" si="4"/>
        <v/>
      </c>
      <c r="AI62" s="6" t="str">
        <f t="shared" si="5"/>
        <v/>
      </c>
      <c r="AJ62" s="105" t="str">
        <f t="shared" si="25"/>
        <v/>
      </c>
      <c r="AK62" s="122" t="str">
        <f>IF(AB62="","",MAX($AH$3:AH62)-AH62)</f>
        <v/>
      </c>
      <c r="AL62" s="33" t="str">
        <f ca="1">IF(AB62="","",IF(COUNT($AB$3:AB62)&lt;$BY$2,"",(COUNTIF(OFFSET(AD62,0,0,$BY$2*-1,1),"&gt;0")/$BY$2)))</f>
        <v/>
      </c>
      <c r="AM62" s="19" t="str">
        <f>IF(AB62="","",IF(COUNT($AB$3:AB62)&lt;$BY$2,"",((AX62/(1+AX62))*AN62)-((1-(AX62/(1+AX62)))*AN62)))</f>
        <v/>
      </c>
      <c r="AN62" s="6" t="str">
        <f ca="1">IF(AB62="","",IF(COUNT($AB$3:AB62)&lt;$BY$2,"",(ABS(SUMIF(OFFSET(AF62,0,0,$BY$2*-1,1),"&lt;0"))+SUMIF(OFFSET(AF62,0,0,$BY$2*-1,1),"&gt;0"))/$BY$2))</f>
        <v/>
      </c>
      <c r="AO62" s="6" t="str">
        <f ca="1">IF(AB62="","",IF(COUNT($AB$3:AB62)&lt;$BY$2,"",(AVERAGEIF(OFFSET(AF62,0,0,$BY$2*-1,1),"&gt;0"))))</f>
        <v/>
      </c>
      <c r="AP62" s="6" t="str">
        <f ca="1">IF(AB62="","",IF(COUNT($AB$3:AB62)&lt;$BY$2,"",(ABS(AVERAGEIF(OFFSET(AF62,0,0,$BY$2*-1,1),"&lt;0")))))</f>
        <v/>
      </c>
      <c r="AQ62" s="6" t="str">
        <f ca="1">IF(AB62="","",IF(COUNT($AB$3:AB62)&lt;$BY$2,"",MAX(OFFSET(AF62,0,0,$BY$2*-1,1))))</f>
        <v/>
      </c>
      <c r="AR62" s="6" t="str">
        <f ca="1">IF(AB62="","",IF(COUNT($AB$3:AB62)&lt;$BY$2,"",MIN(OFFSET(AF62,0,0,$BY$2*-1,1))))</f>
        <v/>
      </c>
      <c r="AS62" s="22" t="str">
        <f ca="1">IF(AB62="","",IF(COUNT($AB$3:AB62)&lt;$BY$2,"",(AVERAGEIF(OFFSET(AD62,0,0,$BY$2*-1,1),"&gt;0",OFFSET(AE62,0,0,$BY$2*-1,1)))))</f>
        <v/>
      </c>
      <c r="AT62" s="22" t="str">
        <f ca="1">IF(AB62="","",IF(COUNT($AB$3:AB62)&lt;$BY$2,"",(AVERAGEIF(OFFSET(AD62,0,0,$BY$2*-1,1),"&lt;0",OFFSET(AE62,0,0,$BY$2*-1,1)))))</f>
        <v/>
      </c>
      <c r="AU62" s="22" t="str">
        <f ca="1">IF(AB62="","",IF(COUNT($AB$3:AB62)&lt;$BY$2,"",MAX(OFFSET(AE62,0,0,$BY$2*-1,1))))</f>
        <v/>
      </c>
      <c r="AV62" s="22" t="str">
        <f ca="1">IF(AB62="","",IF(COUNT($AB$3:AB62)&lt;$BY$2,"",MIN(OFFSET(AE62,0,0,$BY$2*-1,1))))</f>
        <v/>
      </c>
      <c r="AW62" s="26" t="str">
        <f ca="1">IF(AB62="","",IF(COUNT($AB$3:AB62)&lt;$BY$2,"",(AVERAGE(OFFSET(AE62,0,0,$BY$2*-1,1)))))</f>
        <v/>
      </c>
      <c r="AX62" s="19" t="str">
        <f ca="1">IF(AB62="","",IF(COUNT($AB$3:AB62)&lt;$BY$2,"",(SUMIF(OFFSET(AD62,0,0,$BY$2*-1,1),"&gt;0")/ABS(SUMIF(OFFSET(AD62,0,0,$BY$2*-1,1),"&lt;0")))))</f>
        <v/>
      </c>
      <c r="AY62" s="6" t="str">
        <f ca="1">IF(AB62="","",IF(COUNT($AB$3:AB62)&lt;$BY$2,"",(AVERAGEIF(OFFSET(AD62,0,0,$BY$2*-1,1),"&gt;0",OFFSET(BC62,0,0,$BY$2*-1,1)) /60)))</f>
        <v/>
      </c>
      <c r="AZ62" s="7" t="str">
        <f ca="1">IF(AB62="","",IF(COUNT($AB$3:AB62)&lt;$BY$2,"",(AVERAGEIF(OFFSET(AD62,0,0,$BY$2*-1,1),"&lt;0",OFFSET(BC62,0,0,$BY$2*-1,1)) /60)))</f>
        <v/>
      </c>
      <c r="BA62" s="6" t="str">
        <f ca="1">IF(AB62="","",IF(COUNT($AB$3:AB62)&lt;$BY$2,"",(AVERAGE(OFFSET(BC62,0,0,$BY$2*-1,1))/60)))</f>
        <v/>
      </c>
      <c r="BB62" s="45" t="str">
        <f ca="1">IF(AB62="","",IF(COUNT($AB$3:AB62)&lt;$BY$2,"",(MEDIAN(OFFSET(BC62,0,0,$BY$2*-1,1))/60)))</f>
        <v/>
      </c>
      <c r="BC62" s="20" t="str">
        <f t="shared" si="6"/>
        <v/>
      </c>
      <c r="BD62" s="20" t="str">
        <f t="shared" si="7"/>
        <v/>
      </c>
      <c r="BE62" s="45" t="str">
        <f t="shared" si="8"/>
        <v/>
      </c>
      <c r="BF62" s="20" t="str">
        <f t="shared" si="9"/>
        <v/>
      </c>
      <c r="BG62" s="20" t="str">
        <f t="shared" si="10"/>
        <v/>
      </c>
      <c r="BH62" s="19" t="str">
        <f t="shared" si="11"/>
        <v/>
      </c>
      <c r="BI62" s="105" t="str">
        <f t="shared" si="12"/>
        <v/>
      </c>
      <c r="BJ62" s="22" t="str">
        <f t="shared" si="13"/>
        <v/>
      </c>
      <c r="BK62" s="20" t="str">
        <f t="shared" si="14"/>
        <v/>
      </c>
      <c r="BL62" s="20" t="str">
        <f t="shared" si="15"/>
        <v/>
      </c>
      <c r="BM62" s="19" t="str">
        <f t="shared" si="16"/>
        <v/>
      </c>
      <c r="BN62" s="105" t="str">
        <f t="shared" si="17"/>
        <v/>
      </c>
      <c r="BO62" s="22" t="str">
        <f t="shared" si="18"/>
        <v/>
      </c>
      <c r="BP62" s="140" t="str">
        <f t="shared" si="19"/>
        <v/>
      </c>
      <c r="BQ62" s="137" t="str">
        <f t="shared" si="20"/>
        <v/>
      </c>
      <c r="BR62" s="20" t="str">
        <f t="shared" si="21"/>
        <v/>
      </c>
      <c r="BS62" s="19" t="str">
        <f t="shared" si="22"/>
        <v/>
      </c>
      <c r="BT62" s="105" t="str">
        <f t="shared" si="23"/>
        <v/>
      </c>
      <c r="BU62" s="47" t="str">
        <f t="shared" si="24"/>
        <v/>
      </c>
    </row>
    <row r="63" spans="13:87">
      <c r="M63" s="67"/>
      <c r="N63" s="16"/>
      <c r="O63" s="128"/>
      <c r="P63" s="130"/>
      <c r="Q63" s="16"/>
      <c r="R63" s="17"/>
      <c r="S63" s="16"/>
      <c r="T63" s="18"/>
      <c r="U63" s="18"/>
      <c r="V63" s="18"/>
      <c r="W63" s="128"/>
      <c r="X63" s="130"/>
      <c r="Y63" s="18"/>
      <c r="Z63" s="16"/>
      <c r="AA63" s="99"/>
      <c r="AB63" s="17"/>
      <c r="AC63" s="99"/>
      <c r="AD63" s="24" t="str">
        <f t="shared" si="0"/>
        <v/>
      </c>
      <c r="AE63" s="22" t="str">
        <f t="shared" si="1"/>
        <v/>
      </c>
      <c r="AF63" s="6" t="str">
        <f t="shared" si="2"/>
        <v/>
      </c>
      <c r="AG63" s="105" t="str">
        <f t="shared" si="3"/>
        <v/>
      </c>
      <c r="AH63" s="23" t="str">
        <f t="shared" si="4"/>
        <v/>
      </c>
      <c r="AI63" s="6" t="str">
        <f t="shared" si="5"/>
        <v/>
      </c>
      <c r="AJ63" s="105" t="str">
        <f t="shared" si="25"/>
        <v/>
      </c>
      <c r="AK63" s="122" t="str">
        <f>IF(AB63="","",MAX($AH$3:AH63)-AH63)</f>
        <v/>
      </c>
      <c r="AL63" s="33" t="str">
        <f ca="1">IF(AB63="","",IF(COUNT($AB$3:AB63)&lt;$BY$2,"",(COUNTIF(OFFSET(AD63,0,0,$BY$2*-1,1),"&gt;0")/$BY$2)))</f>
        <v/>
      </c>
      <c r="AM63" s="19" t="str">
        <f>IF(AB63="","",IF(COUNT($AB$3:AB63)&lt;$BY$2,"",((AX63/(1+AX63))*AN63)-((1-(AX63/(1+AX63)))*AN63)))</f>
        <v/>
      </c>
      <c r="AN63" s="6" t="str">
        <f ca="1">IF(AB63="","",IF(COUNT($AB$3:AB63)&lt;$BY$2,"",(ABS(SUMIF(OFFSET(AF63,0,0,$BY$2*-1,1),"&lt;0"))+SUMIF(OFFSET(AF63,0,0,$BY$2*-1,1),"&gt;0"))/$BY$2))</f>
        <v/>
      </c>
      <c r="AO63" s="6" t="str">
        <f ca="1">IF(AB63="","",IF(COUNT($AB$3:AB63)&lt;$BY$2,"",(AVERAGEIF(OFFSET(AF63,0,0,$BY$2*-1,1),"&gt;0"))))</f>
        <v/>
      </c>
      <c r="AP63" s="6" t="str">
        <f ca="1">IF(AB63="","",IF(COUNT($AB$3:AB63)&lt;$BY$2,"",(ABS(AVERAGEIF(OFFSET(AF63,0,0,$BY$2*-1,1),"&lt;0")))))</f>
        <v/>
      </c>
      <c r="AQ63" s="6" t="str">
        <f ca="1">IF(AB63="","",IF(COUNT($AB$3:AB63)&lt;$BY$2,"",MAX(OFFSET(AF63,0,0,$BY$2*-1,1))))</f>
        <v/>
      </c>
      <c r="AR63" s="6" t="str">
        <f ca="1">IF(AB63="","",IF(COUNT($AB$3:AB63)&lt;$BY$2,"",MIN(OFFSET(AF63,0,0,$BY$2*-1,1))))</f>
        <v/>
      </c>
      <c r="AS63" s="22" t="str">
        <f ca="1">IF(AB63="","",IF(COUNT($AB$3:AB63)&lt;$BY$2,"",(AVERAGEIF(OFFSET(AD63,0,0,$BY$2*-1,1),"&gt;0",OFFSET(AE63,0,0,$BY$2*-1,1)))))</f>
        <v/>
      </c>
      <c r="AT63" s="22" t="str">
        <f ca="1">IF(AB63="","",IF(COUNT($AB$3:AB63)&lt;$BY$2,"",(AVERAGEIF(OFFSET(AD63,0,0,$BY$2*-1,1),"&lt;0",OFFSET(AE63,0,0,$BY$2*-1,1)))))</f>
        <v/>
      </c>
      <c r="AU63" s="22" t="str">
        <f ca="1">IF(AB63="","",IF(COUNT($AB$3:AB63)&lt;$BY$2,"",MAX(OFFSET(AE63,0,0,$BY$2*-1,1))))</f>
        <v/>
      </c>
      <c r="AV63" s="22" t="str">
        <f ca="1">IF(AB63="","",IF(COUNT($AB$3:AB63)&lt;$BY$2,"",MIN(OFFSET(AE63,0,0,$BY$2*-1,1))))</f>
        <v/>
      </c>
      <c r="AW63" s="26" t="str">
        <f ca="1">IF(AB63="","",IF(COUNT($AB$3:AB63)&lt;$BY$2,"",(AVERAGE(OFFSET(AE63,0,0,$BY$2*-1,1)))))</f>
        <v/>
      </c>
      <c r="AX63" s="19" t="str">
        <f ca="1">IF(AB63="","",IF(COUNT($AB$3:AB63)&lt;$BY$2,"",(SUMIF(OFFSET(AD63,0,0,$BY$2*-1,1),"&gt;0")/ABS(SUMIF(OFFSET(AD63,0,0,$BY$2*-1,1),"&lt;0")))))</f>
        <v/>
      </c>
      <c r="AY63" s="6" t="str">
        <f ca="1">IF(AB63="","",IF(COUNT($AB$3:AB63)&lt;$BY$2,"",(AVERAGEIF(OFFSET(AD63,0,0,$BY$2*-1,1),"&gt;0",OFFSET(BC63,0,0,$BY$2*-1,1)) /60)))</f>
        <v/>
      </c>
      <c r="AZ63" s="7" t="str">
        <f ca="1">IF(AB63="","",IF(COUNT($AB$3:AB63)&lt;$BY$2,"",(AVERAGEIF(OFFSET(AD63,0,0,$BY$2*-1,1),"&lt;0",OFFSET(BC63,0,0,$BY$2*-1,1)) /60)))</f>
        <v/>
      </c>
      <c r="BA63" s="6" t="str">
        <f ca="1">IF(AB63="","",IF(COUNT($AB$3:AB63)&lt;$BY$2,"",(AVERAGE(OFFSET(BC63,0,0,$BY$2*-1,1))/60)))</f>
        <v/>
      </c>
      <c r="BB63" s="45" t="str">
        <f ca="1">IF(AB63="","",IF(COUNT($AB$3:AB63)&lt;$BY$2,"",(MEDIAN(OFFSET(BC63,0,0,$BY$2*-1,1))/60)))</f>
        <v/>
      </c>
      <c r="BC63" s="20" t="str">
        <f t="shared" si="6"/>
        <v/>
      </c>
      <c r="BD63" s="20" t="str">
        <f t="shared" si="7"/>
        <v/>
      </c>
      <c r="BE63" s="45" t="str">
        <f t="shared" si="8"/>
        <v/>
      </c>
      <c r="BF63" s="20" t="str">
        <f t="shared" si="9"/>
        <v/>
      </c>
      <c r="BG63" s="20" t="str">
        <f t="shared" si="10"/>
        <v/>
      </c>
      <c r="BH63" s="19" t="str">
        <f t="shared" si="11"/>
        <v/>
      </c>
      <c r="BI63" s="105" t="str">
        <f t="shared" si="12"/>
        <v/>
      </c>
      <c r="BJ63" s="22" t="str">
        <f t="shared" si="13"/>
        <v/>
      </c>
      <c r="BK63" s="20" t="str">
        <f t="shared" si="14"/>
        <v/>
      </c>
      <c r="BL63" s="20" t="str">
        <f t="shared" si="15"/>
        <v/>
      </c>
      <c r="BM63" s="19" t="str">
        <f t="shared" si="16"/>
        <v/>
      </c>
      <c r="BN63" s="105" t="str">
        <f t="shared" si="17"/>
        <v/>
      </c>
      <c r="BO63" s="22" t="str">
        <f t="shared" si="18"/>
        <v/>
      </c>
      <c r="BP63" s="140" t="str">
        <f t="shared" si="19"/>
        <v/>
      </c>
      <c r="BQ63" s="137" t="str">
        <f t="shared" si="20"/>
        <v/>
      </c>
      <c r="BR63" s="20" t="str">
        <f t="shared" si="21"/>
        <v/>
      </c>
      <c r="BS63" s="19" t="str">
        <f t="shared" si="22"/>
        <v/>
      </c>
      <c r="BT63" s="105" t="str">
        <f t="shared" si="23"/>
        <v/>
      </c>
      <c r="BU63" s="47" t="str">
        <f t="shared" si="24"/>
        <v/>
      </c>
    </row>
    <row r="64" spans="13:87">
      <c r="M64" s="67"/>
      <c r="N64" s="16"/>
      <c r="O64" s="128"/>
      <c r="P64" s="130"/>
      <c r="Q64" s="16"/>
      <c r="R64" s="17"/>
      <c r="S64" s="16"/>
      <c r="T64" s="18"/>
      <c r="U64" s="18"/>
      <c r="V64" s="18"/>
      <c r="W64" s="128"/>
      <c r="X64" s="130"/>
      <c r="Y64" s="18"/>
      <c r="Z64" s="16"/>
      <c r="AA64" s="99"/>
      <c r="AB64" s="17"/>
      <c r="AC64" s="99"/>
      <c r="AD64" s="24" t="str">
        <f t="shared" si="0"/>
        <v/>
      </c>
      <c r="AE64" s="22" t="str">
        <f t="shared" si="1"/>
        <v/>
      </c>
      <c r="AF64" s="6" t="str">
        <f t="shared" si="2"/>
        <v/>
      </c>
      <c r="AG64" s="105" t="str">
        <f t="shared" si="3"/>
        <v/>
      </c>
      <c r="AH64" s="23" t="str">
        <f t="shared" si="4"/>
        <v/>
      </c>
      <c r="AI64" s="6" t="str">
        <f t="shared" si="5"/>
        <v/>
      </c>
      <c r="AJ64" s="105" t="str">
        <f t="shared" si="25"/>
        <v/>
      </c>
      <c r="AK64" s="122" t="str">
        <f>IF(AB64="","",MAX($AH$3:AH64)-AH64)</f>
        <v/>
      </c>
      <c r="AL64" s="33" t="str">
        <f ca="1">IF(AB64="","",IF(COUNT($AB$3:AB64)&lt;$BY$2,"",(COUNTIF(OFFSET(AD64,0,0,$BY$2*-1,1),"&gt;0")/$BY$2)))</f>
        <v/>
      </c>
      <c r="AM64" s="19" t="str">
        <f>IF(AB64="","",IF(COUNT($AB$3:AB64)&lt;$BY$2,"",((AX64/(1+AX64))*AN64)-((1-(AX64/(1+AX64)))*AN64)))</f>
        <v/>
      </c>
      <c r="AN64" s="6" t="str">
        <f ca="1">IF(AB64="","",IF(COUNT($AB$3:AB64)&lt;$BY$2,"",(ABS(SUMIF(OFFSET(AF64,0,0,$BY$2*-1,1),"&lt;0"))+SUMIF(OFFSET(AF64,0,0,$BY$2*-1,1),"&gt;0"))/$BY$2))</f>
        <v/>
      </c>
      <c r="AO64" s="6" t="str">
        <f ca="1">IF(AB64="","",IF(COUNT($AB$3:AB64)&lt;$BY$2,"",(AVERAGEIF(OFFSET(AF64,0,0,$BY$2*-1,1),"&gt;0"))))</f>
        <v/>
      </c>
      <c r="AP64" s="6" t="str">
        <f ca="1">IF(AB64="","",IF(COUNT($AB$3:AB64)&lt;$BY$2,"",(ABS(AVERAGEIF(OFFSET(AF64,0,0,$BY$2*-1,1),"&lt;0")))))</f>
        <v/>
      </c>
      <c r="AQ64" s="6" t="str">
        <f ca="1">IF(AB64="","",IF(COUNT($AB$3:AB64)&lt;$BY$2,"",MAX(OFFSET(AF64,0,0,$BY$2*-1,1))))</f>
        <v/>
      </c>
      <c r="AR64" s="6" t="str">
        <f ca="1">IF(AB64="","",IF(COUNT($AB$3:AB64)&lt;$BY$2,"",MIN(OFFSET(AF64,0,0,$BY$2*-1,1))))</f>
        <v/>
      </c>
      <c r="AS64" s="22" t="str">
        <f ca="1">IF(AB64="","",IF(COUNT($AB$3:AB64)&lt;$BY$2,"",(AVERAGEIF(OFFSET(AD64,0,0,$BY$2*-1,1),"&gt;0",OFFSET(AE64,0,0,$BY$2*-1,1)))))</f>
        <v/>
      </c>
      <c r="AT64" s="22" t="str">
        <f ca="1">IF(AB64="","",IF(COUNT($AB$3:AB64)&lt;$BY$2,"",(AVERAGEIF(OFFSET(AD64,0,0,$BY$2*-1,1),"&lt;0",OFFSET(AE64,0,0,$BY$2*-1,1)))))</f>
        <v/>
      </c>
      <c r="AU64" s="22" t="str">
        <f ca="1">IF(AB64="","",IF(COUNT($AB$3:AB64)&lt;$BY$2,"",MAX(OFFSET(AE64,0,0,$BY$2*-1,1))))</f>
        <v/>
      </c>
      <c r="AV64" s="22" t="str">
        <f ca="1">IF(AB64="","",IF(COUNT($AB$3:AB64)&lt;$BY$2,"",MIN(OFFSET(AE64,0,0,$BY$2*-1,1))))</f>
        <v/>
      </c>
      <c r="AW64" s="26" t="str">
        <f ca="1">IF(AB64="","",IF(COUNT($AB$3:AB64)&lt;$BY$2,"",(AVERAGE(OFFSET(AE64,0,0,$BY$2*-1,1)))))</f>
        <v/>
      </c>
      <c r="AX64" s="19" t="str">
        <f ca="1">IF(AB64="","",IF(COUNT($AB$3:AB64)&lt;$BY$2,"",(SUMIF(OFFSET(AD64,0,0,$BY$2*-1,1),"&gt;0")/ABS(SUMIF(OFFSET(AD64,0,0,$BY$2*-1,1),"&lt;0")))))</f>
        <v/>
      </c>
      <c r="AY64" s="6" t="str">
        <f ca="1">IF(AB64="","",IF(COUNT($AB$3:AB64)&lt;$BY$2,"",(AVERAGEIF(OFFSET(AD64,0,0,$BY$2*-1,1),"&gt;0",OFFSET(BC64,0,0,$BY$2*-1,1)) /60)))</f>
        <v/>
      </c>
      <c r="AZ64" s="7" t="str">
        <f ca="1">IF(AB64="","",IF(COUNT($AB$3:AB64)&lt;$BY$2,"",(AVERAGEIF(OFFSET(AD64,0,0,$BY$2*-1,1),"&lt;0",OFFSET(BC64,0,0,$BY$2*-1,1)) /60)))</f>
        <v/>
      </c>
      <c r="BA64" s="6" t="str">
        <f ca="1">IF(AB64="","",IF(COUNT($AB$3:AB64)&lt;$BY$2,"",(AVERAGE(OFFSET(BC64,0,0,$BY$2*-1,1))/60)))</f>
        <v/>
      </c>
      <c r="BB64" s="45" t="str">
        <f ca="1">IF(AB64="","",IF(COUNT($AB$3:AB64)&lt;$BY$2,"",(MEDIAN(OFFSET(BC64,0,0,$BY$2*-1,1))/60)))</f>
        <v/>
      </c>
      <c r="BC64" s="20" t="str">
        <f t="shared" si="6"/>
        <v/>
      </c>
      <c r="BD64" s="20" t="str">
        <f t="shared" si="7"/>
        <v/>
      </c>
      <c r="BE64" s="45" t="str">
        <f t="shared" si="8"/>
        <v/>
      </c>
      <c r="BF64" s="20" t="str">
        <f t="shared" si="9"/>
        <v/>
      </c>
      <c r="BG64" s="20" t="str">
        <f t="shared" si="10"/>
        <v/>
      </c>
      <c r="BH64" s="19" t="str">
        <f t="shared" si="11"/>
        <v/>
      </c>
      <c r="BI64" s="105" t="str">
        <f t="shared" si="12"/>
        <v/>
      </c>
      <c r="BJ64" s="22" t="str">
        <f t="shared" si="13"/>
        <v/>
      </c>
      <c r="BK64" s="20" t="str">
        <f t="shared" si="14"/>
        <v/>
      </c>
      <c r="BL64" s="20" t="str">
        <f t="shared" si="15"/>
        <v/>
      </c>
      <c r="BM64" s="19" t="str">
        <f t="shared" si="16"/>
        <v/>
      </c>
      <c r="BN64" s="105" t="str">
        <f t="shared" si="17"/>
        <v/>
      </c>
      <c r="BO64" s="22" t="str">
        <f t="shared" si="18"/>
        <v/>
      </c>
      <c r="BP64" s="140" t="str">
        <f t="shared" si="19"/>
        <v/>
      </c>
      <c r="BQ64" s="137" t="str">
        <f t="shared" si="20"/>
        <v/>
      </c>
      <c r="BR64" s="20" t="str">
        <f t="shared" si="21"/>
        <v/>
      </c>
      <c r="BS64" s="19" t="str">
        <f t="shared" si="22"/>
        <v/>
      </c>
      <c r="BT64" s="105" t="str">
        <f t="shared" si="23"/>
        <v/>
      </c>
      <c r="BU64" s="47" t="str">
        <f t="shared" si="24"/>
        <v/>
      </c>
    </row>
    <row r="65" spans="13:73">
      <c r="M65" s="67"/>
      <c r="N65" s="16"/>
      <c r="O65" s="128"/>
      <c r="P65" s="130"/>
      <c r="Q65" s="16"/>
      <c r="R65" s="17"/>
      <c r="S65" s="16"/>
      <c r="T65" s="18"/>
      <c r="U65" s="18"/>
      <c r="V65" s="18"/>
      <c r="W65" s="128"/>
      <c r="X65" s="130"/>
      <c r="Y65" s="18"/>
      <c r="Z65" s="16"/>
      <c r="AA65" s="99"/>
      <c r="AB65" s="17"/>
      <c r="AC65" s="99"/>
      <c r="AD65" s="24" t="str">
        <f t="shared" si="0"/>
        <v/>
      </c>
      <c r="AE65" s="22" t="str">
        <f t="shared" si="1"/>
        <v/>
      </c>
      <c r="AF65" s="6" t="str">
        <f t="shared" si="2"/>
        <v/>
      </c>
      <c r="AG65" s="105" t="str">
        <f t="shared" si="3"/>
        <v/>
      </c>
      <c r="AH65" s="23" t="str">
        <f t="shared" si="4"/>
        <v/>
      </c>
      <c r="AI65" s="6" t="str">
        <f t="shared" si="5"/>
        <v/>
      </c>
      <c r="AJ65" s="105" t="str">
        <f t="shared" si="25"/>
        <v/>
      </c>
      <c r="AK65" s="122" t="str">
        <f>IF(AB65="","",MAX($AH$3:AH65)-AH65)</f>
        <v/>
      </c>
      <c r="AL65" s="33" t="str">
        <f ca="1">IF(AB65="","",IF(COUNT($AB$3:AB65)&lt;$BY$2,"",(COUNTIF(OFFSET(AD65,0,0,$BY$2*-1,1),"&gt;0")/$BY$2)))</f>
        <v/>
      </c>
      <c r="AM65" s="19" t="str">
        <f>IF(AB65="","",IF(COUNT($AB$3:AB65)&lt;$BY$2,"",((AX65/(1+AX65))*AN65)-((1-(AX65/(1+AX65)))*AN65)))</f>
        <v/>
      </c>
      <c r="AN65" s="6" t="str">
        <f ca="1">IF(AB65="","",IF(COUNT($AB$3:AB65)&lt;$BY$2,"",(ABS(SUMIF(OFFSET(AF65,0,0,$BY$2*-1,1),"&lt;0"))+SUMIF(OFFSET(AF65,0,0,$BY$2*-1,1),"&gt;0"))/$BY$2))</f>
        <v/>
      </c>
      <c r="AO65" s="6" t="str">
        <f ca="1">IF(AB65="","",IF(COUNT($AB$3:AB65)&lt;$BY$2,"",(AVERAGEIF(OFFSET(AF65,0,0,$BY$2*-1,1),"&gt;0"))))</f>
        <v/>
      </c>
      <c r="AP65" s="6" t="str">
        <f ca="1">IF(AB65="","",IF(COUNT($AB$3:AB65)&lt;$BY$2,"",(ABS(AVERAGEIF(OFFSET(AF65,0,0,$BY$2*-1,1),"&lt;0")))))</f>
        <v/>
      </c>
      <c r="AQ65" s="6" t="str">
        <f ca="1">IF(AB65="","",IF(COUNT($AB$3:AB65)&lt;$BY$2,"",MAX(OFFSET(AF65,0,0,$BY$2*-1,1))))</f>
        <v/>
      </c>
      <c r="AR65" s="6" t="str">
        <f ca="1">IF(AB65="","",IF(COUNT($AB$3:AB65)&lt;$BY$2,"",MIN(OFFSET(AF65,0,0,$BY$2*-1,1))))</f>
        <v/>
      </c>
      <c r="AS65" s="22" t="str">
        <f ca="1">IF(AB65="","",IF(COUNT($AB$3:AB65)&lt;$BY$2,"",(AVERAGEIF(OFFSET(AD65,0,0,$BY$2*-1,1),"&gt;0",OFFSET(AE65,0,0,$BY$2*-1,1)))))</f>
        <v/>
      </c>
      <c r="AT65" s="22" t="str">
        <f ca="1">IF(AB65="","",IF(COUNT($AB$3:AB65)&lt;$BY$2,"",(AVERAGEIF(OFFSET(AD65,0,0,$BY$2*-1,1),"&lt;0",OFFSET(AE65,0,0,$BY$2*-1,1)))))</f>
        <v/>
      </c>
      <c r="AU65" s="22" t="str">
        <f ca="1">IF(AB65="","",IF(COUNT($AB$3:AB65)&lt;$BY$2,"",MAX(OFFSET(AE65,0,0,$BY$2*-1,1))))</f>
        <v/>
      </c>
      <c r="AV65" s="22" t="str">
        <f ca="1">IF(AB65="","",IF(COUNT($AB$3:AB65)&lt;$BY$2,"",MIN(OFFSET(AE65,0,0,$BY$2*-1,1))))</f>
        <v/>
      </c>
      <c r="AW65" s="26" t="str">
        <f ca="1">IF(AB65="","",IF(COUNT($AB$3:AB65)&lt;$BY$2,"",(AVERAGE(OFFSET(AE65,0,0,$BY$2*-1,1)))))</f>
        <v/>
      </c>
      <c r="AX65" s="19" t="str">
        <f ca="1">IF(AB65="","",IF(COUNT($AB$3:AB65)&lt;$BY$2,"",(SUMIF(OFFSET(AD65,0,0,$BY$2*-1,1),"&gt;0")/ABS(SUMIF(OFFSET(AD65,0,0,$BY$2*-1,1),"&lt;0")))))</f>
        <v/>
      </c>
      <c r="AY65" s="6" t="str">
        <f ca="1">IF(AB65="","",IF(COUNT($AB$3:AB65)&lt;$BY$2,"",(AVERAGEIF(OFFSET(AD65,0,0,$BY$2*-1,1),"&gt;0",OFFSET(BC65,0,0,$BY$2*-1,1)) /60)))</f>
        <v/>
      </c>
      <c r="AZ65" s="7" t="str">
        <f ca="1">IF(AB65="","",IF(COUNT($AB$3:AB65)&lt;$BY$2,"",(AVERAGEIF(OFFSET(AD65,0,0,$BY$2*-1,1),"&lt;0",OFFSET(BC65,0,0,$BY$2*-1,1)) /60)))</f>
        <v/>
      </c>
      <c r="BA65" s="6" t="str">
        <f ca="1">IF(AB65="","",IF(COUNT($AB$3:AB65)&lt;$BY$2,"",(AVERAGE(OFFSET(BC65,0,0,$BY$2*-1,1))/60)))</f>
        <v/>
      </c>
      <c r="BB65" s="45" t="str">
        <f ca="1">IF(AB65="","",IF(COUNT($AB$3:AB65)&lt;$BY$2,"",(MEDIAN(OFFSET(BC65,0,0,$BY$2*-1,1))/60)))</f>
        <v/>
      </c>
      <c r="BC65" s="20" t="str">
        <f t="shared" si="6"/>
        <v/>
      </c>
      <c r="BD65" s="20" t="str">
        <f t="shared" si="7"/>
        <v/>
      </c>
      <c r="BE65" s="45" t="str">
        <f t="shared" si="8"/>
        <v/>
      </c>
      <c r="BF65" s="20" t="str">
        <f t="shared" si="9"/>
        <v/>
      </c>
      <c r="BG65" s="20" t="str">
        <f t="shared" si="10"/>
        <v/>
      </c>
      <c r="BH65" s="19" t="str">
        <f t="shared" si="11"/>
        <v/>
      </c>
      <c r="BI65" s="105" t="str">
        <f t="shared" si="12"/>
        <v/>
      </c>
      <c r="BJ65" s="22" t="str">
        <f t="shared" si="13"/>
        <v/>
      </c>
      <c r="BK65" s="20" t="str">
        <f t="shared" si="14"/>
        <v/>
      </c>
      <c r="BL65" s="20" t="str">
        <f t="shared" si="15"/>
        <v/>
      </c>
      <c r="BM65" s="19" t="str">
        <f t="shared" si="16"/>
        <v/>
      </c>
      <c r="BN65" s="105" t="str">
        <f t="shared" si="17"/>
        <v/>
      </c>
      <c r="BO65" s="22" t="str">
        <f t="shared" si="18"/>
        <v/>
      </c>
      <c r="BP65" s="140" t="str">
        <f t="shared" si="19"/>
        <v/>
      </c>
      <c r="BQ65" s="137" t="str">
        <f t="shared" si="20"/>
        <v/>
      </c>
      <c r="BR65" s="20" t="str">
        <f t="shared" si="21"/>
        <v/>
      </c>
      <c r="BS65" s="19" t="str">
        <f t="shared" si="22"/>
        <v/>
      </c>
      <c r="BT65" s="105" t="str">
        <f t="shared" si="23"/>
        <v/>
      </c>
      <c r="BU65" s="47" t="str">
        <f t="shared" si="24"/>
        <v/>
      </c>
    </row>
    <row r="66" spans="13:73">
      <c r="M66" s="67"/>
      <c r="N66" s="16"/>
      <c r="O66" s="128"/>
      <c r="P66" s="130"/>
      <c r="Q66" s="16"/>
      <c r="R66" s="17"/>
      <c r="S66" s="16"/>
      <c r="T66" s="18"/>
      <c r="U66" s="18"/>
      <c r="V66" s="18"/>
      <c r="W66" s="128"/>
      <c r="X66" s="130"/>
      <c r="Y66" s="18"/>
      <c r="Z66" s="16"/>
      <c r="AA66" s="99"/>
      <c r="AB66" s="17"/>
      <c r="AC66" s="99"/>
      <c r="AD66" s="24" t="str">
        <f t="shared" si="0"/>
        <v/>
      </c>
      <c r="AE66" s="22" t="str">
        <f t="shared" si="1"/>
        <v/>
      </c>
      <c r="AF66" s="6" t="str">
        <f t="shared" si="2"/>
        <v/>
      </c>
      <c r="AG66" s="105" t="str">
        <f t="shared" si="3"/>
        <v/>
      </c>
      <c r="AH66" s="23" t="str">
        <f t="shared" si="4"/>
        <v/>
      </c>
      <c r="AI66" s="6" t="str">
        <f t="shared" si="5"/>
        <v/>
      </c>
      <c r="AJ66" s="105" t="str">
        <f t="shared" si="25"/>
        <v/>
      </c>
      <c r="AK66" s="122" t="str">
        <f>IF(AB66="","",MAX($AH$3:AH66)-AH66)</f>
        <v/>
      </c>
      <c r="AL66" s="33" t="str">
        <f ca="1">IF(AB66="","",IF(COUNT($AB$3:AB66)&lt;$BY$2,"",(COUNTIF(OFFSET(AD66,0,0,$BY$2*-1,1),"&gt;0")/$BY$2)))</f>
        <v/>
      </c>
      <c r="AM66" s="19" t="str">
        <f>IF(AB66="","",IF(COUNT($AB$3:AB66)&lt;$BY$2,"",((AX66/(1+AX66))*AN66)-((1-(AX66/(1+AX66)))*AN66)))</f>
        <v/>
      </c>
      <c r="AN66" s="6" t="str">
        <f ca="1">IF(AB66="","",IF(COUNT($AB$3:AB66)&lt;$BY$2,"",(ABS(SUMIF(OFFSET(AF66,0,0,$BY$2*-1,1),"&lt;0"))+SUMIF(OFFSET(AF66,0,0,$BY$2*-1,1),"&gt;0"))/$BY$2))</f>
        <v/>
      </c>
      <c r="AO66" s="6" t="str">
        <f ca="1">IF(AB66="","",IF(COUNT($AB$3:AB66)&lt;$BY$2,"",(AVERAGEIF(OFFSET(AF66,0,0,$BY$2*-1,1),"&gt;0"))))</f>
        <v/>
      </c>
      <c r="AP66" s="6" t="str">
        <f ca="1">IF(AB66="","",IF(COUNT($AB$3:AB66)&lt;$BY$2,"",(ABS(AVERAGEIF(OFFSET(AF66,0,0,$BY$2*-1,1),"&lt;0")))))</f>
        <v/>
      </c>
      <c r="AQ66" s="6" t="str">
        <f ca="1">IF(AB66="","",IF(COUNT($AB$3:AB66)&lt;$BY$2,"",MAX(OFFSET(AF66,0,0,$BY$2*-1,1))))</f>
        <v/>
      </c>
      <c r="AR66" s="6" t="str">
        <f ca="1">IF(AB66="","",IF(COUNT($AB$3:AB66)&lt;$BY$2,"",MIN(OFFSET(AF66,0,0,$BY$2*-1,1))))</f>
        <v/>
      </c>
      <c r="AS66" s="22" t="str">
        <f ca="1">IF(AB66="","",IF(COUNT($AB$3:AB66)&lt;$BY$2,"",(AVERAGEIF(OFFSET(AD66,0,0,$BY$2*-1,1),"&gt;0",OFFSET(AE66,0,0,$BY$2*-1,1)))))</f>
        <v/>
      </c>
      <c r="AT66" s="22" t="str">
        <f ca="1">IF(AB66="","",IF(COUNT($AB$3:AB66)&lt;$BY$2,"",(AVERAGEIF(OFFSET(AD66,0,0,$BY$2*-1,1),"&lt;0",OFFSET(AE66,0,0,$BY$2*-1,1)))))</f>
        <v/>
      </c>
      <c r="AU66" s="22" t="str">
        <f ca="1">IF(AB66="","",IF(COUNT($AB$3:AB66)&lt;$BY$2,"",MAX(OFFSET(AE66,0,0,$BY$2*-1,1))))</f>
        <v/>
      </c>
      <c r="AV66" s="22" t="str">
        <f ca="1">IF(AB66="","",IF(COUNT($AB$3:AB66)&lt;$BY$2,"",MIN(OFFSET(AE66,0,0,$BY$2*-1,1))))</f>
        <v/>
      </c>
      <c r="AW66" s="26" t="str">
        <f ca="1">IF(AB66="","",IF(COUNT($AB$3:AB66)&lt;$BY$2,"",(AVERAGE(OFFSET(AE66,0,0,$BY$2*-1,1)))))</f>
        <v/>
      </c>
      <c r="AX66" s="19" t="str">
        <f ca="1">IF(AB66="","",IF(COUNT($AB$3:AB66)&lt;$BY$2,"",(SUMIF(OFFSET(AD66,0,0,$BY$2*-1,1),"&gt;0")/ABS(SUMIF(OFFSET(AD66,0,0,$BY$2*-1,1),"&lt;0")))))</f>
        <v/>
      </c>
      <c r="AY66" s="6" t="str">
        <f ca="1">IF(AB66="","",IF(COUNT($AB$3:AB66)&lt;$BY$2,"",(AVERAGEIF(OFFSET(AD66,0,0,$BY$2*-1,1),"&gt;0",OFFSET(BC66,0,0,$BY$2*-1,1)) /60)))</f>
        <v/>
      </c>
      <c r="AZ66" s="7" t="str">
        <f ca="1">IF(AB66="","",IF(COUNT($AB$3:AB66)&lt;$BY$2,"",(AVERAGEIF(OFFSET(AD66,0,0,$BY$2*-1,1),"&lt;0",OFFSET(BC66,0,0,$BY$2*-1,1)) /60)))</f>
        <v/>
      </c>
      <c r="BA66" s="6" t="str">
        <f ca="1">IF(AB66="","",IF(COUNT($AB$3:AB66)&lt;$BY$2,"",(AVERAGE(OFFSET(BC66,0,0,$BY$2*-1,1))/60)))</f>
        <v/>
      </c>
      <c r="BB66" s="45" t="str">
        <f ca="1">IF(AB66="","",IF(COUNT($AB$3:AB66)&lt;$BY$2,"",(MEDIAN(OFFSET(BC66,0,0,$BY$2*-1,1))/60)))</f>
        <v/>
      </c>
      <c r="BC66" s="20" t="str">
        <f t="shared" si="6"/>
        <v/>
      </c>
      <c r="BD66" s="20" t="str">
        <f t="shared" si="7"/>
        <v/>
      </c>
      <c r="BE66" s="45" t="str">
        <f t="shared" si="8"/>
        <v/>
      </c>
      <c r="BF66" s="20" t="str">
        <f t="shared" si="9"/>
        <v/>
      </c>
      <c r="BG66" s="20" t="str">
        <f t="shared" si="10"/>
        <v/>
      </c>
      <c r="BH66" s="19" t="str">
        <f t="shared" si="11"/>
        <v/>
      </c>
      <c r="BI66" s="105" t="str">
        <f t="shared" si="12"/>
        <v/>
      </c>
      <c r="BJ66" s="22" t="str">
        <f t="shared" si="13"/>
        <v/>
      </c>
      <c r="BK66" s="20" t="str">
        <f t="shared" si="14"/>
        <v/>
      </c>
      <c r="BL66" s="20" t="str">
        <f t="shared" si="15"/>
        <v/>
      </c>
      <c r="BM66" s="19" t="str">
        <f t="shared" si="16"/>
        <v/>
      </c>
      <c r="BN66" s="105" t="str">
        <f t="shared" si="17"/>
        <v/>
      </c>
      <c r="BO66" s="22" t="str">
        <f t="shared" si="18"/>
        <v/>
      </c>
      <c r="BP66" s="140" t="str">
        <f t="shared" si="19"/>
        <v/>
      </c>
      <c r="BQ66" s="137" t="str">
        <f t="shared" si="20"/>
        <v/>
      </c>
      <c r="BR66" s="20" t="str">
        <f t="shared" si="21"/>
        <v/>
      </c>
      <c r="BS66" s="19" t="str">
        <f t="shared" si="22"/>
        <v/>
      </c>
      <c r="BT66" s="105" t="str">
        <f t="shared" si="23"/>
        <v/>
      </c>
      <c r="BU66" s="47" t="str">
        <f t="shared" si="24"/>
        <v/>
      </c>
    </row>
    <row r="67" spans="13:73">
      <c r="M67" s="67"/>
      <c r="N67" s="16"/>
      <c r="O67" s="128"/>
      <c r="P67" s="130"/>
      <c r="Q67" s="16"/>
      <c r="R67" s="17"/>
      <c r="S67" s="16"/>
      <c r="T67" s="18"/>
      <c r="U67" s="18"/>
      <c r="V67" s="18"/>
      <c r="W67" s="128"/>
      <c r="X67" s="130"/>
      <c r="Y67" s="18"/>
      <c r="Z67" s="16"/>
      <c r="AA67" s="99"/>
      <c r="AB67" s="17"/>
      <c r="AC67" s="99"/>
      <c r="AD67" s="24" t="str">
        <f t="shared" ref="AD67:AD130" si="26">IF(AB67="","",SUM(Z67:AB67)+($BY$10*R67))</f>
        <v/>
      </c>
      <c r="AE67" s="22" t="str">
        <f t="shared" ref="AE67:AE130" si="27">IF(AB67="","",AD67/(AJ67-AD67))</f>
        <v/>
      </c>
      <c r="AF67" s="6" t="str">
        <f t="shared" ref="AF67:AF130" si="28">IF(AB67="","",ROUND((IF(RIGHT(LEFT(S67,6),3)="JPY",100,10000)*(T67-Y67)*IF(Q67="Sell",1,-1)),1))</f>
        <v/>
      </c>
      <c r="AG67" s="105" t="str">
        <f t="shared" ref="AG67:AG130" si="29">IF(AB67="","",AJ67-$AJ$2)</f>
        <v/>
      </c>
      <c r="AH67" s="23" t="str">
        <f t="shared" ref="AH67:AH130" si="30">IF(AB67="","",AH66+((1+AH66)*AE67))</f>
        <v/>
      </c>
      <c r="AI67" s="6" t="str">
        <f t="shared" ref="AI67:AI130" si="31">IF(AB67="","",AF67+AI66+$BZ$10)</f>
        <v/>
      </c>
      <c r="AJ67" s="105" t="str">
        <f t="shared" si="25"/>
        <v/>
      </c>
      <c r="AK67" s="122" t="str">
        <f>IF(AB67="","",MAX($AH$3:AH67)-AH67)</f>
        <v/>
      </c>
      <c r="AL67" s="33" t="str">
        <f ca="1">IF(AB67="","",IF(COUNT($AB$3:AB67)&lt;$BY$2,"",(COUNTIF(OFFSET(AD67,0,0,$BY$2*-1,1),"&gt;0")/$BY$2)))</f>
        <v/>
      </c>
      <c r="AM67" s="19" t="str">
        <f>IF(AB67="","",IF(COUNT($AB$3:AB67)&lt;$BY$2,"",((AX67/(1+AX67))*AN67)-((1-(AX67/(1+AX67)))*AN67)))</f>
        <v/>
      </c>
      <c r="AN67" s="6" t="str">
        <f ca="1">IF(AB67="","",IF(COUNT($AB$3:AB67)&lt;$BY$2,"",(ABS(SUMIF(OFFSET(AF67,0,0,$BY$2*-1,1),"&lt;0"))+SUMIF(OFFSET(AF67,0,0,$BY$2*-1,1),"&gt;0"))/$BY$2))</f>
        <v/>
      </c>
      <c r="AO67" s="6" t="str">
        <f ca="1">IF(AB67="","",IF(COUNT($AB$3:AB67)&lt;$BY$2,"",(AVERAGEIF(OFFSET(AF67,0,0,$BY$2*-1,1),"&gt;0"))))</f>
        <v/>
      </c>
      <c r="AP67" s="6" t="str">
        <f ca="1">IF(AB67="","",IF(COUNT($AB$3:AB67)&lt;$BY$2,"",(ABS(AVERAGEIF(OFFSET(AF67,0,0,$BY$2*-1,1),"&lt;0")))))</f>
        <v/>
      </c>
      <c r="AQ67" s="6" t="str">
        <f ca="1">IF(AB67="","",IF(COUNT($AB$3:AB67)&lt;$BY$2,"",MAX(OFFSET(AF67,0,0,$BY$2*-1,1))))</f>
        <v/>
      </c>
      <c r="AR67" s="6" t="str">
        <f ca="1">IF(AB67="","",IF(COUNT($AB$3:AB67)&lt;$BY$2,"",MIN(OFFSET(AF67,0,0,$BY$2*-1,1))))</f>
        <v/>
      </c>
      <c r="AS67" s="22" t="str">
        <f ca="1">IF(AB67="","",IF(COUNT($AB$3:AB67)&lt;$BY$2,"",(AVERAGEIF(OFFSET(AD67,0,0,$BY$2*-1,1),"&gt;0",OFFSET(AE67,0,0,$BY$2*-1,1)))))</f>
        <v/>
      </c>
      <c r="AT67" s="22" t="str">
        <f ca="1">IF(AB67="","",IF(COUNT($AB$3:AB67)&lt;$BY$2,"",(AVERAGEIF(OFFSET(AD67,0,0,$BY$2*-1,1),"&lt;0",OFFSET(AE67,0,0,$BY$2*-1,1)))))</f>
        <v/>
      </c>
      <c r="AU67" s="22" t="str">
        <f ca="1">IF(AB67="","",IF(COUNT($AB$3:AB67)&lt;$BY$2,"",MAX(OFFSET(AE67,0,0,$BY$2*-1,1))))</f>
        <v/>
      </c>
      <c r="AV67" s="22" t="str">
        <f ca="1">IF(AB67="","",IF(COUNT($AB$3:AB67)&lt;$BY$2,"",MIN(OFFSET(AE67,0,0,$BY$2*-1,1))))</f>
        <v/>
      </c>
      <c r="AW67" s="26" t="str">
        <f ca="1">IF(AB67="","",IF(COUNT($AB$3:AB67)&lt;$BY$2,"",(AVERAGE(OFFSET(AE67,0,0,$BY$2*-1,1)))))</f>
        <v/>
      </c>
      <c r="AX67" s="19" t="str">
        <f ca="1">IF(AB67="","",IF(COUNT($AB$3:AB67)&lt;$BY$2,"",(SUMIF(OFFSET(AD67,0,0,$BY$2*-1,1),"&gt;0")/ABS(SUMIF(OFFSET(AD67,0,0,$BY$2*-1,1),"&lt;0")))))</f>
        <v/>
      </c>
      <c r="AY67" s="6" t="str">
        <f ca="1">IF(AB67="","",IF(COUNT($AB$3:AB67)&lt;$BY$2,"",(AVERAGEIF(OFFSET(AD67,0,0,$BY$2*-1,1),"&gt;0",OFFSET(BC67,0,0,$BY$2*-1,1)) /60)))</f>
        <v/>
      </c>
      <c r="AZ67" s="7" t="str">
        <f ca="1">IF(AB67="","",IF(COUNT($AB$3:AB67)&lt;$BY$2,"",(AVERAGEIF(OFFSET(AD67,0,0,$BY$2*-1,1),"&lt;0",OFFSET(BC67,0,0,$BY$2*-1,1)) /60)))</f>
        <v/>
      </c>
      <c r="BA67" s="6" t="str">
        <f ca="1">IF(AB67="","",IF(COUNT($AB$3:AB67)&lt;$BY$2,"",(AVERAGE(OFFSET(BC67,0,0,$BY$2*-1,1))/60)))</f>
        <v/>
      </c>
      <c r="BB67" s="45" t="str">
        <f ca="1">IF(AB67="","",IF(COUNT($AB$3:AB67)&lt;$BY$2,"",(MEDIAN(OFFSET(BC67,0,0,$BY$2*-1,1))/60)))</f>
        <v/>
      </c>
      <c r="BC67" s="20" t="str">
        <f t="shared" ref="BC67:BC130" si="32">IF(AB67="","",((W67-O67)*86400)+((X67-P67)*86400))</f>
        <v/>
      </c>
      <c r="BD67" s="20" t="str">
        <f t="shared" ref="BD67:BD130" si="33">IF(AB67="","",ROUNDUP((BC67/60),0))</f>
        <v/>
      </c>
      <c r="BE67" s="45" t="str">
        <f t="shared" ref="BE67:BE130" si="34">IF(AB67="","",IF(AC67="[sl]",IF(Q67="Sell",1,-1)*(U67-Y67)*IF(RIGHT(LEFT(S67,6),3)="JPY",100,10000),IF(AC67="[tp]",IF(Q67="Sell",1,-1)*(V67-Y67)*IF(RIGHT(LEFT(S67,6),3)="JPY",100,10000),"")))</f>
        <v/>
      </c>
      <c r="BF67" s="20" t="str">
        <f t="shared" ref="BF67:BF130" si="35">IF(AB67="","",IF(RIGHT(O66,2)=RIGHT(O67,2),BF66,BF66+1))</f>
        <v/>
      </c>
      <c r="BG67" s="20" t="str">
        <f t="shared" ref="BG67:BG130" si="36">IF(AB67="","",IF(RIGHT(O66,2)=RIGHT(O67,2),1+BG66,1))</f>
        <v/>
      </c>
      <c r="BH67" s="19" t="str">
        <f t="shared" ref="BH67:BH130" si="37">IF(AB67="","",IF(RIGHT(O66,2)=RIGHT(O67,2),R67+BH66,R67))</f>
        <v/>
      </c>
      <c r="BI67" s="105" t="str">
        <f t="shared" ref="BI67:BI130" si="38">IF(AB67="","",IF(RIGHT(O66,2)=RIGHT(O67,2),AD67+BI66,AD67))</f>
        <v/>
      </c>
      <c r="BJ67" s="22" t="str">
        <f t="shared" ref="BJ67:BJ130" si="39">IF(AB67="","",IF(RIGHT(O66,2)=RIGHT(O67,2),BJ66+((1+BJ66)*AE67),AE67))</f>
        <v/>
      </c>
      <c r="BK67" s="20" t="str">
        <f t="shared" ref="BK67:BK130" si="40">IF(AB67="","",IF(RIGHT(O68,2)=RIGHT(O67,2),"",BF67))</f>
        <v/>
      </c>
      <c r="BL67" s="20" t="str">
        <f t="shared" ref="BL67:BL130" si="41">IF(AB67="","",IF(RIGHT(O68,2)=RIGHT(O67,2),"",BG67))</f>
        <v/>
      </c>
      <c r="BM67" s="19" t="str">
        <f t="shared" ref="BM67:BM130" si="42">IF(AD67="","",IF(RIGHT(O68,2)=RIGHT(O67,2),"",BH67))</f>
        <v/>
      </c>
      <c r="BN67" s="105" t="str">
        <f t="shared" ref="BN67:BN130" si="43">IF(AB67="","",IF(RIGHT(O68,2)=RIGHT(O67,2),"",BI67))</f>
        <v/>
      </c>
      <c r="BO67" s="22" t="str">
        <f t="shared" ref="BO67:BO130" si="44">IF(AB67="","",IF(RIGHT(O68,2)=RIGHT(O67,2),"",BJ67))</f>
        <v/>
      </c>
      <c r="BP67" s="140" t="str">
        <f t="shared" ref="BP67:BP130" si="45">IF(BP66&gt;=MAX(BF:BF),"",BP66+1)</f>
        <v/>
      </c>
      <c r="BQ67" s="137" t="str">
        <f t="shared" ref="BQ67:BQ130" si="46">IF(BP67="","",INDEX(O:O,MATCH(BP67,BK:BK,0)))</f>
        <v/>
      </c>
      <c r="BR67" s="20" t="str">
        <f t="shared" ref="BR67:BR130" si="47">IF(BP67="","",VLOOKUP(BP67,BK:BL,2))</f>
        <v/>
      </c>
      <c r="BS67" s="19" t="str">
        <f t="shared" ref="BS67:BS130" si="48">IF(BP67="","",VLOOKUP(BP67,BK:BM,3))</f>
        <v/>
      </c>
      <c r="BT67" s="105" t="str">
        <f t="shared" ref="BT67:BT130" si="49">IF(BP67="","",VLOOKUP(BP67,BK:BN,4))</f>
        <v/>
      </c>
      <c r="BU67" s="47" t="str">
        <f t="shared" ref="BU67:BU130" si="50">IF(BP67="","",VLOOKUP(BP67,BK:BO,5))</f>
        <v/>
      </c>
    </row>
    <row r="68" spans="13:73">
      <c r="M68" s="67"/>
      <c r="N68" s="16"/>
      <c r="O68" s="128"/>
      <c r="P68" s="130"/>
      <c r="Q68" s="16"/>
      <c r="R68" s="17"/>
      <c r="S68" s="16"/>
      <c r="T68" s="18"/>
      <c r="U68" s="18"/>
      <c r="V68" s="18"/>
      <c r="W68" s="128"/>
      <c r="X68" s="130"/>
      <c r="Y68" s="18"/>
      <c r="Z68" s="16"/>
      <c r="AA68" s="99"/>
      <c r="AB68" s="17"/>
      <c r="AC68" s="99"/>
      <c r="AD68" s="24" t="str">
        <f t="shared" si="26"/>
        <v/>
      </c>
      <c r="AE68" s="22" t="str">
        <f t="shared" si="27"/>
        <v/>
      </c>
      <c r="AF68" s="6" t="str">
        <f t="shared" si="28"/>
        <v/>
      </c>
      <c r="AG68" s="105" t="str">
        <f t="shared" si="29"/>
        <v/>
      </c>
      <c r="AH68" s="23" t="str">
        <f t="shared" si="30"/>
        <v/>
      </c>
      <c r="AI68" s="6" t="str">
        <f t="shared" si="31"/>
        <v/>
      </c>
      <c r="AJ68" s="105" t="str">
        <f t="shared" ref="AJ68:AJ131" si="51">IF(AB68="","",IF(AND(ISNUMBER(MATCH(O68,$BV$3:$BV$45,0))=TRUE,BG68=1),AD68+AJ67+VLOOKUP(O68,$BV$3:$BW$45,2,FALSE),AD68+AJ67))</f>
        <v/>
      </c>
      <c r="AK68" s="122" t="str">
        <f>IF(AB68="","",MAX($AH$3:AH68)-AH68)</f>
        <v/>
      </c>
      <c r="AL68" s="33" t="str">
        <f ca="1">IF(AB68="","",IF(COUNT($AB$3:AB68)&lt;$BY$2,"",(COUNTIF(OFFSET(AD68,0,0,$BY$2*-1,1),"&gt;0")/$BY$2)))</f>
        <v/>
      </c>
      <c r="AM68" s="19" t="str">
        <f>IF(AB68="","",IF(COUNT($AB$3:AB68)&lt;$BY$2,"",((AX68/(1+AX68))*AN68)-((1-(AX68/(1+AX68)))*AN68)))</f>
        <v/>
      </c>
      <c r="AN68" s="6" t="str">
        <f ca="1">IF(AB68="","",IF(COUNT($AB$3:AB68)&lt;$BY$2,"",(ABS(SUMIF(OFFSET(AF68,0,0,$BY$2*-1,1),"&lt;0"))+SUMIF(OFFSET(AF68,0,0,$BY$2*-1,1),"&gt;0"))/$BY$2))</f>
        <v/>
      </c>
      <c r="AO68" s="6" t="str">
        <f ca="1">IF(AB68="","",IF(COUNT($AB$3:AB68)&lt;$BY$2,"",(AVERAGEIF(OFFSET(AF68,0,0,$BY$2*-1,1),"&gt;0"))))</f>
        <v/>
      </c>
      <c r="AP68" s="6" t="str">
        <f ca="1">IF(AB68="","",IF(COUNT($AB$3:AB68)&lt;$BY$2,"",(ABS(AVERAGEIF(OFFSET(AF68,0,0,$BY$2*-1,1),"&lt;0")))))</f>
        <v/>
      </c>
      <c r="AQ68" s="6" t="str">
        <f ca="1">IF(AB68="","",IF(COUNT($AB$3:AB68)&lt;$BY$2,"",MAX(OFFSET(AF68,0,0,$BY$2*-1,1))))</f>
        <v/>
      </c>
      <c r="AR68" s="6" t="str">
        <f ca="1">IF(AB68="","",IF(COUNT($AB$3:AB68)&lt;$BY$2,"",MIN(OFFSET(AF68,0,0,$BY$2*-1,1))))</f>
        <v/>
      </c>
      <c r="AS68" s="22" t="str">
        <f ca="1">IF(AB68="","",IF(COUNT($AB$3:AB68)&lt;$BY$2,"",(AVERAGEIF(OFFSET(AD68,0,0,$BY$2*-1,1),"&gt;0",OFFSET(AE68,0,0,$BY$2*-1,1)))))</f>
        <v/>
      </c>
      <c r="AT68" s="22" t="str">
        <f ca="1">IF(AB68="","",IF(COUNT($AB$3:AB68)&lt;$BY$2,"",(AVERAGEIF(OFFSET(AD68,0,0,$BY$2*-1,1),"&lt;0",OFFSET(AE68,0,0,$BY$2*-1,1)))))</f>
        <v/>
      </c>
      <c r="AU68" s="22" t="str">
        <f ca="1">IF(AB68="","",IF(COUNT($AB$3:AB68)&lt;$BY$2,"",MAX(OFFSET(AE68,0,0,$BY$2*-1,1))))</f>
        <v/>
      </c>
      <c r="AV68" s="22" t="str">
        <f ca="1">IF(AB68="","",IF(COUNT($AB$3:AB68)&lt;$BY$2,"",MIN(OFFSET(AE68,0,0,$BY$2*-1,1))))</f>
        <v/>
      </c>
      <c r="AW68" s="26" t="str">
        <f ca="1">IF(AB68="","",IF(COUNT($AB$3:AB68)&lt;$BY$2,"",(AVERAGE(OFFSET(AE68,0,0,$BY$2*-1,1)))))</f>
        <v/>
      </c>
      <c r="AX68" s="19" t="str">
        <f ca="1">IF(AB68="","",IF(COUNT($AB$3:AB68)&lt;$BY$2,"",(SUMIF(OFFSET(AD68,0,0,$BY$2*-1,1),"&gt;0")/ABS(SUMIF(OFFSET(AD68,0,0,$BY$2*-1,1),"&lt;0")))))</f>
        <v/>
      </c>
      <c r="AY68" s="6" t="str">
        <f ca="1">IF(AB68="","",IF(COUNT($AB$3:AB68)&lt;$BY$2,"",(AVERAGEIF(OFFSET(AD68,0,0,$BY$2*-1,1),"&gt;0",OFFSET(BC68,0,0,$BY$2*-1,1)) /60)))</f>
        <v/>
      </c>
      <c r="AZ68" s="7" t="str">
        <f ca="1">IF(AB68="","",IF(COUNT($AB$3:AB68)&lt;$BY$2,"",(AVERAGEIF(OFFSET(AD68,0,0,$BY$2*-1,1),"&lt;0",OFFSET(BC68,0,0,$BY$2*-1,1)) /60)))</f>
        <v/>
      </c>
      <c r="BA68" s="6" t="str">
        <f ca="1">IF(AB68="","",IF(COUNT($AB$3:AB68)&lt;$BY$2,"",(AVERAGE(OFFSET(BC68,0,0,$BY$2*-1,1))/60)))</f>
        <v/>
      </c>
      <c r="BB68" s="45" t="str">
        <f ca="1">IF(AB68="","",IF(COUNT($AB$3:AB68)&lt;$BY$2,"",(MEDIAN(OFFSET(BC68,0,0,$BY$2*-1,1))/60)))</f>
        <v/>
      </c>
      <c r="BC68" s="20" t="str">
        <f t="shared" si="32"/>
        <v/>
      </c>
      <c r="BD68" s="20" t="str">
        <f t="shared" si="33"/>
        <v/>
      </c>
      <c r="BE68" s="45" t="str">
        <f t="shared" si="34"/>
        <v/>
      </c>
      <c r="BF68" s="20" t="str">
        <f t="shared" si="35"/>
        <v/>
      </c>
      <c r="BG68" s="20" t="str">
        <f t="shared" si="36"/>
        <v/>
      </c>
      <c r="BH68" s="19" t="str">
        <f t="shared" si="37"/>
        <v/>
      </c>
      <c r="BI68" s="105" t="str">
        <f t="shared" si="38"/>
        <v/>
      </c>
      <c r="BJ68" s="22" t="str">
        <f t="shared" si="39"/>
        <v/>
      </c>
      <c r="BK68" s="20" t="str">
        <f t="shared" si="40"/>
        <v/>
      </c>
      <c r="BL68" s="20" t="str">
        <f t="shared" si="41"/>
        <v/>
      </c>
      <c r="BM68" s="19" t="str">
        <f t="shared" si="42"/>
        <v/>
      </c>
      <c r="BN68" s="105" t="str">
        <f t="shared" si="43"/>
        <v/>
      </c>
      <c r="BO68" s="22" t="str">
        <f t="shared" si="44"/>
        <v/>
      </c>
      <c r="BP68" s="140" t="str">
        <f t="shared" si="45"/>
        <v/>
      </c>
      <c r="BQ68" s="137" t="str">
        <f t="shared" si="46"/>
        <v/>
      </c>
      <c r="BR68" s="20" t="str">
        <f t="shared" si="47"/>
        <v/>
      </c>
      <c r="BS68" s="19" t="str">
        <f t="shared" si="48"/>
        <v/>
      </c>
      <c r="BT68" s="105" t="str">
        <f t="shared" si="49"/>
        <v/>
      </c>
      <c r="BU68" s="47" t="str">
        <f t="shared" si="50"/>
        <v/>
      </c>
    </row>
    <row r="69" spans="13:73">
      <c r="M69" s="67"/>
      <c r="N69" s="16"/>
      <c r="O69" s="128"/>
      <c r="P69" s="130"/>
      <c r="Q69" s="16"/>
      <c r="R69" s="17"/>
      <c r="S69" s="16"/>
      <c r="T69" s="18"/>
      <c r="U69" s="18"/>
      <c r="V69" s="18"/>
      <c r="W69" s="128"/>
      <c r="X69" s="130"/>
      <c r="Y69" s="18"/>
      <c r="Z69" s="16"/>
      <c r="AA69" s="99"/>
      <c r="AB69" s="17"/>
      <c r="AC69" s="99"/>
      <c r="AD69" s="24" t="str">
        <f t="shared" si="26"/>
        <v/>
      </c>
      <c r="AE69" s="22" t="str">
        <f t="shared" si="27"/>
        <v/>
      </c>
      <c r="AF69" s="6" t="str">
        <f t="shared" si="28"/>
        <v/>
      </c>
      <c r="AG69" s="105" t="str">
        <f t="shared" si="29"/>
        <v/>
      </c>
      <c r="AH69" s="23" t="str">
        <f t="shared" si="30"/>
        <v/>
      </c>
      <c r="AI69" s="6" t="str">
        <f t="shared" si="31"/>
        <v/>
      </c>
      <c r="AJ69" s="105" t="str">
        <f t="shared" si="51"/>
        <v/>
      </c>
      <c r="AK69" s="122" t="str">
        <f>IF(AB69="","",MAX($AH$3:AH69)-AH69)</f>
        <v/>
      </c>
      <c r="AL69" s="33" t="str">
        <f ca="1">IF(AB69="","",IF(COUNT($AB$3:AB69)&lt;$BY$2,"",(COUNTIF(OFFSET(AD69,0,0,$BY$2*-1,1),"&gt;0")/$BY$2)))</f>
        <v/>
      </c>
      <c r="AM69" s="19" t="str">
        <f>IF(AB69="","",IF(COUNT($AB$3:AB69)&lt;$BY$2,"",((AX69/(1+AX69))*AN69)-((1-(AX69/(1+AX69)))*AN69)))</f>
        <v/>
      </c>
      <c r="AN69" s="6" t="str">
        <f ca="1">IF(AB69="","",IF(COUNT($AB$3:AB69)&lt;$BY$2,"",(ABS(SUMIF(OFFSET(AF69,0,0,$BY$2*-1,1),"&lt;0"))+SUMIF(OFFSET(AF69,0,0,$BY$2*-1,1),"&gt;0"))/$BY$2))</f>
        <v/>
      </c>
      <c r="AO69" s="6" t="str">
        <f ca="1">IF(AB69="","",IF(COUNT($AB$3:AB69)&lt;$BY$2,"",(AVERAGEIF(OFFSET(AF69,0,0,$BY$2*-1,1),"&gt;0"))))</f>
        <v/>
      </c>
      <c r="AP69" s="6" t="str">
        <f ca="1">IF(AB69="","",IF(COUNT($AB$3:AB69)&lt;$BY$2,"",(ABS(AVERAGEIF(OFFSET(AF69,0,0,$BY$2*-1,1),"&lt;0")))))</f>
        <v/>
      </c>
      <c r="AQ69" s="6" t="str">
        <f ca="1">IF(AB69="","",IF(COUNT($AB$3:AB69)&lt;$BY$2,"",MAX(OFFSET(AF69,0,0,$BY$2*-1,1))))</f>
        <v/>
      </c>
      <c r="AR69" s="6" t="str">
        <f ca="1">IF(AB69="","",IF(COUNT($AB$3:AB69)&lt;$BY$2,"",MIN(OFFSET(AF69,0,0,$BY$2*-1,1))))</f>
        <v/>
      </c>
      <c r="AS69" s="22" t="str">
        <f ca="1">IF(AB69="","",IF(COUNT($AB$3:AB69)&lt;$BY$2,"",(AVERAGEIF(OFFSET(AD69,0,0,$BY$2*-1,1),"&gt;0",OFFSET(AE69,0,0,$BY$2*-1,1)))))</f>
        <v/>
      </c>
      <c r="AT69" s="22" t="str">
        <f ca="1">IF(AB69="","",IF(COUNT($AB$3:AB69)&lt;$BY$2,"",(AVERAGEIF(OFFSET(AD69,0,0,$BY$2*-1,1),"&lt;0",OFFSET(AE69,0,0,$BY$2*-1,1)))))</f>
        <v/>
      </c>
      <c r="AU69" s="22" t="str">
        <f ca="1">IF(AB69="","",IF(COUNT($AB$3:AB69)&lt;$BY$2,"",MAX(OFFSET(AE69,0,0,$BY$2*-1,1))))</f>
        <v/>
      </c>
      <c r="AV69" s="22" t="str">
        <f ca="1">IF(AB69="","",IF(COUNT($AB$3:AB69)&lt;$BY$2,"",MIN(OFFSET(AE69,0,0,$BY$2*-1,1))))</f>
        <v/>
      </c>
      <c r="AW69" s="26" t="str">
        <f ca="1">IF(AB69="","",IF(COUNT($AB$3:AB69)&lt;$BY$2,"",(AVERAGE(OFFSET(AE69,0,0,$BY$2*-1,1)))))</f>
        <v/>
      </c>
      <c r="AX69" s="19" t="str">
        <f ca="1">IF(AB69="","",IF(COUNT($AB$3:AB69)&lt;$BY$2,"",(SUMIF(OFFSET(AD69,0,0,$BY$2*-1,1),"&gt;0")/ABS(SUMIF(OFFSET(AD69,0,0,$BY$2*-1,1),"&lt;0")))))</f>
        <v/>
      </c>
      <c r="AY69" s="6" t="str">
        <f ca="1">IF(AB69="","",IF(COUNT($AB$3:AB69)&lt;$BY$2,"",(AVERAGEIF(OFFSET(AD69,0,0,$BY$2*-1,1),"&gt;0",OFFSET(BC69,0,0,$BY$2*-1,1)) /60)))</f>
        <v/>
      </c>
      <c r="AZ69" s="7" t="str">
        <f ca="1">IF(AB69="","",IF(COUNT($AB$3:AB69)&lt;$BY$2,"",(AVERAGEIF(OFFSET(AD69,0,0,$BY$2*-1,1),"&lt;0",OFFSET(BC69,0,0,$BY$2*-1,1)) /60)))</f>
        <v/>
      </c>
      <c r="BA69" s="6" t="str">
        <f ca="1">IF(AB69="","",IF(COUNT($AB$3:AB69)&lt;$BY$2,"",(AVERAGE(OFFSET(BC69,0,0,$BY$2*-1,1))/60)))</f>
        <v/>
      </c>
      <c r="BB69" s="45" t="str">
        <f ca="1">IF(AB69="","",IF(COUNT($AB$3:AB69)&lt;$BY$2,"",(MEDIAN(OFFSET(BC69,0,0,$BY$2*-1,1))/60)))</f>
        <v/>
      </c>
      <c r="BC69" s="20" t="str">
        <f t="shared" si="32"/>
        <v/>
      </c>
      <c r="BD69" s="20" t="str">
        <f t="shared" si="33"/>
        <v/>
      </c>
      <c r="BE69" s="45" t="str">
        <f t="shared" si="34"/>
        <v/>
      </c>
      <c r="BF69" s="20" t="str">
        <f t="shared" si="35"/>
        <v/>
      </c>
      <c r="BG69" s="20" t="str">
        <f t="shared" si="36"/>
        <v/>
      </c>
      <c r="BH69" s="19" t="str">
        <f t="shared" si="37"/>
        <v/>
      </c>
      <c r="BI69" s="105" t="str">
        <f t="shared" si="38"/>
        <v/>
      </c>
      <c r="BJ69" s="22" t="str">
        <f t="shared" si="39"/>
        <v/>
      </c>
      <c r="BK69" s="20" t="str">
        <f t="shared" si="40"/>
        <v/>
      </c>
      <c r="BL69" s="20" t="str">
        <f t="shared" si="41"/>
        <v/>
      </c>
      <c r="BM69" s="19" t="str">
        <f t="shared" si="42"/>
        <v/>
      </c>
      <c r="BN69" s="105" t="str">
        <f t="shared" si="43"/>
        <v/>
      </c>
      <c r="BO69" s="22" t="str">
        <f t="shared" si="44"/>
        <v/>
      </c>
      <c r="BP69" s="140" t="str">
        <f t="shared" si="45"/>
        <v/>
      </c>
      <c r="BQ69" s="137" t="str">
        <f t="shared" si="46"/>
        <v/>
      </c>
      <c r="BR69" s="20" t="str">
        <f t="shared" si="47"/>
        <v/>
      </c>
      <c r="BS69" s="19" t="str">
        <f t="shared" si="48"/>
        <v/>
      </c>
      <c r="BT69" s="105" t="str">
        <f t="shared" si="49"/>
        <v/>
      </c>
      <c r="BU69" s="47" t="str">
        <f t="shared" si="50"/>
        <v/>
      </c>
    </row>
    <row r="70" spans="13:73">
      <c r="M70" s="67"/>
      <c r="N70" s="16"/>
      <c r="O70" s="128"/>
      <c r="P70" s="130"/>
      <c r="Q70" s="16"/>
      <c r="R70" s="17"/>
      <c r="S70" s="16"/>
      <c r="T70" s="18"/>
      <c r="U70" s="18"/>
      <c r="V70" s="18"/>
      <c r="W70" s="128"/>
      <c r="X70" s="130"/>
      <c r="Y70" s="18"/>
      <c r="Z70" s="16"/>
      <c r="AA70" s="99"/>
      <c r="AB70" s="17"/>
      <c r="AC70" s="99"/>
      <c r="AD70" s="24" t="str">
        <f t="shared" si="26"/>
        <v/>
      </c>
      <c r="AE70" s="22" t="str">
        <f t="shared" si="27"/>
        <v/>
      </c>
      <c r="AF70" s="6" t="str">
        <f t="shared" si="28"/>
        <v/>
      </c>
      <c r="AG70" s="105" t="str">
        <f t="shared" si="29"/>
        <v/>
      </c>
      <c r="AH70" s="23" t="str">
        <f t="shared" si="30"/>
        <v/>
      </c>
      <c r="AI70" s="6" t="str">
        <f t="shared" si="31"/>
        <v/>
      </c>
      <c r="AJ70" s="105" t="str">
        <f t="shared" si="51"/>
        <v/>
      </c>
      <c r="AK70" s="122" t="str">
        <f>IF(AB70="","",MAX($AH$3:AH70)-AH70)</f>
        <v/>
      </c>
      <c r="AL70" s="33" t="str">
        <f ca="1">IF(AB70="","",IF(COUNT($AB$3:AB70)&lt;$BY$2,"",(COUNTIF(OFFSET(AD70,0,0,$BY$2*-1,1),"&gt;0")/$BY$2)))</f>
        <v/>
      </c>
      <c r="AM70" s="19" t="str">
        <f>IF(AB70="","",IF(COUNT($AB$3:AB70)&lt;$BY$2,"",((AX70/(1+AX70))*AN70)-((1-(AX70/(1+AX70)))*AN70)))</f>
        <v/>
      </c>
      <c r="AN70" s="6" t="str">
        <f ca="1">IF(AB70="","",IF(COUNT($AB$3:AB70)&lt;$BY$2,"",(ABS(SUMIF(OFFSET(AF70,0,0,$BY$2*-1,1),"&lt;0"))+SUMIF(OFFSET(AF70,0,0,$BY$2*-1,1),"&gt;0"))/$BY$2))</f>
        <v/>
      </c>
      <c r="AO70" s="6" t="str">
        <f ca="1">IF(AB70="","",IF(COUNT($AB$3:AB70)&lt;$BY$2,"",(AVERAGEIF(OFFSET(AF70,0,0,$BY$2*-1,1),"&gt;0"))))</f>
        <v/>
      </c>
      <c r="AP70" s="6" t="str">
        <f ca="1">IF(AB70="","",IF(COUNT($AB$3:AB70)&lt;$BY$2,"",(ABS(AVERAGEIF(OFFSET(AF70,0,0,$BY$2*-1,1),"&lt;0")))))</f>
        <v/>
      </c>
      <c r="AQ70" s="6" t="str">
        <f ca="1">IF(AB70="","",IF(COUNT($AB$3:AB70)&lt;$BY$2,"",MAX(OFFSET(AF70,0,0,$BY$2*-1,1))))</f>
        <v/>
      </c>
      <c r="AR70" s="6" t="str">
        <f ca="1">IF(AB70="","",IF(COUNT($AB$3:AB70)&lt;$BY$2,"",MIN(OFFSET(AF70,0,0,$BY$2*-1,1))))</f>
        <v/>
      </c>
      <c r="AS70" s="22" t="str">
        <f ca="1">IF(AB70="","",IF(COUNT($AB$3:AB70)&lt;$BY$2,"",(AVERAGEIF(OFFSET(AD70,0,0,$BY$2*-1,1),"&gt;0",OFFSET(AE70,0,0,$BY$2*-1,1)))))</f>
        <v/>
      </c>
      <c r="AT70" s="22" t="str">
        <f ca="1">IF(AB70="","",IF(COUNT($AB$3:AB70)&lt;$BY$2,"",(AVERAGEIF(OFFSET(AD70,0,0,$BY$2*-1,1),"&lt;0",OFFSET(AE70,0,0,$BY$2*-1,1)))))</f>
        <v/>
      </c>
      <c r="AU70" s="22" t="str">
        <f ca="1">IF(AB70="","",IF(COUNT($AB$3:AB70)&lt;$BY$2,"",MAX(OFFSET(AE70,0,0,$BY$2*-1,1))))</f>
        <v/>
      </c>
      <c r="AV70" s="22" t="str">
        <f ca="1">IF(AB70="","",IF(COUNT($AB$3:AB70)&lt;$BY$2,"",MIN(OFFSET(AE70,0,0,$BY$2*-1,1))))</f>
        <v/>
      </c>
      <c r="AW70" s="26" t="str">
        <f ca="1">IF(AB70="","",IF(COUNT($AB$3:AB70)&lt;$BY$2,"",(AVERAGE(OFFSET(AE70,0,0,$BY$2*-1,1)))))</f>
        <v/>
      </c>
      <c r="AX70" s="19" t="str">
        <f ca="1">IF(AB70="","",IF(COUNT($AB$3:AB70)&lt;$BY$2,"",(SUMIF(OFFSET(AD70,0,0,$BY$2*-1,1),"&gt;0")/ABS(SUMIF(OFFSET(AD70,0,0,$BY$2*-1,1),"&lt;0")))))</f>
        <v/>
      </c>
      <c r="AY70" s="6" t="str">
        <f ca="1">IF(AB70="","",IF(COUNT($AB$3:AB70)&lt;$BY$2,"",(AVERAGEIF(OFFSET(AD70,0,0,$BY$2*-1,1),"&gt;0",OFFSET(BC70,0,0,$BY$2*-1,1)) /60)))</f>
        <v/>
      </c>
      <c r="AZ70" s="7" t="str">
        <f ca="1">IF(AB70="","",IF(COUNT($AB$3:AB70)&lt;$BY$2,"",(AVERAGEIF(OFFSET(AD70,0,0,$BY$2*-1,1),"&lt;0",OFFSET(BC70,0,0,$BY$2*-1,1)) /60)))</f>
        <v/>
      </c>
      <c r="BA70" s="6" t="str">
        <f ca="1">IF(AB70="","",IF(COUNT($AB$3:AB70)&lt;$BY$2,"",(AVERAGE(OFFSET(BC70,0,0,$BY$2*-1,1))/60)))</f>
        <v/>
      </c>
      <c r="BB70" s="45" t="str">
        <f ca="1">IF(AB70="","",IF(COUNT($AB$3:AB70)&lt;$BY$2,"",(MEDIAN(OFFSET(BC70,0,0,$BY$2*-1,1))/60)))</f>
        <v/>
      </c>
      <c r="BC70" s="20" t="str">
        <f t="shared" si="32"/>
        <v/>
      </c>
      <c r="BD70" s="20" t="str">
        <f t="shared" si="33"/>
        <v/>
      </c>
      <c r="BE70" s="45" t="str">
        <f t="shared" si="34"/>
        <v/>
      </c>
      <c r="BF70" s="20" t="str">
        <f t="shared" si="35"/>
        <v/>
      </c>
      <c r="BG70" s="20" t="str">
        <f t="shared" si="36"/>
        <v/>
      </c>
      <c r="BH70" s="19" t="str">
        <f t="shared" si="37"/>
        <v/>
      </c>
      <c r="BI70" s="105" t="str">
        <f t="shared" si="38"/>
        <v/>
      </c>
      <c r="BJ70" s="22" t="str">
        <f t="shared" si="39"/>
        <v/>
      </c>
      <c r="BK70" s="20" t="str">
        <f t="shared" si="40"/>
        <v/>
      </c>
      <c r="BL70" s="20" t="str">
        <f t="shared" si="41"/>
        <v/>
      </c>
      <c r="BM70" s="19" t="str">
        <f t="shared" si="42"/>
        <v/>
      </c>
      <c r="BN70" s="105" t="str">
        <f t="shared" si="43"/>
        <v/>
      </c>
      <c r="BO70" s="22" t="str">
        <f t="shared" si="44"/>
        <v/>
      </c>
      <c r="BP70" s="140" t="str">
        <f t="shared" si="45"/>
        <v/>
      </c>
      <c r="BQ70" s="137" t="str">
        <f t="shared" si="46"/>
        <v/>
      </c>
      <c r="BR70" s="20" t="str">
        <f t="shared" si="47"/>
        <v/>
      </c>
      <c r="BS70" s="19" t="str">
        <f t="shared" si="48"/>
        <v/>
      </c>
      <c r="BT70" s="105" t="str">
        <f t="shared" si="49"/>
        <v/>
      </c>
      <c r="BU70" s="47" t="str">
        <f t="shared" si="50"/>
        <v/>
      </c>
    </row>
    <row r="71" spans="13:73">
      <c r="M71" s="67"/>
      <c r="N71" s="16"/>
      <c r="O71" s="128"/>
      <c r="P71" s="130"/>
      <c r="Q71" s="16"/>
      <c r="R71" s="17"/>
      <c r="S71" s="16"/>
      <c r="T71" s="18"/>
      <c r="U71" s="18"/>
      <c r="V71" s="18"/>
      <c r="W71" s="128"/>
      <c r="X71" s="130"/>
      <c r="Y71" s="18"/>
      <c r="Z71" s="16"/>
      <c r="AA71" s="99"/>
      <c r="AB71" s="17"/>
      <c r="AC71" s="99"/>
      <c r="AD71" s="24" t="str">
        <f t="shared" si="26"/>
        <v/>
      </c>
      <c r="AE71" s="22" t="str">
        <f t="shared" si="27"/>
        <v/>
      </c>
      <c r="AF71" s="6" t="str">
        <f t="shared" si="28"/>
        <v/>
      </c>
      <c r="AG71" s="105" t="str">
        <f t="shared" si="29"/>
        <v/>
      </c>
      <c r="AH71" s="23" t="str">
        <f t="shared" si="30"/>
        <v/>
      </c>
      <c r="AI71" s="6" t="str">
        <f t="shared" si="31"/>
        <v/>
      </c>
      <c r="AJ71" s="105" t="str">
        <f t="shared" si="51"/>
        <v/>
      </c>
      <c r="AK71" s="122" t="str">
        <f>IF(AB71="","",MAX($AH$3:AH71)-AH71)</f>
        <v/>
      </c>
      <c r="AL71" s="33" t="str">
        <f ca="1">IF(AB71="","",IF(COUNT($AB$3:AB71)&lt;$BY$2,"",(COUNTIF(OFFSET(AD71,0,0,$BY$2*-1,1),"&gt;0")/$BY$2)))</f>
        <v/>
      </c>
      <c r="AM71" s="19" t="str">
        <f>IF(AB71="","",IF(COUNT($AB$3:AB71)&lt;$BY$2,"",((AX71/(1+AX71))*AN71)-((1-(AX71/(1+AX71)))*AN71)))</f>
        <v/>
      </c>
      <c r="AN71" s="6" t="str">
        <f ca="1">IF(AB71="","",IF(COUNT($AB$3:AB71)&lt;$BY$2,"",(ABS(SUMIF(OFFSET(AF71,0,0,$BY$2*-1,1),"&lt;0"))+SUMIF(OFFSET(AF71,0,0,$BY$2*-1,1),"&gt;0"))/$BY$2))</f>
        <v/>
      </c>
      <c r="AO71" s="6" t="str">
        <f ca="1">IF(AB71="","",IF(COUNT($AB$3:AB71)&lt;$BY$2,"",(AVERAGEIF(OFFSET(AF71,0,0,$BY$2*-1,1),"&gt;0"))))</f>
        <v/>
      </c>
      <c r="AP71" s="6" t="str">
        <f ca="1">IF(AB71="","",IF(COUNT($AB$3:AB71)&lt;$BY$2,"",(ABS(AVERAGEIF(OFFSET(AF71,0,0,$BY$2*-1,1),"&lt;0")))))</f>
        <v/>
      </c>
      <c r="AQ71" s="6" t="str">
        <f ca="1">IF(AB71="","",IF(COUNT($AB$3:AB71)&lt;$BY$2,"",MAX(OFFSET(AF71,0,0,$BY$2*-1,1))))</f>
        <v/>
      </c>
      <c r="AR71" s="6" t="str">
        <f ca="1">IF(AB71="","",IF(COUNT($AB$3:AB71)&lt;$BY$2,"",MIN(OFFSET(AF71,0,0,$BY$2*-1,1))))</f>
        <v/>
      </c>
      <c r="AS71" s="22" t="str">
        <f ca="1">IF(AB71="","",IF(COUNT($AB$3:AB71)&lt;$BY$2,"",(AVERAGEIF(OFFSET(AD71,0,0,$BY$2*-1,1),"&gt;0",OFFSET(AE71,0,0,$BY$2*-1,1)))))</f>
        <v/>
      </c>
      <c r="AT71" s="22" t="str">
        <f ca="1">IF(AB71="","",IF(COUNT($AB$3:AB71)&lt;$BY$2,"",(AVERAGEIF(OFFSET(AD71,0,0,$BY$2*-1,1),"&lt;0",OFFSET(AE71,0,0,$BY$2*-1,1)))))</f>
        <v/>
      </c>
      <c r="AU71" s="22" t="str">
        <f ca="1">IF(AB71="","",IF(COUNT($AB$3:AB71)&lt;$BY$2,"",MAX(OFFSET(AE71,0,0,$BY$2*-1,1))))</f>
        <v/>
      </c>
      <c r="AV71" s="22" t="str">
        <f ca="1">IF(AB71="","",IF(COUNT($AB$3:AB71)&lt;$BY$2,"",MIN(OFFSET(AE71,0,0,$BY$2*-1,1))))</f>
        <v/>
      </c>
      <c r="AW71" s="26" t="str">
        <f ca="1">IF(AB71="","",IF(COUNT($AB$3:AB71)&lt;$BY$2,"",(AVERAGE(OFFSET(AE71,0,0,$BY$2*-1,1)))))</f>
        <v/>
      </c>
      <c r="AX71" s="19" t="str">
        <f ca="1">IF(AB71="","",IF(COUNT($AB$3:AB71)&lt;$BY$2,"",(SUMIF(OFFSET(AD71,0,0,$BY$2*-1,1),"&gt;0")/ABS(SUMIF(OFFSET(AD71,0,0,$BY$2*-1,1),"&lt;0")))))</f>
        <v/>
      </c>
      <c r="AY71" s="6" t="str">
        <f ca="1">IF(AB71="","",IF(COUNT($AB$3:AB71)&lt;$BY$2,"",(AVERAGEIF(OFFSET(AD71,0,0,$BY$2*-1,1),"&gt;0",OFFSET(BC71,0,0,$BY$2*-1,1)) /60)))</f>
        <v/>
      </c>
      <c r="AZ71" s="7" t="str">
        <f ca="1">IF(AB71="","",IF(COUNT($AB$3:AB71)&lt;$BY$2,"",(AVERAGEIF(OFFSET(AD71,0,0,$BY$2*-1,1),"&lt;0",OFFSET(BC71,0,0,$BY$2*-1,1)) /60)))</f>
        <v/>
      </c>
      <c r="BA71" s="6" t="str">
        <f ca="1">IF(AB71="","",IF(COUNT($AB$3:AB71)&lt;$BY$2,"",(AVERAGE(OFFSET(BC71,0,0,$BY$2*-1,1))/60)))</f>
        <v/>
      </c>
      <c r="BB71" s="45" t="str">
        <f ca="1">IF(AB71="","",IF(COUNT($AB$3:AB71)&lt;$BY$2,"",(MEDIAN(OFFSET(BC71,0,0,$BY$2*-1,1))/60)))</f>
        <v/>
      </c>
      <c r="BC71" s="20" t="str">
        <f t="shared" si="32"/>
        <v/>
      </c>
      <c r="BD71" s="20" t="str">
        <f t="shared" si="33"/>
        <v/>
      </c>
      <c r="BE71" s="45" t="str">
        <f t="shared" si="34"/>
        <v/>
      </c>
      <c r="BF71" s="20" t="str">
        <f t="shared" si="35"/>
        <v/>
      </c>
      <c r="BG71" s="20" t="str">
        <f t="shared" si="36"/>
        <v/>
      </c>
      <c r="BH71" s="19" t="str">
        <f t="shared" si="37"/>
        <v/>
      </c>
      <c r="BI71" s="105" t="str">
        <f t="shared" si="38"/>
        <v/>
      </c>
      <c r="BJ71" s="22" t="str">
        <f t="shared" si="39"/>
        <v/>
      </c>
      <c r="BK71" s="20" t="str">
        <f t="shared" si="40"/>
        <v/>
      </c>
      <c r="BL71" s="20" t="str">
        <f t="shared" si="41"/>
        <v/>
      </c>
      <c r="BM71" s="19" t="str">
        <f t="shared" si="42"/>
        <v/>
      </c>
      <c r="BN71" s="105" t="str">
        <f t="shared" si="43"/>
        <v/>
      </c>
      <c r="BO71" s="22" t="str">
        <f t="shared" si="44"/>
        <v/>
      </c>
      <c r="BP71" s="140" t="str">
        <f t="shared" si="45"/>
        <v/>
      </c>
      <c r="BQ71" s="137" t="str">
        <f t="shared" si="46"/>
        <v/>
      </c>
      <c r="BR71" s="20" t="str">
        <f t="shared" si="47"/>
        <v/>
      </c>
      <c r="BS71" s="19" t="str">
        <f t="shared" si="48"/>
        <v/>
      </c>
      <c r="BT71" s="105" t="str">
        <f t="shared" si="49"/>
        <v/>
      </c>
      <c r="BU71" s="47" t="str">
        <f t="shared" si="50"/>
        <v/>
      </c>
    </row>
    <row r="72" spans="13:73">
      <c r="M72" s="67"/>
      <c r="N72" s="16"/>
      <c r="O72" s="128"/>
      <c r="P72" s="130"/>
      <c r="Q72" s="16"/>
      <c r="R72" s="17"/>
      <c r="S72" s="16"/>
      <c r="T72" s="18"/>
      <c r="U72" s="18"/>
      <c r="V72" s="18"/>
      <c r="W72" s="128"/>
      <c r="X72" s="130"/>
      <c r="Y72" s="18"/>
      <c r="Z72" s="16"/>
      <c r="AA72" s="99"/>
      <c r="AB72" s="17"/>
      <c r="AC72" s="99"/>
      <c r="AD72" s="24" t="str">
        <f t="shared" si="26"/>
        <v/>
      </c>
      <c r="AE72" s="22" t="str">
        <f t="shared" si="27"/>
        <v/>
      </c>
      <c r="AF72" s="6" t="str">
        <f t="shared" si="28"/>
        <v/>
      </c>
      <c r="AG72" s="105" t="str">
        <f t="shared" si="29"/>
        <v/>
      </c>
      <c r="AH72" s="23" t="str">
        <f t="shared" si="30"/>
        <v/>
      </c>
      <c r="AI72" s="6" t="str">
        <f t="shared" si="31"/>
        <v/>
      </c>
      <c r="AJ72" s="105" t="str">
        <f t="shared" si="51"/>
        <v/>
      </c>
      <c r="AK72" s="122" t="str">
        <f>IF(AB72="","",MAX($AH$3:AH72)-AH72)</f>
        <v/>
      </c>
      <c r="AL72" s="33" t="str">
        <f ca="1">IF(AB72="","",IF(COUNT($AB$3:AB72)&lt;$BY$2,"",(COUNTIF(OFFSET(AD72,0,0,$BY$2*-1,1),"&gt;0")/$BY$2)))</f>
        <v/>
      </c>
      <c r="AM72" s="19" t="str">
        <f>IF(AB72="","",IF(COUNT($AB$3:AB72)&lt;$BY$2,"",((AX72/(1+AX72))*AN72)-((1-(AX72/(1+AX72)))*AN72)))</f>
        <v/>
      </c>
      <c r="AN72" s="6" t="str">
        <f ca="1">IF(AB72="","",IF(COUNT($AB$3:AB72)&lt;$BY$2,"",(ABS(SUMIF(OFFSET(AF72,0,0,$BY$2*-1,1),"&lt;0"))+SUMIF(OFFSET(AF72,0,0,$BY$2*-1,1),"&gt;0"))/$BY$2))</f>
        <v/>
      </c>
      <c r="AO72" s="6" t="str">
        <f ca="1">IF(AB72="","",IF(COUNT($AB$3:AB72)&lt;$BY$2,"",(AVERAGEIF(OFFSET(AF72,0,0,$BY$2*-1,1),"&gt;0"))))</f>
        <v/>
      </c>
      <c r="AP72" s="6" t="str">
        <f ca="1">IF(AB72="","",IF(COUNT($AB$3:AB72)&lt;$BY$2,"",(ABS(AVERAGEIF(OFFSET(AF72,0,0,$BY$2*-1,1),"&lt;0")))))</f>
        <v/>
      </c>
      <c r="AQ72" s="6" t="str">
        <f ca="1">IF(AB72="","",IF(COUNT($AB$3:AB72)&lt;$BY$2,"",MAX(OFFSET(AF72,0,0,$BY$2*-1,1))))</f>
        <v/>
      </c>
      <c r="AR72" s="6" t="str">
        <f ca="1">IF(AB72="","",IF(COUNT($AB$3:AB72)&lt;$BY$2,"",MIN(OFFSET(AF72,0,0,$BY$2*-1,1))))</f>
        <v/>
      </c>
      <c r="AS72" s="22" t="str">
        <f ca="1">IF(AB72="","",IF(COUNT($AB$3:AB72)&lt;$BY$2,"",(AVERAGEIF(OFFSET(AD72,0,0,$BY$2*-1,1),"&gt;0",OFFSET(AE72,0,0,$BY$2*-1,1)))))</f>
        <v/>
      </c>
      <c r="AT72" s="22" t="str">
        <f ca="1">IF(AB72="","",IF(COUNT($AB$3:AB72)&lt;$BY$2,"",(AVERAGEIF(OFFSET(AD72,0,0,$BY$2*-1,1),"&lt;0",OFFSET(AE72,0,0,$BY$2*-1,1)))))</f>
        <v/>
      </c>
      <c r="AU72" s="22" t="str">
        <f ca="1">IF(AB72="","",IF(COUNT($AB$3:AB72)&lt;$BY$2,"",MAX(OFFSET(AE72,0,0,$BY$2*-1,1))))</f>
        <v/>
      </c>
      <c r="AV72" s="22" t="str">
        <f ca="1">IF(AB72="","",IF(COUNT($AB$3:AB72)&lt;$BY$2,"",MIN(OFFSET(AE72,0,0,$BY$2*-1,1))))</f>
        <v/>
      </c>
      <c r="AW72" s="26" t="str">
        <f ca="1">IF(AB72="","",IF(COUNT($AB$3:AB72)&lt;$BY$2,"",(AVERAGE(OFFSET(AE72,0,0,$BY$2*-1,1)))))</f>
        <v/>
      </c>
      <c r="AX72" s="19" t="str">
        <f ca="1">IF(AB72="","",IF(COUNT($AB$3:AB72)&lt;$BY$2,"",(SUMIF(OFFSET(AD72,0,0,$BY$2*-1,1),"&gt;0")/ABS(SUMIF(OFFSET(AD72,0,0,$BY$2*-1,1),"&lt;0")))))</f>
        <v/>
      </c>
      <c r="AY72" s="6" t="str">
        <f ca="1">IF(AB72="","",IF(COUNT($AB$3:AB72)&lt;$BY$2,"",(AVERAGEIF(OFFSET(AD72,0,0,$BY$2*-1,1),"&gt;0",OFFSET(BC72,0,0,$BY$2*-1,1)) /60)))</f>
        <v/>
      </c>
      <c r="AZ72" s="7" t="str">
        <f ca="1">IF(AB72="","",IF(COUNT($AB$3:AB72)&lt;$BY$2,"",(AVERAGEIF(OFFSET(AD72,0,0,$BY$2*-1,1),"&lt;0",OFFSET(BC72,0,0,$BY$2*-1,1)) /60)))</f>
        <v/>
      </c>
      <c r="BA72" s="6" t="str">
        <f ca="1">IF(AB72="","",IF(COUNT($AB$3:AB72)&lt;$BY$2,"",(AVERAGE(OFFSET(BC72,0,0,$BY$2*-1,1))/60)))</f>
        <v/>
      </c>
      <c r="BB72" s="45" t="str">
        <f ca="1">IF(AB72="","",IF(COUNT($AB$3:AB72)&lt;$BY$2,"",(MEDIAN(OFFSET(BC72,0,0,$BY$2*-1,1))/60)))</f>
        <v/>
      </c>
      <c r="BC72" s="20" t="str">
        <f t="shared" si="32"/>
        <v/>
      </c>
      <c r="BD72" s="20" t="str">
        <f t="shared" si="33"/>
        <v/>
      </c>
      <c r="BE72" s="45" t="str">
        <f t="shared" si="34"/>
        <v/>
      </c>
      <c r="BF72" s="20" t="str">
        <f t="shared" si="35"/>
        <v/>
      </c>
      <c r="BG72" s="20" t="str">
        <f t="shared" si="36"/>
        <v/>
      </c>
      <c r="BH72" s="19" t="str">
        <f t="shared" si="37"/>
        <v/>
      </c>
      <c r="BI72" s="105" t="str">
        <f t="shared" si="38"/>
        <v/>
      </c>
      <c r="BJ72" s="22" t="str">
        <f t="shared" si="39"/>
        <v/>
      </c>
      <c r="BK72" s="20" t="str">
        <f t="shared" si="40"/>
        <v/>
      </c>
      <c r="BL72" s="20" t="str">
        <f t="shared" si="41"/>
        <v/>
      </c>
      <c r="BM72" s="19" t="str">
        <f t="shared" si="42"/>
        <v/>
      </c>
      <c r="BN72" s="105" t="str">
        <f t="shared" si="43"/>
        <v/>
      </c>
      <c r="BO72" s="22" t="str">
        <f t="shared" si="44"/>
        <v/>
      </c>
      <c r="BP72" s="140" t="str">
        <f t="shared" si="45"/>
        <v/>
      </c>
      <c r="BQ72" s="137" t="str">
        <f t="shared" si="46"/>
        <v/>
      </c>
      <c r="BR72" s="20" t="str">
        <f t="shared" si="47"/>
        <v/>
      </c>
      <c r="BS72" s="19" t="str">
        <f t="shared" si="48"/>
        <v/>
      </c>
      <c r="BT72" s="105" t="str">
        <f t="shared" si="49"/>
        <v/>
      </c>
      <c r="BU72" s="47" t="str">
        <f t="shared" si="50"/>
        <v/>
      </c>
    </row>
    <row r="73" spans="13:73">
      <c r="M73" s="67"/>
      <c r="N73" s="16"/>
      <c r="O73" s="128"/>
      <c r="P73" s="130"/>
      <c r="Q73" s="16"/>
      <c r="R73" s="17"/>
      <c r="S73" s="16"/>
      <c r="T73" s="18"/>
      <c r="U73" s="18"/>
      <c r="V73" s="18"/>
      <c r="W73" s="128"/>
      <c r="X73" s="130"/>
      <c r="Y73" s="18"/>
      <c r="Z73" s="16"/>
      <c r="AA73" s="99"/>
      <c r="AB73" s="17"/>
      <c r="AC73" s="99"/>
      <c r="AD73" s="24" t="str">
        <f t="shared" si="26"/>
        <v/>
      </c>
      <c r="AE73" s="22" t="str">
        <f t="shared" si="27"/>
        <v/>
      </c>
      <c r="AF73" s="6" t="str">
        <f t="shared" si="28"/>
        <v/>
      </c>
      <c r="AG73" s="105" t="str">
        <f t="shared" si="29"/>
        <v/>
      </c>
      <c r="AH73" s="23" t="str">
        <f t="shared" si="30"/>
        <v/>
      </c>
      <c r="AI73" s="6" t="str">
        <f t="shared" si="31"/>
        <v/>
      </c>
      <c r="AJ73" s="105" t="str">
        <f t="shared" si="51"/>
        <v/>
      </c>
      <c r="AK73" s="122" t="str">
        <f>IF(AB73="","",MAX($AH$3:AH73)-AH73)</f>
        <v/>
      </c>
      <c r="AL73" s="33" t="str">
        <f ca="1">IF(AB73="","",IF(COUNT($AB$3:AB73)&lt;$BY$2,"",(COUNTIF(OFFSET(AD73,0,0,$BY$2*-1,1),"&gt;0")/$BY$2)))</f>
        <v/>
      </c>
      <c r="AM73" s="19" t="str">
        <f>IF(AB73="","",IF(COUNT($AB$3:AB73)&lt;$BY$2,"",((AX73/(1+AX73))*AN73)-((1-(AX73/(1+AX73)))*AN73)))</f>
        <v/>
      </c>
      <c r="AN73" s="6" t="str">
        <f ca="1">IF(AB73="","",IF(COUNT($AB$3:AB73)&lt;$BY$2,"",(ABS(SUMIF(OFFSET(AF73,0,0,$BY$2*-1,1),"&lt;0"))+SUMIF(OFFSET(AF73,0,0,$BY$2*-1,1),"&gt;0"))/$BY$2))</f>
        <v/>
      </c>
      <c r="AO73" s="6" t="str">
        <f ca="1">IF(AB73="","",IF(COUNT($AB$3:AB73)&lt;$BY$2,"",(AVERAGEIF(OFFSET(AF73,0,0,$BY$2*-1,1),"&gt;0"))))</f>
        <v/>
      </c>
      <c r="AP73" s="6" t="str">
        <f ca="1">IF(AB73="","",IF(COUNT($AB$3:AB73)&lt;$BY$2,"",(ABS(AVERAGEIF(OFFSET(AF73,0,0,$BY$2*-1,1),"&lt;0")))))</f>
        <v/>
      </c>
      <c r="AQ73" s="6" t="str">
        <f ca="1">IF(AB73="","",IF(COUNT($AB$3:AB73)&lt;$BY$2,"",MAX(OFFSET(AF73,0,0,$BY$2*-1,1))))</f>
        <v/>
      </c>
      <c r="AR73" s="6" t="str">
        <f ca="1">IF(AB73="","",IF(COUNT($AB$3:AB73)&lt;$BY$2,"",MIN(OFFSET(AF73,0,0,$BY$2*-1,1))))</f>
        <v/>
      </c>
      <c r="AS73" s="22" t="str">
        <f ca="1">IF(AB73="","",IF(COUNT($AB$3:AB73)&lt;$BY$2,"",(AVERAGEIF(OFFSET(AD73,0,0,$BY$2*-1,1),"&gt;0",OFFSET(AE73,0,0,$BY$2*-1,1)))))</f>
        <v/>
      </c>
      <c r="AT73" s="22" t="str">
        <f ca="1">IF(AB73="","",IF(COUNT($AB$3:AB73)&lt;$BY$2,"",(AVERAGEIF(OFFSET(AD73,0,0,$BY$2*-1,1),"&lt;0",OFFSET(AE73,0,0,$BY$2*-1,1)))))</f>
        <v/>
      </c>
      <c r="AU73" s="22" t="str">
        <f ca="1">IF(AB73="","",IF(COUNT($AB$3:AB73)&lt;$BY$2,"",MAX(OFFSET(AE73,0,0,$BY$2*-1,1))))</f>
        <v/>
      </c>
      <c r="AV73" s="22" t="str">
        <f ca="1">IF(AB73="","",IF(COUNT($AB$3:AB73)&lt;$BY$2,"",MIN(OFFSET(AE73,0,0,$BY$2*-1,1))))</f>
        <v/>
      </c>
      <c r="AW73" s="26" t="str">
        <f ca="1">IF(AB73="","",IF(COUNT($AB$3:AB73)&lt;$BY$2,"",(AVERAGE(OFFSET(AE73,0,0,$BY$2*-1,1)))))</f>
        <v/>
      </c>
      <c r="AX73" s="19" t="str">
        <f ca="1">IF(AB73="","",IF(COUNT($AB$3:AB73)&lt;$BY$2,"",(SUMIF(OFFSET(AD73,0,0,$BY$2*-1,1),"&gt;0")/ABS(SUMIF(OFFSET(AD73,0,0,$BY$2*-1,1),"&lt;0")))))</f>
        <v/>
      </c>
      <c r="AY73" s="6" t="str">
        <f ca="1">IF(AB73="","",IF(COUNT($AB$3:AB73)&lt;$BY$2,"",(AVERAGEIF(OFFSET(AD73,0,0,$BY$2*-1,1),"&gt;0",OFFSET(BC73,0,0,$BY$2*-1,1)) /60)))</f>
        <v/>
      </c>
      <c r="AZ73" s="7" t="str">
        <f ca="1">IF(AB73="","",IF(COUNT($AB$3:AB73)&lt;$BY$2,"",(AVERAGEIF(OFFSET(AD73,0,0,$BY$2*-1,1),"&lt;0",OFFSET(BC73,0,0,$BY$2*-1,1)) /60)))</f>
        <v/>
      </c>
      <c r="BA73" s="6" t="str">
        <f ca="1">IF(AB73="","",IF(COUNT($AB$3:AB73)&lt;$BY$2,"",(AVERAGE(OFFSET(BC73,0,0,$BY$2*-1,1))/60)))</f>
        <v/>
      </c>
      <c r="BB73" s="45" t="str">
        <f ca="1">IF(AB73="","",IF(COUNT($AB$3:AB73)&lt;$BY$2,"",(MEDIAN(OFFSET(BC73,0,0,$BY$2*-1,1))/60)))</f>
        <v/>
      </c>
      <c r="BC73" s="20" t="str">
        <f t="shared" si="32"/>
        <v/>
      </c>
      <c r="BD73" s="20" t="str">
        <f t="shared" si="33"/>
        <v/>
      </c>
      <c r="BE73" s="45" t="str">
        <f t="shared" si="34"/>
        <v/>
      </c>
      <c r="BF73" s="20" t="str">
        <f t="shared" si="35"/>
        <v/>
      </c>
      <c r="BG73" s="20" t="str">
        <f t="shared" si="36"/>
        <v/>
      </c>
      <c r="BH73" s="19" t="str">
        <f t="shared" si="37"/>
        <v/>
      </c>
      <c r="BI73" s="105" t="str">
        <f t="shared" si="38"/>
        <v/>
      </c>
      <c r="BJ73" s="22" t="str">
        <f t="shared" si="39"/>
        <v/>
      </c>
      <c r="BK73" s="20" t="str">
        <f t="shared" si="40"/>
        <v/>
      </c>
      <c r="BL73" s="20" t="str">
        <f t="shared" si="41"/>
        <v/>
      </c>
      <c r="BM73" s="19" t="str">
        <f t="shared" si="42"/>
        <v/>
      </c>
      <c r="BN73" s="105" t="str">
        <f t="shared" si="43"/>
        <v/>
      </c>
      <c r="BO73" s="22" t="str">
        <f t="shared" si="44"/>
        <v/>
      </c>
      <c r="BP73" s="140" t="str">
        <f t="shared" si="45"/>
        <v/>
      </c>
      <c r="BQ73" s="137" t="str">
        <f t="shared" si="46"/>
        <v/>
      </c>
      <c r="BR73" s="20" t="str">
        <f t="shared" si="47"/>
        <v/>
      </c>
      <c r="BS73" s="19" t="str">
        <f t="shared" si="48"/>
        <v/>
      </c>
      <c r="BT73" s="105" t="str">
        <f t="shared" si="49"/>
        <v/>
      </c>
      <c r="BU73" s="47" t="str">
        <f t="shared" si="50"/>
        <v/>
      </c>
    </row>
    <row r="74" spans="13:73">
      <c r="M74" s="67"/>
      <c r="N74" s="16"/>
      <c r="O74" s="128"/>
      <c r="P74" s="130"/>
      <c r="Q74" s="16"/>
      <c r="R74" s="17"/>
      <c r="S74" s="16"/>
      <c r="T74" s="18"/>
      <c r="U74" s="18"/>
      <c r="V74" s="18"/>
      <c r="W74" s="128"/>
      <c r="X74" s="130"/>
      <c r="Y74" s="18"/>
      <c r="Z74" s="16"/>
      <c r="AA74" s="99"/>
      <c r="AB74" s="17"/>
      <c r="AC74" s="99"/>
      <c r="AD74" s="24" t="str">
        <f t="shared" si="26"/>
        <v/>
      </c>
      <c r="AE74" s="22" t="str">
        <f t="shared" si="27"/>
        <v/>
      </c>
      <c r="AF74" s="6" t="str">
        <f t="shared" si="28"/>
        <v/>
      </c>
      <c r="AG74" s="105" t="str">
        <f t="shared" si="29"/>
        <v/>
      </c>
      <c r="AH74" s="23" t="str">
        <f t="shared" si="30"/>
        <v/>
      </c>
      <c r="AI74" s="6" t="str">
        <f t="shared" si="31"/>
        <v/>
      </c>
      <c r="AJ74" s="105" t="str">
        <f t="shared" si="51"/>
        <v/>
      </c>
      <c r="AK74" s="122" t="str">
        <f>IF(AB74="","",MAX($AH$3:AH74)-AH74)</f>
        <v/>
      </c>
      <c r="AL74" s="33" t="str">
        <f ca="1">IF(AB74="","",IF(COUNT($AB$3:AB74)&lt;$BY$2,"",(COUNTIF(OFFSET(AD74,0,0,$BY$2*-1,1),"&gt;0")/$BY$2)))</f>
        <v/>
      </c>
      <c r="AM74" s="19" t="str">
        <f>IF(AB74="","",IF(COUNT($AB$3:AB74)&lt;$BY$2,"",((AX74/(1+AX74))*AN74)-((1-(AX74/(1+AX74)))*AN74)))</f>
        <v/>
      </c>
      <c r="AN74" s="6" t="str">
        <f ca="1">IF(AB74="","",IF(COUNT($AB$3:AB74)&lt;$BY$2,"",(ABS(SUMIF(OFFSET(AF74,0,0,$BY$2*-1,1),"&lt;0"))+SUMIF(OFFSET(AF74,0,0,$BY$2*-1,1),"&gt;0"))/$BY$2))</f>
        <v/>
      </c>
      <c r="AO74" s="6" t="str">
        <f ca="1">IF(AB74="","",IF(COUNT($AB$3:AB74)&lt;$BY$2,"",(AVERAGEIF(OFFSET(AF74,0,0,$BY$2*-1,1),"&gt;0"))))</f>
        <v/>
      </c>
      <c r="AP74" s="6" t="str">
        <f ca="1">IF(AB74="","",IF(COUNT($AB$3:AB74)&lt;$BY$2,"",(ABS(AVERAGEIF(OFFSET(AF74,0,0,$BY$2*-1,1),"&lt;0")))))</f>
        <v/>
      </c>
      <c r="AQ74" s="6" t="str">
        <f ca="1">IF(AB74="","",IF(COUNT($AB$3:AB74)&lt;$BY$2,"",MAX(OFFSET(AF74,0,0,$BY$2*-1,1))))</f>
        <v/>
      </c>
      <c r="AR74" s="6" t="str">
        <f ca="1">IF(AB74="","",IF(COUNT($AB$3:AB74)&lt;$BY$2,"",MIN(OFFSET(AF74,0,0,$BY$2*-1,1))))</f>
        <v/>
      </c>
      <c r="AS74" s="22" t="str">
        <f ca="1">IF(AB74="","",IF(COUNT($AB$3:AB74)&lt;$BY$2,"",(AVERAGEIF(OFFSET(AD74,0,0,$BY$2*-1,1),"&gt;0",OFFSET(AE74,0,0,$BY$2*-1,1)))))</f>
        <v/>
      </c>
      <c r="AT74" s="22" t="str">
        <f ca="1">IF(AB74="","",IF(COUNT($AB$3:AB74)&lt;$BY$2,"",(AVERAGEIF(OFFSET(AD74,0,0,$BY$2*-1,1),"&lt;0",OFFSET(AE74,0,0,$BY$2*-1,1)))))</f>
        <v/>
      </c>
      <c r="AU74" s="22" t="str">
        <f ca="1">IF(AB74="","",IF(COUNT($AB$3:AB74)&lt;$BY$2,"",MAX(OFFSET(AE74,0,0,$BY$2*-1,1))))</f>
        <v/>
      </c>
      <c r="AV74" s="22" t="str">
        <f ca="1">IF(AB74="","",IF(COUNT($AB$3:AB74)&lt;$BY$2,"",MIN(OFFSET(AE74,0,0,$BY$2*-1,1))))</f>
        <v/>
      </c>
      <c r="AW74" s="26" t="str">
        <f ca="1">IF(AB74="","",IF(COUNT($AB$3:AB74)&lt;$BY$2,"",(AVERAGE(OFFSET(AE74,0,0,$BY$2*-1,1)))))</f>
        <v/>
      </c>
      <c r="AX74" s="19" t="str">
        <f ca="1">IF(AB74="","",IF(COUNT($AB$3:AB74)&lt;$BY$2,"",(SUMIF(OFFSET(AD74,0,0,$BY$2*-1,1),"&gt;0")/ABS(SUMIF(OFFSET(AD74,0,0,$BY$2*-1,1),"&lt;0")))))</f>
        <v/>
      </c>
      <c r="AY74" s="6" t="str">
        <f ca="1">IF(AB74="","",IF(COUNT($AB$3:AB74)&lt;$BY$2,"",(AVERAGEIF(OFFSET(AD74,0,0,$BY$2*-1,1),"&gt;0",OFFSET(BC74,0,0,$BY$2*-1,1)) /60)))</f>
        <v/>
      </c>
      <c r="AZ74" s="7" t="str">
        <f ca="1">IF(AB74="","",IF(COUNT($AB$3:AB74)&lt;$BY$2,"",(AVERAGEIF(OFFSET(AD74,0,0,$BY$2*-1,1),"&lt;0",OFFSET(BC74,0,0,$BY$2*-1,1)) /60)))</f>
        <v/>
      </c>
      <c r="BA74" s="6" t="str">
        <f ca="1">IF(AB74="","",IF(COUNT($AB$3:AB74)&lt;$BY$2,"",(AVERAGE(OFFSET(BC74,0,0,$BY$2*-1,1))/60)))</f>
        <v/>
      </c>
      <c r="BB74" s="45" t="str">
        <f ca="1">IF(AB74="","",IF(COUNT($AB$3:AB74)&lt;$BY$2,"",(MEDIAN(OFFSET(BC74,0,0,$BY$2*-1,1))/60)))</f>
        <v/>
      </c>
      <c r="BC74" s="20" t="str">
        <f t="shared" si="32"/>
        <v/>
      </c>
      <c r="BD74" s="20" t="str">
        <f t="shared" si="33"/>
        <v/>
      </c>
      <c r="BE74" s="45" t="str">
        <f t="shared" si="34"/>
        <v/>
      </c>
      <c r="BF74" s="20" t="str">
        <f t="shared" si="35"/>
        <v/>
      </c>
      <c r="BG74" s="20" t="str">
        <f t="shared" si="36"/>
        <v/>
      </c>
      <c r="BH74" s="19" t="str">
        <f t="shared" si="37"/>
        <v/>
      </c>
      <c r="BI74" s="105" t="str">
        <f t="shared" si="38"/>
        <v/>
      </c>
      <c r="BJ74" s="22" t="str">
        <f t="shared" si="39"/>
        <v/>
      </c>
      <c r="BK74" s="20" t="str">
        <f t="shared" si="40"/>
        <v/>
      </c>
      <c r="BL74" s="20" t="str">
        <f t="shared" si="41"/>
        <v/>
      </c>
      <c r="BM74" s="19" t="str">
        <f t="shared" si="42"/>
        <v/>
      </c>
      <c r="BN74" s="105" t="str">
        <f t="shared" si="43"/>
        <v/>
      </c>
      <c r="BO74" s="22" t="str">
        <f t="shared" si="44"/>
        <v/>
      </c>
      <c r="BP74" s="140" t="str">
        <f t="shared" si="45"/>
        <v/>
      </c>
      <c r="BQ74" s="137" t="str">
        <f t="shared" si="46"/>
        <v/>
      </c>
      <c r="BR74" s="20" t="str">
        <f t="shared" si="47"/>
        <v/>
      </c>
      <c r="BS74" s="19" t="str">
        <f t="shared" si="48"/>
        <v/>
      </c>
      <c r="BT74" s="105" t="str">
        <f t="shared" si="49"/>
        <v/>
      </c>
      <c r="BU74" s="47" t="str">
        <f t="shared" si="50"/>
        <v/>
      </c>
    </row>
    <row r="75" spans="13:73">
      <c r="M75" s="67"/>
      <c r="N75" s="16"/>
      <c r="O75" s="128"/>
      <c r="P75" s="130"/>
      <c r="Q75" s="16"/>
      <c r="R75" s="17"/>
      <c r="S75" s="16"/>
      <c r="T75" s="18"/>
      <c r="U75" s="18"/>
      <c r="V75" s="18"/>
      <c r="W75" s="128"/>
      <c r="X75" s="130"/>
      <c r="Y75" s="18"/>
      <c r="Z75" s="16"/>
      <c r="AA75" s="99"/>
      <c r="AB75" s="17"/>
      <c r="AC75" s="99"/>
      <c r="AD75" s="24" t="str">
        <f t="shared" si="26"/>
        <v/>
      </c>
      <c r="AE75" s="22" t="str">
        <f t="shared" si="27"/>
        <v/>
      </c>
      <c r="AF75" s="6" t="str">
        <f t="shared" si="28"/>
        <v/>
      </c>
      <c r="AG75" s="105" t="str">
        <f t="shared" si="29"/>
        <v/>
      </c>
      <c r="AH75" s="23" t="str">
        <f t="shared" si="30"/>
        <v/>
      </c>
      <c r="AI75" s="6" t="str">
        <f t="shared" si="31"/>
        <v/>
      </c>
      <c r="AJ75" s="105" t="str">
        <f t="shared" si="51"/>
        <v/>
      </c>
      <c r="AK75" s="122" t="str">
        <f>IF(AB75="","",MAX($AH$3:AH75)-AH75)</f>
        <v/>
      </c>
      <c r="AL75" s="33" t="str">
        <f ca="1">IF(AB75="","",IF(COUNT($AB$3:AB75)&lt;$BY$2,"",(COUNTIF(OFFSET(AD75,0,0,$BY$2*-1,1),"&gt;0")/$BY$2)))</f>
        <v/>
      </c>
      <c r="AM75" s="19" t="str">
        <f>IF(AB75="","",IF(COUNT($AB$3:AB75)&lt;$BY$2,"",((AX75/(1+AX75))*AN75)-((1-(AX75/(1+AX75)))*AN75)))</f>
        <v/>
      </c>
      <c r="AN75" s="6" t="str">
        <f ca="1">IF(AB75="","",IF(COUNT($AB$3:AB75)&lt;$BY$2,"",(ABS(SUMIF(OFFSET(AF75,0,0,$BY$2*-1,1),"&lt;0"))+SUMIF(OFFSET(AF75,0,0,$BY$2*-1,1),"&gt;0"))/$BY$2))</f>
        <v/>
      </c>
      <c r="AO75" s="6" t="str">
        <f ca="1">IF(AB75="","",IF(COUNT($AB$3:AB75)&lt;$BY$2,"",(AVERAGEIF(OFFSET(AF75,0,0,$BY$2*-1,1),"&gt;0"))))</f>
        <v/>
      </c>
      <c r="AP75" s="6" t="str">
        <f ca="1">IF(AB75="","",IF(COUNT($AB$3:AB75)&lt;$BY$2,"",(ABS(AVERAGEIF(OFFSET(AF75,0,0,$BY$2*-1,1),"&lt;0")))))</f>
        <v/>
      </c>
      <c r="AQ75" s="6" t="str">
        <f ca="1">IF(AB75="","",IF(COUNT($AB$3:AB75)&lt;$BY$2,"",MAX(OFFSET(AF75,0,0,$BY$2*-1,1))))</f>
        <v/>
      </c>
      <c r="AR75" s="6" t="str">
        <f ca="1">IF(AB75="","",IF(COUNT($AB$3:AB75)&lt;$BY$2,"",MIN(OFFSET(AF75,0,0,$BY$2*-1,1))))</f>
        <v/>
      </c>
      <c r="AS75" s="22" t="str">
        <f ca="1">IF(AB75="","",IF(COUNT($AB$3:AB75)&lt;$BY$2,"",(AVERAGEIF(OFFSET(AD75,0,0,$BY$2*-1,1),"&gt;0",OFFSET(AE75,0,0,$BY$2*-1,1)))))</f>
        <v/>
      </c>
      <c r="AT75" s="22" t="str">
        <f ca="1">IF(AB75="","",IF(COUNT($AB$3:AB75)&lt;$BY$2,"",(AVERAGEIF(OFFSET(AD75,0,0,$BY$2*-1,1),"&lt;0",OFFSET(AE75,0,0,$BY$2*-1,1)))))</f>
        <v/>
      </c>
      <c r="AU75" s="22" t="str">
        <f ca="1">IF(AB75="","",IF(COUNT($AB$3:AB75)&lt;$BY$2,"",MAX(OFFSET(AE75,0,0,$BY$2*-1,1))))</f>
        <v/>
      </c>
      <c r="AV75" s="22" t="str">
        <f ca="1">IF(AB75="","",IF(COUNT($AB$3:AB75)&lt;$BY$2,"",MIN(OFFSET(AE75,0,0,$BY$2*-1,1))))</f>
        <v/>
      </c>
      <c r="AW75" s="26" t="str">
        <f ca="1">IF(AB75="","",IF(COUNT($AB$3:AB75)&lt;$BY$2,"",(AVERAGE(OFFSET(AE75,0,0,$BY$2*-1,1)))))</f>
        <v/>
      </c>
      <c r="AX75" s="19" t="str">
        <f ca="1">IF(AB75="","",IF(COUNT($AB$3:AB75)&lt;$BY$2,"",(SUMIF(OFFSET(AD75,0,0,$BY$2*-1,1),"&gt;0")/ABS(SUMIF(OFFSET(AD75,0,0,$BY$2*-1,1),"&lt;0")))))</f>
        <v/>
      </c>
      <c r="AY75" s="6" t="str">
        <f ca="1">IF(AB75="","",IF(COUNT($AB$3:AB75)&lt;$BY$2,"",(AVERAGEIF(OFFSET(AD75,0,0,$BY$2*-1,1),"&gt;0",OFFSET(BC75,0,0,$BY$2*-1,1)) /60)))</f>
        <v/>
      </c>
      <c r="AZ75" s="7" t="str">
        <f ca="1">IF(AB75="","",IF(COUNT($AB$3:AB75)&lt;$BY$2,"",(AVERAGEIF(OFFSET(AD75,0,0,$BY$2*-1,1),"&lt;0",OFFSET(BC75,0,0,$BY$2*-1,1)) /60)))</f>
        <v/>
      </c>
      <c r="BA75" s="6" t="str">
        <f ca="1">IF(AB75="","",IF(COUNT($AB$3:AB75)&lt;$BY$2,"",(AVERAGE(OFFSET(BC75,0,0,$BY$2*-1,1))/60)))</f>
        <v/>
      </c>
      <c r="BB75" s="45" t="str">
        <f ca="1">IF(AB75="","",IF(COUNT($AB$3:AB75)&lt;$BY$2,"",(MEDIAN(OFFSET(BC75,0,0,$BY$2*-1,1))/60)))</f>
        <v/>
      </c>
      <c r="BC75" s="20" t="str">
        <f t="shared" si="32"/>
        <v/>
      </c>
      <c r="BD75" s="20" t="str">
        <f t="shared" si="33"/>
        <v/>
      </c>
      <c r="BE75" s="45" t="str">
        <f t="shared" si="34"/>
        <v/>
      </c>
      <c r="BF75" s="20" t="str">
        <f t="shared" si="35"/>
        <v/>
      </c>
      <c r="BG75" s="20" t="str">
        <f t="shared" si="36"/>
        <v/>
      </c>
      <c r="BH75" s="19" t="str">
        <f t="shared" si="37"/>
        <v/>
      </c>
      <c r="BI75" s="105" t="str">
        <f t="shared" si="38"/>
        <v/>
      </c>
      <c r="BJ75" s="22" t="str">
        <f t="shared" si="39"/>
        <v/>
      </c>
      <c r="BK75" s="20" t="str">
        <f t="shared" si="40"/>
        <v/>
      </c>
      <c r="BL75" s="20" t="str">
        <f t="shared" si="41"/>
        <v/>
      </c>
      <c r="BM75" s="19" t="str">
        <f t="shared" si="42"/>
        <v/>
      </c>
      <c r="BN75" s="105" t="str">
        <f t="shared" si="43"/>
        <v/>
      </c>
      <c r="BO75" s="22" t="str">
        <f t="shared" si="44"/>
        <v/>
      </c>
      <c r="BP75" s="140" t="str">
        <f t="shared" si="45"/>
        <v/>
      </c>
      <c r="BQ75" s="137" t="str">
        <f t="shared" si="46"/>
        <v/>
      </c>
      <c r="BR75" s="20" t="str">
        <f t="shared" si="47"/>
        <v/>
      </c>
      <c r="BS75" s="19" t="str">
        <f t="shared" si="48"/>
        <v/>
      </c>
      <c r="BT75" s="105" t="str">
        <f t="shared" si="49"/>
        <v/>
      </c>
      <c r="BU75" s="47" t="str">
        <f t="shared" si="50"/>
        <v/>
      </c>
    </row>
    <row r="76" spans="13:73">
      <c r="M76" s="67"/>
      <c r="N76" s="16"/>
      <c r="O76" s="128"/>
      <c r="P76" s="130"/>
      <c r="Q76" s="16"/>
      <c r="R76" s="17"/>
      <c r="S76" s="16"/>
      <c r="T76" s="18"/>
      <c r="U76" s="18"/>
      <c r="V76" s="18"/>
      <c r="W76" s="128"/>
      <c r="X76" s="130"/>
      <c r="Y76" s="18"/>
      <c r="Z76" s="16"/>
      <c r="AA76" s="99"/>
      <c r="AB76" s="17"/>
      <c r="AC76" s="99"/>
      <c r="AD76" s="24" t="str">
        <f t="shared" si="26"/>
        <v/>
      </c>
      <c r="AE76" s="22" t="str">
        <f t="shared" si="27"/>
        <v/>
      </c>
      <c r="AF76" s="6" t="str">
        <f t="shared" si="28"/>
        <v/>
      </c>
      <c r="AG76" s="105" t="str">
        <f t="shared" si="29"/>
        <v/>
      </c>
      <c r="AH76" s="23" t="str">
        <f t="shared" si="30"/>
        <v/>
      </c>
      <c r="AI76" s="6" t="str">
        <f t="shared" si="31"/>
        <v/>
      </c>
      <c r="AJ76" s="105" t="str">
        <f t="shared" si="51"/>
        <v/>
      </c>
      <c r="AK76" s="122" t="str">
        <f>IF(AB76="","",MAX($AH$3:AH76)-AH76)</f>
        <v/>
      </c>
      <c r="AL76" s="33" t="str">
        <f ca="1">IF(AB76="","",IF(COUNT($AB$3:AB76)&lt;$BY$2,"",(COUNTIF(OFFSET(AD76,0,0,$BY$2*-1,1),"&gt;0")/$BY$2)))</f>
        <v/>
      </c>
      <c r="AM76" s="19" t="str">
        <f>IF(AB76="","",IF(COUNT($AB$3:AB76)&lt;$BY$2,"",((AX76/(1+AX76))*AN76)-((1-(AX76/(1+AX76)))*AN76)))</f>
        <v/>
      </c>
      <c r="AN76" s="6" t="str">
        <f ca="1">IF(AB76="","",IF(COUNT($AB$3:AB76)&lt;$BY$2,"",(ABS(SUMIF(OFFSET(AF76,0,0,$BY$2*-1,1),"&lt;0"))+SUMIF(OFFSET(AF76,0,0,$BY$2*-1,1),"&gt;0"))/$BY$2))</f>
        <v/>
      </c>
      <c r="AO76" s="6" t="str">
        <f ca="1">IF(AB76="","",IF(COUNT($AB$3:AB76)&lt;$BY$2,"",(AVERAGEIF(OFFSET(AF76,0,0,$BY$2*-1,1),"&gt;0"))))</f>
        <v/>
      </c>
      <c r="AP76" s="6" t="str">
        <f ca="1">IF(AB76="","",IF(COUNT($AB$3:AB76)&lt;$BY$2,"",(ABS(AVERAGEIF(OFFSET(AF76,0,0,$BY$2*-1,1),"&lt;0")))))</f>
        <v/>
      </c>
      <c r="AQ76" s="6" t="str">
        <f ca="1">IF(AB76="","",IF(COUNT($AB$3:AB76)&lt;$BY$2,"",MAX(OFFSET(AF76,0,0,$BY$2*-1,1))))</f>
        <v/>
      </c>
      <c r="AR76" s="6" t="str">
        <f ca="1">IF(AB76="","",IF(COUNT($AB$3:AB76)&lt;$BY$2,"",MIN(OFFSET(AF76,0,0,$BY$2*-1,1))))</f>
        <v/>
      </c>
      <c r="AS76" s="22" t="str">
        <f ca="1">IF(AB76="","",IF(COUNT($AB$3:AB76)&lt;$BY$2,"",(AVERAGEIF(OFFSET(AD76,0,0,$BY$2*-1,1),"&gt;0",OFFSET(AE76,0,0,$BY$2*-1,1)))))</f>
        <v/>
      </c>
      <c r="AT76" s="22" t="str">
        <f ca="1">IF(AB76="","",IF(COUNT($AB$3:AB76)&lt;$BY$2,"",(AVERAGEIF(OFFSET(AD76,0,0,$BY$2*-1,1),"&lt;0",OFFSET(AE76,0,0,$BY$2*-1,1)))))</f>
        <v/>
      </c>
      <c r="AU76" s="22" t="str">
        <f ca="1">IF(AB76="","",IF(COUNT($AB$3:AB76)&lt;$BY$2,"",MAX(OFFSET(AE76,0,0,$BY$2*-1,1))))</f>
        <v/>
      </c>
      <c r="AV76" s="22" t="str">
        <f ca="1">IF(AB76="","",IF(COUNT($AB$3:AB76)&lt;$BY$2,"",MIN(OFFSET(AE76,0,0,$BY$2*-1,1))))</f>
        <v/>
      </c>
      <c r="AW76" s="26" t="str">
        <f ca="1">IF(AB76="","",IF(COUNT($AB$3:AB76)&lt;$BY$2,"",(AVERAGE(OFFSET(AE76,0,0,$BY$2*-1,1)))))</f>
        <v/>
      </c>
      <c r="AX76" s="19" t="str">
        <f ca="1">IF(AB76="","",IF(COUNT($AB$3:AB76)&lt;$BY$2,"",(SUMIF(OFFSET(AD76,0,0,$BY$2*-1,1),"&gt;0")/ABS(SUMIF(OFFSET(AD76,0,0,$BY$2*-1,1),"&lt;0")))))</f>
        <v/>
      </c>
      <c r="AY76" s="6" t="str">
        <f ca="1">IF(AB76="","",IF(COUNT($AB$3:AB76)&lt;$BY$2,"",(AVERAGEIF(OFFSET(AD76,0,0,$BY$2*-1,1),"&gt;0",OFFSET(BC76,0,0,$BY$2*-1,1)) /60)))</f>
        <v/>
      </c>
      <c r="AZ76" s="7" t="str">
        <f ca="1">IF(AB76="","",IF(COUNT($AB$3:AB76)&lt;$BY$2,"",(AVERAGEIF(OFFSET(AD76,0,0,$BY$2*-1,1),"&lt;0",OFFSET(BC76,0,0,$BY$2*-1,1)) /60)))</f>
        <v/>
      </c>
      <c r="BA76" s="6" t="str">
        <f ca="1">IF(AB76="","",IF(COUNT($AB$3:AB76)&lt;$BY$2,"",(AVERAGE(OFFSET(BC76,0,0,$BY$2*-1,1))/60)))</f>
        <v/>
      </c>
      <c r="BB76" s="45" t="str">
        <f ca="1">IF(AB76="","",IF(COUNT($AB$3:AB76)&lt;$BY$2,"",(MEDIAN(OFFSET(BC76,0,0,$BY$2*-1,1))/60)))</f>
        <v/>
      </c>
      <c r="BC76" s="20" t="str">
        <f t="shared" si="32"/>
        <v/>
      </c>
      <c r="BD76" s="20" t="str">
        <f t="shared" si="33"/>
        <v/>
      </c>
      <c r="BE76" s="45" t="str">
        <f t="shared" si="34"/>
        <v/>
      </c>
      <c r="BF76" s="20" t="str">
        <f t="shared" si="35"/>
        <v/>
      </c>
      <c r="BG76" s="20" t="str">
        <f t="shared" si="36"/>
        <v/>
      </c>
      <c r="BH76" s="19" t="str">
        <f t="shared" si="37"/>
        <v/>
      </c>
      <c r="BI76" s="105" t="str">
        <f t="shared" si="38"/>
        <v/>
      </c>
      <c r="BJ76" s="22" t="str">
        <f t="shared" si="39"/>
        <v/>
      </c>
      <c r="BK76" s="20" t="str">
        <f t="shared" si="40"/>
        <v/>
      </c>
      <c r="BL76" s="20" t="str">
        <f t="shared" si="41"/>
        <v/>
      </c>
      <c r="BM76" s="19" t="str">
        <f t="shared" si="42"/>
        <v/>
      </c>
      <c r="BN76" s="105" t="str">
        <f t="shared" si="43"/>
        <v/>
      </c>
      <c r="BO76" s="22" t="str">
        <f t="shared" si="44"/>
        <v/>
      </c>
      <c r="BP76" s="140" t="str">
        <f t="shared" si="45"/>
        <v/>
      </c>
      <c r="BQ76" s="137" t="str">
        <f t="shared" si="46"/>
        <v/>
      </c>
      <c r="BR76" s="20" t="str">
        <f t="shared" si="47"/>
        <v/>
      </c>
      <c r="BS76" s="19" t="str">
        <f t="shared" si="48"/>
        <v/>
      </c>
      <c r="BT76" s="105" t="str">
        <f t="shared" si="49"/>
        <v/>
      </c>
      <c r="BU76" s="47" t="str">
        <f t="shared" si="50"/>
        <v/>
      </c>
    </row>
    <row r="77" spans="13:73">
      <c r="M77" s="67"/>
      <c r="N77" s="16"/>
      <c r="O77" s="128"/>
      <c r="P77" s="130"/>
      <c r="Q77" s="16"/>
      <c r="R77" s="17"/>
      <c r="S77" s="16"/>
      <c r="T77" s="18"/>
      <c r="U77" s="18"/>
      <c r="V77" s="18"/>
      <c r="W77" s="128"/>
      <c r="X77" s="130"/>
      <c r="Y77" s="18"/>
      <c r="Z77" s="16"/>
      <c r="AA77" s="99"/>
      <c r="AB77" s="17"/>
      <c r="AC77" s="99"/>
      <c r="AD77" s="24" t="str">
        <f t="shared" si="26"/>
        <v/>
      </c>
      <c r="AE77" s="22" t="str">
        <f t="shared" si="27"/>
        <v/>
      </c>
      <c r="AF77" s="6" t="str">
        <f t="shared" si="28"/>
        <v/>
      </c>
      <c r="AG77" s="105" t="str">
        <f t="shared" si="29"/>
        <v/>
      </c>
      <c r="AH77" s="23" t="str">
        <f t="shared" si="30"/>
        <v/>
      </c>
      <c r="AI77" s="6" t="str">
        <f t="shared" si="31"/>
        <v/>
      </c>
      <c r="AJ77" s="105" t="str">
        <f t="shared" si="51"/>
        <v/>
      </c>
      <c r="AK77" s="122" t="str">
        <f>IF(AB77="","",MAX($AH$3:AH77)-AH77)</f>
        <v/>
      </c>
      <c r="AL77" s="33" t="str">
        <f ca="1">IF(AB77="","",IF(COUNT($AB$3:AB77)&lt;$BY$2,"",(COUNTIF(OFFSET(AD77,0,0,$BY$2*-1,1),"&gt;0")/$BY$2)))</f>
        <v/>
      </c>
      <c r="AM77" s="19" t="str">
        <f>IF(AB77="","",IF(COUNT($AB$3:AB77)&lt;$BY$2,"",((AX77/(1+AX77))*AN77)-((1-(AX77/(1+AX77)))*AN77)))</f>
        <v/>
      </c>
      <c r="AN77" s="6" t="str">
        <f ca="1">IF(AB77="","",IF(COUNT($AB$3:AB77)&lt;$BY$2,"",(ABS(SUMIF(OFFSET(AF77,0,0,$BY$2*-1,1),"&lt;0"))+SUMIF(OFFSET(AF77,0,0,$BY$2*-1,1),"&gt;0"))/$BY$2))</f>
        <v/>
      </c>
      <c r="AO77" s="6" t="str">
        <f ca="1">IF(AB77="","",IF(COUNT($AB$3:AB77)&lt;$BY$2,"",(AVERAGEIF(OFFSET(AF77,0,0,$BY$2*-1,1),"&gt;0"))))</f>
        <v/>
      </c>
      <c r="AP77" s="6" t="str">
        <f ca="1">IF(AB77="","",IF(COUNT($AB$3:AB77)&lt;$BY$2,"",(ABS(AVERAGEIF(OFFSET(AF77,0,0,$BY$2*-1,1),"&lt;0")))))</f>
        <v/>
      </c>
      <c r="AQ77" s="6" t="str">
        <f ca="1">IF(AB77="","",IF(COUNT($AB$3:AB77)&lt;$BY$2,"",MAX(OFFSET(AF77,0,0,$BY$2*-1,1))))</f>
        <v/>
      </c>
      <c r="AR77" s="6" t="str">
        <f ca="1">IF(AB77="","",IF(COUNT($AB$3:AB77)&lt;$BY$2,"",MIN(OFFSET(AF77,0,0,$BY$2*-1,1))))</f>
        <v/>
      </c>
      <c r="AS77" s="22" t="str">
        <f ca="1">IF(AB77="","",IF(COUNT($AB$3:AB77)&lt;$BY$2,"",(AVERAGEIF(OFFSET(AD77,0,0,$BY$2*-1,1),"&gt;0",OFFSET(AE77,0,0,$BY$2*-1,1)))))</f>
        <v/>
      </c>
      <c r="AT77" s="22" t="str">
        <f ca="1">IF(AB77="","",IF(COUNT($AB$3:AB77)&lt;$BY$2,"",(AVERAGEIF(OFFSET(AD77,0,0,$BY$2*-1,1),"&lt;0",OFFSET(AE77,0,0,$BY$2*-1,1)))))</f>
        <v/>
      </c>
      <c r="AU77" s="22" t="str">
        <f ca="1">IF(AB77="","",IF(COUNT($AB$3:AB77)&lt;$BY$2,"",MAX(OFFSET(AE77,0,0,$BY$2*-1,1))))</f>
        <v/>
      </c>
      <c r="AV77" s="22" t="str">
        <f ca="1">IF(AB77="","",IF(COUNT($AB$3:AB77)&lt;$BY$2,"",MIN(OFFSET(AE77,0,0,$BY$2*-1,1))))</f>
        <v/>
      </c>
      <c r="AW77" s="26" t="str">
        <f ca="1">IF(AB77="","",IF(COUNT($AB$3:AB77)&lt;$BY$2,"",(AVERAGE(OFFSET(AE77,0,0,$BY$2*-1,1)))))</f>
        <v/>
      </c>
      <c r="AX77" s="19" t="str">
        <f ca="1">IF(AB77="","",IF(COUNT($AB$3:AB77)&lt;$BY$2,"",(SUMIF(OFFSET(AD77,0,0,$BY$2*-1,1),"&gt;0")/ABS(SUMIF(OFFSET(AD77,0,0,$BY$2*-1,1),"&lt;0")))))</f>
        <v/>
      </c>
      <c r="AY77" s="6" t="str">
        <f ca="1">IF(AB77="","",IF(COUNT($AB$3:AB77)&lt;$BY$2,"",(AVERAGEIF(OFFSET(AD77,0,0,$BY$2*-1,1),"&gt;0",OFFSET(BC77,0,0,$BY$2*-1,1)) /60)))</f>
        <v/>
      </c>
      <c r="AZ77" s="7" t="str">
        <f ca="1">IF(AB77="","",IF(COUNT($AB$3:AB77)&lt;$BY$2,"",(AVERAGEIF(OFFSET(AD77,0,0,$BY$2*-1,1),"&lt;0",OFFSET(BC77,0,0,$BY$2*-1,1)) /60)))</f>
        <v/>
      </c>
      <c r="BA77" s="6" t="str">
        <f ca="1">IF(AB77="","",IF(COUNT($AB$3:AB77)&lt;$BY$2,"",(AVERAGE(OFFSET(BC77,0,0,$BY$2*-1,1))/60)))</f>
        <v/>
      </c>
      <c r="BB77" s="45" t="str">
        <f ca="1">IF(AB77="","",IF(COUNT($AB$3:AB77)&lt;$BY$2,"",(MEDIAN(OFFSET(BC77,0,0,$BY$2*-1,1))/60)))</f>
        <v/>
      </c>
      <c r="BC77" s="20" t="str">
        <f t="shared" si="32"/>
        <v/>
      </c>
      <c r="BD77" s="20" t="str">
        <f t="shared" si="33"/>
        <v/>
      </c>
      <c r="BE77" s="45" t="str">
        <f t="shared" si="34"/>
        <v/>
      </c>
      <c r="BF77" s="20" t="str">
        <f t="shared" si="35"/>
        <v/>
      </c>
      <c r="BG77" s="20" t="str">
        <f t="shared" si="36"/>
        <v/>
      </c>
      <c r="BH77" s="19" t="str">
        <f t="shared" si="37"/>
        <v/>
      </c>
      <c r="BI77" s="105" t="str">
        <f t="shared" si="38"/>
        <v/>
      </c>
      <c r="BJ77" s="22" t="str">
        <f t="shared" si="39"/>
        <v/>
      </c>
      <c r="BK77" s="20" t="str">
        <f t="shared" si="40"/>
        <v/>
      </c>
      <c r="BL77" s="20" t="str">
        <f t="shared" si="41"/>
        <v/>
      </c>
      <c r="BM77" s="19" t="str">
        <f t="shared" si="42"/>
        <v/>
      </c>
      <c r="BN77" s="105" t="str">
        <f t="shared" si="43"/>
        <v/>
      </c>
      <c r="BO77" s="22" t="str">
        <f t="shared" si="44"/>
        <v/>
      </c>
      <c r="BP77" s="140" t="str">
        <f t="shared" si="45"/>
        <v/>
      </c>
      <c r="BQ77" s="137" t="str">
        <f t="shared" si="46"/>
        <v/>
      </c>
      <c r="BR77" s="20" t="str">
        <f t="shared" si="47"/>
        <v/>
      </c>
      <c r="BS77" s="19" t="str">
        <f t="shared" si="48"/>
        <v/>
      </c>
      <c r="BT77" s="105" t="str">
        <f t="shared" si="49"/>
        <v/>
      </c>
      <c r="BU77" s="47" t="str">
        <f t="shared" si="50"/>
        <v/>
      </c>
    </row>
    <row r="78" spans="13:73">
      <c r="M78" s="67"/>
      <c r="N78" s="16"/>
      <c r="O78" s="128"/>
      <c r="P78" s="130"/>
      <c r="Q78" s="16"/>
      <c r="R78" s="17"/>
      <c r="S78" s="16"/>
      <c r="T78" s="18"/>
      <c r="U78" s="18"/>
      <c r="V78" s="18"/>
      <c r="W78" s="128"/>
      <c r="X78" s="130"/>
      <c r="Y78" s="18"/>
      <c r="Z78" s="16"/>
      <c r="AA78" s="99"/>
      <c r="AB78" s="17"/>
      <c r="AC78" s="99"/>
      <c r="AD78" s="24" t="str">
        <f t="shared" si="26"/>
        <v/>
      </c>
      <c r="AE78" s="22" t="str">
        <f t="shared" si="27"/>
        <v/>
      </c>
      <c r="AF78" s="6" t="str">
        <f t="shared" si="28"/>
        <v/>
      </c>
      <c r="AG78" s="105" t="str">
        <f t="shared" si="29"/>
        <v/>
      </c>
      <c r="AH78" s="23" t="str">
        <f t="shared" si="30"/>
        <v/>
      </c>
      <c r="AI78" s="6" t="str">
        <f t="shared" si="31"/>
        <v/>
      </c>
      <c r="AJ78" s="105" t="str">
        <f t="shared" si="51"/>
        <v/>
      </c>
      <c r="AK78" s="122" t="str">
        <f>IF(AB78="","",MAX($AH$3:AH78)-AH78)</f>
        <v/>
      </c>
      <c r="AL78" s="33" t="str">
        <f ca="1">IF(AB78="","",IF(COUNT($AB$3:AB78)&lt;$BY$2,"",(COUNTIF(OFFSET(AD78,0,0,$BY$2*-1,1),"&gt;0")/$BY$2)))</f>
        <v/>
      </c>
      <c r="AM78" s="19" t="str">
        <f>IF(AB78="","",IF(COUNT($AB$3:AB78)&lt;$BY$2,"",((AX78/(1+AX78))*AN78)-((1-(AX78/(1+AX78)))*AN78)))</f>
        <v/>
      </c>
      <c r="AN78" s="6" t="str">
        <f ca="1">IF(AB78="","",IF(COUNT($AB$3:AB78)&lt;$BY$2,"",(ABS(SUMIF(OFFSET(AF78,0,0,$BY$2*-1,1),"&lt;0"))+SUMIF(OFFSET(AF78,0,0,$BY$2*-1,1),"&gt;0"))/$BY$2))</f>
        <v/>
      </c>
      <c r="AO78" s="6" t="str">
        <f ca="1">IF(AB78="","",IF(COUNT($AB$3:AB78)&lt;$BY$2,"",(AVERAGEIF(OFFSET(AF78,0,0,$BY$2*-1,1),"&gt;0"))))</f>
        <v/>
      </c>
      <c r="AP78" s="6" t="str">
        <f ca="1">IF(AB78="","",IF(COUNT($AB$3:AB78)&lt;$BY$2,"",(ABS(AVERAGEIF(OFFSET(AF78,0,0,$BY$2*-1,1),"&lt;0")))))</f>
        <v/>
      </c>
      <c r="AQ78" s="6" t="str">
        <f ca="1">IF(AB78="","",IF(COUNT($AB$3:AB78)&lt;$BY$2,"",MAX(OFFSET(AF78,0,0,$BY$2*-1,1))))</f>
        <v/>
      </c>
      <c r="AR78" s="6" t="str">
        <f ca="1">IF(AB78="","",IF(COUNT($AB$3:AB78)&lt;$BY$2,"",MIN(OFFSET(AF78,0,0,$BY$2*-1,1))))</f>
        <v/>
      </c>
      <c r="AS78" s="22" t="str">
        <f ca="1">IF(AB78="","",IF(COUNT($AB$3:AB78)&lt;$BY$2,"",(AVERAGEIF(OFFSET(AD78,0,0,$BY$2*-1,1),"&gt;0",OFFSET(AE78,0,0,$BY$2*-1,1)))))</f>
        <v/>
      </c>
      <c r="AT78" s="22" t="str">
        <f ca="1">IF(AB78="","",IF(COUNT($AB$3:AB78)&lt;$BY$2,"",(AVERAGEIF(OFFSET(AD78,0,0,$BY$2*-1,1),"&lt;0",OFFSET(AE78,0,0,$BY$2*-1,1)))))</f>
        <v/>
      </c>
      <c r="AU78" s="22" t="str">
        <f ca="1">IF(AB78="","",IF(COUNT($AB$3:AB78)&lt;$BY$2,"",MAX(OFFSET(AE78,0,0,$BY$2*-1,1))))</f>
        <v/>
      </c>
      <c r="AV78" s="22" t="str">
        <f ca="1">IF(AB78="","",IF(COUNT($AB$3:AB78)&lt;$BY$2,"",MIN(OFFSET(AE78,0,0,$BY$2*-1,1))))</f>
        <v/>
      </c>
      <c r="AW78" s="26" t="str">
        <f ca="1">IF(AB78="","",IF(COUNT($AB$3:AB78)&lt;$BY$2,"",(AVERAGE(OFFSET(AE78,0,0,$BY$2*-1,1)))))</f>
        <v/>
      </c>
      <c r="AX78" s="19" t="str">
        <f ca="1">IF(AB78="","",IF(COUNT($AB$3:AB78)&lt;$BY$2,"",(SUMIF(OFFSET(AD78,0,0,$BY$2*-1,1),"&gt;0")/ABS(SUMIF(OFFSET(AD78,0,0,$BY$2*-1,1),"&lt;0")))))</f>
        <v/>
      </c>
      <c r="AY78" s="6" t="str">
        <f ca="1">IF(AB78="","",IF(COUNT($AB$3:AB78)&lt;$BY$2,"",(AVERAGEIF(OFFSET(AD78,0,0,$BY$2*-1,1),"&gt;0",OFFSET(BC78,0,0,$BY$2*-1,1)) /60)))</f>
        <v/>
      </c>
      <c r="AZ78" s="7" t="str">
        <f ca="1">IF(AB78="","",IF(COUNT($AB$3:AB78)&lt;$BY$2,"",(AVERAGEIF(OFFSET(AD78,0,0,$BY$2*-1,1),"&lt;0",OFFSET(BC78,0,0,$BY$2*-1,1)) /60)))</f>
        <v/>
      </c>
      <c r="BA78" s="6" t="str">
        <f ca="1">IF(AB78="","",IF(COUNT($AB$3:AB78)&lt;$BY$2,"",(AVERAGE(OFFSET(BC78,0,0,$BY$2*-1,1))/60)))</f>
        <v/>
      </c>
      <c r="BB78" s="45" t="str">
        <f ca="1">IF(AB78="","",IF(COUNT($AB$3:AB78)&lt;$BY$2,"",(MEDIAN(OFFSET(BC78,0,0,$BY$2*-1,1))/60)))</f>
        <v/>
      </c>
      <c r="BC78" s="20" t="str">
        <f t="shared" si="32"/>
        <v/>
      </c>
      <c r="BD78" s="20" t="str">
        <f t="shared" si="33"/>
        <v/>
      </c>
      <c r="BE78" s="45" t="str">
        <f t="shared" si="34"/>
        <v/>
      </c>
      <c r="BF78" s="20" t="str">
        <f t="shared" si="35"/>
        <v/>
      </c>
      <c r="BG78" s="20" t="str">
        <f t="shared" si="36"/>
        <v/>
      </c>
      <c r="BH78" s="19" t="str">
        <f t="shared" si="37"/>
        <v/>
      </c>
      <c r="BI78" s="105" t="str">
        <f t="shared" si="38"/>
        <v/>
      </c>
      <c r="BJ78" s="22" t="str">
        <f t="shared" si="39"/>
        <v/>
      </c>
      <c r="BK78" s="20" t="str">
        <f t="shared" si="40"/>
        <v/>
      </c>
      <c r="BL78" s="20" t="str">
        <f t="shared" si="41"/>
        <v/>
      </c>
      <c r="BM78" s="19" t="str">
        <f t="shared" si="42"/>
        <v/>
      </c>
      <c r="BN78" s="105" t="str">
        <f t="shared" si="43"/>
        <v/>
      </c>
      <c r="BO78" s="22" t="str">
        <f t="shared" si="44"/>
        <v/>
      </c>
      <c r="BP78" s="140" t="str">
        <f t="shared" si="45"/>
        <v/>
      </c>
      <c r="BQ78" s="137" t="str">
        <f t="shared" si="46"/>
        <v/>
      </c>
      <c r="BR78" s="20" t="str">
        <f t="shared" si="47"/>
        <v/>
      </c>
      <c r="BS78" s="19" t="str">
        <f t="shared" si="48"/>
        <v/>
      </c>
      <c r="BT78" s="105" t="str">
        <f t="shared" si="49"/>
        <v/>
      </c>
      <c r="BU78" s="47" t="str">
        <f t="shared" si="50"/>
        <v/>
      </c>
    </row>
    <row r="79" spans="13:73">
      <c r="M79" s="67"/>
      <c r="N79" s="16"/>
      <c r="O79" s="128"/>
      <c r="P79" s="130"/>
      <c r="Q79" s="16"/>
      <c r="R79" s="17"/>
      <c r="S79" s="16"/>
      <c r="T79" s="18"/>
      <c r="U79" s="18"/>
      <c r="V79" s="18"/>
      <c r="W79" s="128"/>
      <c r="X79" s="130"/>
      <c r="Y79" s="18"/>
      <c r="Z79" s="16"/>
      <c r="AA79" s="99"/>
      <c r="AB79" s="17"/>
      <c r="AC79" s="99"/>
      <c r="AD79" s="24" t="str">
        <f t="shared" si="26"/>
        <v/>
      </c>
      <c r="AE79" s="22" t="str">
        <f t="shared" si="27"/>
        <v/>
      </c>
      <c r="AF79" s="6" t="str">
        <f t="shared" si="28"/>
        <v/>
      </c>
      <c r="AG79" s="105" t="str">
        <f t="shared" si="29"/>
        <v/>
      </c>
      <c r="AH79" s="23" t="str">
        <f t="shared" si="30"/>
        <v/>
      </c>
      <c r="AI79" s="6" t="str">
        <f t="shared" si="31"/>
        <v/>
      </c>
      <c r="AJ79" s="105" t="str">
        <f t="shared" si="51"/>
        <v/>
      </c>
      <c r="AK79" s="122" t="str">
        <f>IF(AB79="","",MAX($AH$3:AH79)-AH79)</f>
        <v/>
      </c>
      <c r="AL79" s="33" t="str">
        <f ca="1">IF(AB79="","",IF(COUNT($AB$3:AB79)&lt;$BY$2,"",(COUNTIF(OFFSET(AD79,0,0,$BY$2*-1,1),"&gt;0")/$BY$2)))</f>
        <v/>
      </c>
      <c r="AM79" s="19" t="str">
        <f>IF(AB79="","",IF(COUNT($AB$3:AB79)&lt;$BY$2,"",((AX79/(1+AX79))*AN79)-((1-(AX79/(1+AX79)))*AN79)))</f>
        <v/>
      </c>
      <c r="AN79" s="6" t="str">
        <f ca="1">IF(AB79="","",IF(COUNT($AB$3:AB79)&lt;$BY$2,"",(ABS(SUMIF(OFFSET(AF79,0,0,$BY$2*-1,1),"&lt;0"))+SUMIF(OFFSET(AF79,0,0,$BY$2*-1,1),"&gt;0"))/$BY$2))</f>
        <v/>
      </c>
      <c r="AO79" s="6" t="str">
        <f ca="1">IF(AB79="","",IF(COUNT($AB$3:AB79)&lt;$BY$2,"",(AVERAGEIF(OFFSET(AF79,0,0,$BY$2*-1,1),"&gt;0"))))</f>
        <v/>
      </c>
      <c r="AP79" s="6" t="str">
        <f ca="1">IF(AB79="","",IF(COUNT($AB$3:AB79)&lt;$BY$2,"",(ABS(AVERAGEIF(OFFSET(AF79,0,0,$BY$2*-1,1),"&lt;0")))))</f>
        <v/>
      </c>
      <c r="AQ79" s="6" t="str">
        <f ca="1">IF(AB79="","",IF(COUNT($AB$3:AB79)&lt;$BY$2,"",MAX(OFFSET(AF79,0,0,$BY$2*-1,1))))</f>
        <v/>
      </c>
      <c r="AR79" s="6" t="str">
        <f ca="1">IF(AB79="","",IF(COUNT($AB$3:AB79)&lt;$BY$2,"",MIN(OFFSET(AF79,0,0,$BY$2*-1,1))))</f>
        <v/>
      </c>
      <c r="AS79" s="22" t="str">
        <f ca="1">IF(AB79="","",IF(COUNT($AB$3:AB79)&lt;$BY$2,"",(AVERAGEIF(OFFSET(AD79,0,0,$BY$2*-1,1),"&gt;0",OFFSET(AE79,0,0,$BY$2*-1,1)))))</f>
        <v/>
      </c>
      <c r="AT79" s="22" t="str">
        <f ca="1">IF(AB79="","",IF(COUNT($AB$3:AB79)&lt;$BY$2,"",(AVERAGEIF(OFFSET(AD79,0,0,$BY$2*-1,1),"&lt;0",OFFSET(AE79,0,0,$BY$2*-1,1)))))</f>
        <v/>
      </c>
      <c r="AU79" s="22" t="str">
        <f ca="1">IF(AB79="","",IF(COUNT($AB$3:AB79)&lt;$BY$2,"",MAX(OFFSET(AE79,0,0,$BY$2*-1,1))))</f>
        <v/>
      </c>
      <c r="AV79" s="22" t="str">
        <f ca="1">IF(AB79="","",IF(COUNT($AB$3:AB79)&lt;$BY$2,"",MIN(OFFSET(AE79,0,0,$BY$2*-1,1))))</f>
        <v/>
      </c>
      <c r="AW79" s="26" t="str">
        <f ca="1">IF(AB79="","",IF(COUNT($AB$3:AB79)&lt;$BY$2,"",(AVERAGE(OFFSET(AE79,0,0,$BY$2*-1,1)))))</f>
        <v/>
      </c>
      <c r="AX79" s="19" t="str">
        <f ca="1">IF(AB79="","",IF(COUNT($AB$3:AB79)&lt;$BY$2,"",(SUMIF(OFFSET(AD79,0,0,$BY$2*-1,1),"&gt;0")/ABS(SUMIF(OFFSET(AD79,0,0,$BY$2*-1,1),"&lt;0")))))</f>
        <v/>
      </c>
      <c r="AY79" s="6" t="str">
        <f ca="1">IF(AB79="","",IF(COUNT($AB$3:AB79)&lt;$BY$2,"",(AVERAGEIF(OFFSET(AD79,0,0,$BY$2*-1,1),"&gt;0",OFFSET(BC79,0,0,$BY$2*-1,1)) /60)))</f>
        <v/>
      </c>
      <c r="AZ79" s="7" t="str">
        <f ca="1">IF(AB79="","",IF(COUNT($AB$3:AB79)&lt;$BY$2,"",(AVERAGEIF(OFFSET(AD79,0,0,$BY$2*-1,1),"&lt;0",OFFSET(BC79,0,0,$BY$2*-1,1)) /60)))</f>
        <v/>
      </c>
      <c r="BA79" s="6" t="str">
        <f ca="1">IF(AB79="","",IF(COUNT($AB$3:AB79)&lt;$BY$2,"",(AVERAGE(OFFSET(BC79,0,0,$BY$2*-1,1))/60)))</f>
        <v/>
      </c>
      <c r="BB79" s="45" t="str">
        <f ca="1">IF(AB79="","",IF(COUNT($AB$3:AB79)&lt;$BY$2,"",(MEDIAN(OFFSET(BC79,0,0,$BY$2*-1,1))/60)))</f>
        <v/>
      </c>
      <c r="BC79" s="20" t="str">
        <f t="shared" si="32"/>
        <v/>
      </c>
      <c r="BD79" s="20" t="str">
        <f t="shared" si="33"/>
        <v/>
      </c>
      <c r="BE79" s="45" t="str">
        <f t="shared" si="34"/>
        <v/>
      </c>
      <c r="BF79" s="20" t="str">
        <f t="shared" si="35"/>
        <v/>
      </c>
      <c r="BG79" s="20" t="str">
        <f t="shared" si="36"/>
        <v/>
      </c>
      <c r="BH79" s="19" t="str">
        <f t="shared" si="37"/>
        <v/>
      </c>
      <c r="BI79" s="105" t="str">
        <f t="shared" si="38"/>
        <v/>
      </c>
      <c r="BJ79" s="22" t="str">
        <f t="shared" si="39"/>
        <v/>
      </c>
      <c r="BK79" s="20" t="str">
        <f t="shared" si="40"/>
        <v/>
      </c>
      <c r="BL79" s="20" t="str">
        <f t="shared" si="41"/>
        <v/>
      </c>
      <c r="BM79" s="19" t="str">
        <f t="shared" si="42"/>
        <v/>
      </c>
      <c r="BN79" s="105" t="str">
        <f t="shared" si="43"/>
        <v/>
      </c>
      <c r="BO79" s="22" t="str">
        <f t="shared" si="44"/>
        <v/>
      </c>
      <c r="BP79" s="140" t="str">
        <f t="shared" si="45"/>
        <v/>
      </c>
      <c r="BQ79" s="137" t="str">
        <f t="shared" si="46"/>
        <v/>
      </c>
      <c r="BR79" s="20" t="str">
        <f t="shared" si="47"/>
        <v/>
      </c>
      <c r="BS79" s="19" t="str">
        <f t="shared" si="48"/>
        <v/>
      </c>
      <c r="BT79" s="105" t="str">
        <f t="shared" si="49"/>
        <v/>
      </c>
      <c r="BU79" s="47" t="str">
        <f t="shared" si="50"/>
        <v/>
      </c>
    </row>
    <row r="80" spans="13:73">
      <c r="M80" s="67"/>
      <c r="N80" s="16"/>
      <c r="O80" s="128"/>
      <c r="P80" s="130"/>
      <c r="Q80" s="16"/>
      <c r="R80" s="17"/>
      <c r="S80" s="16"/>
      <c r="T80" s="18"/>
      <c r="U80" s="18"/>
      <c r="V80" s="18"/>
      <c r="W80" s="128"/>
      <c r="X80" s="130"/>
      <c r="Y80" s="18"/>
      <c r="Z80" s="16"/>
      <c r="AA80" s="99"/>
      <c r="AB80" s="17"/>
      <c r="AC80" s="99"/>
      <c r="AD80" s="24" t="str">
        <f t="shared" si="26"/>
        <v/>
      </c>
      <c r="AE80" s="22" t="str">
        <f t="shared" si="27"/>
        <v/>
      </c>
      <c r="AF80" s="6" t="str">
        <f t="shared" si="28"/>
        <v/>
      </c>
      <c r="AG80" s="105" t="str">
        <f t="shared" si="29"/>
        <v/>
      </c>
      <c r="AH80" s="23" t="str">
        <f t="shared" si="30"/>
        <v/>
      </c>
      <c r="AI80" s="6" t="str">
        <f t="shared" si="31"/>
        <v/>
      </c>
      <c r="AJ80" s="105" t="str">
        <f t="shared" si="51"/>
        <v/>
      </c>
      <c r="AK80" s="122" t="str">
        <f>IF(AB80="","",MAX($AH$3:AH80)-AH80)</f>
        <v/>
      </c>
      <c r="AL80" s="33" t="str">
        <f ca="1">IF(AB80="","",IF(COUNT($AB$3:AB80)&lt;$BY$2,"",(COUNTIF(OFFSET(AD80,0,0,$BY$2*-1,1),"&gt;0")/$BY$2)))</f>
        <v/>
      </c>
      <c r="AM80" s="19" t="str">
        <f>IF(AB80="","",IF(COUNT($AB$3:AB80)&lt;$BY$2,"",((AX80/(1+AX80))*AN80)-((1-(AX80/(1+AX80)))*AN80)))</f>
        <v/>
      </c>
      <c r="AN80" s="6" t="str">
        <f ca="1">IF(AB80="","",IF(COUNT($AB$3:AB80)&lt;$BY$2,"",(ABS(SUMIF(OFFSET(AF80,0,0,$BY$2*-1,1),"&lt;0"))+SUMIF(OFFSET(AF80,0,0,$BY$2*-1,1),"&gt;0"))/$BY$2))</f>
        <v/>
      </c>
      <c r="AO80" s="6" t="str">
        <f ca="1">IF(AB80="","",IF(COUNT($AB$3:AB80)&lt;$BY$2,"",(AVERAGEIF(OFFSET(AF80,0,0,$BY$2*-1,1),"&gt;0"))))</f>
        <v/>
      </c>
      <c r="AP80" s="6" t="str">
        <f ca="1">IF(AB80="","",IF(COUNT($AB$3:AB80)&lt;$BY$2,"",(ABS(AVERAGEIF(OFFSET(AF80,0,0,$BY$2*-1,1),"&lt;0")))))</f>
        <v/>
      </c>
      <c r="AQ80" s="6" t="str">
        <f ca="1">IF(AB80="","",IF(COUNT($AB$3:AB80)&lt;$BY$2,"",MAX(OFFSET(AF80,0,0,$BY$2*-1,1))))</f>
        <v/>
      </c>
      <c r="AR80" s="6" t="str">
        <f ca="1">IF(AB80="","",IF(COUNT($AB$3:AB80)&lt;$BY$2,"",MIN(OFFSET(AF80,0,0,$BY$2*-1,1))))</f>
        <v/>
      </c>
      <c r="AS80" s="22" t="str">
        <f ca="1">IF(AB80="","",IF(COUNT($AB$3:AB80)&lt;$BY$2,"",(AVERAGEIF(OFFSET(AD80,0,0,$BY$2*-1,1),"&gt;0",OFFSET(AE80,0,0,$BY$2*-1,1)))))</f>
        <v/>
      </c>
      <c r="AT80" s="22" t="str">
        <f ca="1">IF(AB80="","",IF(COUNT($AB$3:AB80)&lt;$BY$2,"",(AVERAGEIF(OFFSET(AD80,0,0,$BY$2*-1,1),"&lt;0",OFFSET(AE80,0,0,$BY$2*-1,1)))))</f>
        <v/>
      </c>
      <c r="AU80" s="22" t="str">
        <f ca="1">IF(AB80="","",IF(COUNT($AB$3:AB80)&lt;$BY$2,"",MAX(OFFSET(AE80,0,0,$BY$2*-1,1))))</f>
        <v/>
      </c>
      <c r="AV80" s="22" t="str">
        <f ca="1">IF(AB80="","",IF(COUNT($AB$3:AB80)&lt;$BY$2,"",MIN(OFFSET(AE80,0,0,$BY$2*-1,1))))</f>
        <v/>
      </c>
      <c r="AW80" s="26" t="str">
        <f ca="1">IF(AB80="","",IF(COUNT($AB$3:AB80)&lt;$BY$2,"",(AVERAGE(OFFSET(AE80,0,0,$BY$2*-1,1)))))</f>
        <v/>
      </c>
      <c r="AX80" s="19" t="str">
        <f ca="1">IF(AB80="","",IF(COUNT($AB$3:AB80)&lt;$BY$2,"",(SUMIF(OFFSET(AD80,0,0,$BY$2*-1,1),"&gt;0")/ABS(SUMIF(OFFSET(AD80,0,0,$BY$2*-1,1),"&lt;0")))))</f>
        <v/>
      </c>
      <c r="AY80" s="6" t="str">
        <f ca="1">IF(AB80="","",IF(COUNT($AB$3:AB80)&lt;$BY$2,"",(AVERAGEIF(OFFSET(AD80,0,0,$BY$2*-1,1),"&gt;0",OFFSET(BC80,0,0,$BY$2*-1,1)) /60)))</f>
        <v/>
      </c>
      <c r="AZ80" s="7" t="str">
        <f ca="1">IF(AB80="","",IF(COUNT($AB$3:AB80)&lt;$BY$2,"",(AVERAGEIF(OFFSET(AD80,0,0,$BY$2*-1,1),"&lt;0",OFFSET(BC80,0,0,$BY$2*-1,1)) /60)))</f>
        <v/>
      </c>
      <c r="BA80" s="6" t="str">
        <f ca="1">IF(AB80="","",IF(COUNT($AB$3:AB80)&lt;$BY$2,"",(AVERAGE(OFFSET(BC80,0,0,$BY$2*-1,1))/60)))</f>
        <v/>
      </c>
      <c r="BB80" s="45" t="str">
        <f ca="1">IF(AB80="","",IF(COUNT($AB$3:AB80)&lt;$BY$2,"",(MEDIAN(OFFSET(BC80,0,0,$BY$2*-1,1))/60)))</f>
        <v/>
      </c>
      <c r="BC80" s="20" t="str">
        <f t="shared" si="32"/>
        <v/>
      </c>
      <c r="BD80" s="20" t="str">
        <f t="shared" si="33"/>
        <v/>
      </c>
      <c r="BE80" s="45" t="str">
        <f t="shared" si="34"/>
        <v/>
      </c>
      <c r="BF80" s="20" t="str">
        <f t="shared" si="35"/>
        <v/>
      </c>
      <c r="BG80" s="20" t="str">
        <f t="shared" si="36"/>
        <v/>
      </c>
      <c r="BH80" s="19" t="str">
        <f t="shared" si="37"/>
        <v/>
      </c>
      <c r="BI80" s="105" t="str">
        <f t="shared" si="38"/>
        <v/>
      </c>
      <c r="BJ80" s="22" t="str">
        <f t="shared" si="39"/>
        <v/>
      </c>
      <c r="BK80" s="20" t="str">
        <f t="shared" si="40"/>
        <v/>
      </c>
      <c r="BL80" s="20" t="str">
        <f t="shared" si="41"/>
        <v/>
      </c>
      <c r="BM80" s="19" t="str">
        <f t="shared" si="42"/>
        <v/>
      </c>
      <c r="BN80" s="105" t="str">
        <f t="shared" si="43"/>
        <v/>
      </c>
      <c r="BO80" s="22" t="str">
        <f t="shared" si="44"/>
        <v/>
      </c>
      <c r="BP80" s="140" t="str">
        <f t="shared" si="45"/>
        <v/>
      </c>
      <c r="BQ80" s="137" t="str">
        <f t="shared" si="46"/>
        <v/>
      </c>
      <c r="BR80" s="20" t="str">
        <f t="shared" si="47"/>
        <v/>
      </c>
      <c r="BS80" s="19" t="str">
        <f t="shared" si="48"/>
        <v/>
      </c>
      <c r="BT80" s="105" t="str">
        <f t="shared" si="49"/>
        <v/>
      </c>
      <c r="BU80" s="47" t="str">
        <f t="shared" si="50"/>
        <v/>
      </c>
    </row>
    <row r="81" spans="13:73">
      <c r="M81" s="67"/>
      <c r="N81" s="16"/>
      <c r="O81" s="128"/>
      <c r="P81" s="130"/>
      <c r="Q81" s="16"/>
      <c r="R81" s="17"/>
      <c r="S81" s="16"/>
      <c r="T81" s="18"/>
      <c r="U81" s="18"/>
      <c r="V81" s="18"/>
      <c r="W81" s="128"/>
      <c r="X81" s="130"/>
      <c r="Y81" s="18"/>
      <c r="Z81" s="16"/>
      <c r="AA81" s="99"/>
      <c r="AB81" s="17"/>
      <c r="AC81" s="99"/>
      <c r="AD81" s="24" t="str">
        <f t="shared" si="26"/>
        <v/>
      </c>
      <c r="AE81" s="22" t="str">
        <f t="shared" si="27"/>
        <v/>
      </c>
      <c r="AF81" s="6" t="str">
        <f t="shared" si="28"/>
        <v/>
      </c>
      <c r="AG81" s="105" t="str">
        <f t="shared" si="29"/>
        <v/>
      </c>
      <c r="AH81" s="23" t="str">
        <f t="shared" si="30"/>
        <v/>
      </c>
      <c r="AI81" s="6" t="str">
        <f t="shared" si="31"/>
        <v/>
      </c>
      <c r="AJ81" s="105" t="str">
        <f t="shared" si="51"/>
        <v/>
      </c>
      <c r="AK81" s="122" t="str">
        <f>IF(AB81="","",MAX($AH$3:AH81)-AH81)</f>
        <v/>
      </c>
      <c r="AL81" s="33" t="str">
        <f ca="1">IF(AB81="","",IF(COUNT($AB$3:AB81)&lt;$BY$2,"",(COUNTIF(OFFSET(AD81,0,0,$BY$2*-1,1),"&gt;0")/$BY$2)))</f>
        <v/>
      </c>
      <c r="AM81" s="19" t="str">
        <f>IF(AB81="","",IF(COUNT($AB$3:AB81)&lt;$BY$2,"",((AX81/(1+AX81))*AN81)-((1-(AX81/(1+AX81)))*AN81)))</f>
        <v/>
      </c>
      <c r="AN81" s="6" t="str">
        <f ca="1">IF(AB81="","",IF(COUNT($AB$3:AB81)&lt;$BY$2,"",(ABS(SUMIF(OFFSET(AF81,0,0,$BY$2*-1,1),"&lt;0"))+SUMIF(OFFSET(AF81,0,0,$BY$2*-1,1),"&gt;0"))/$BY$2))</f>
        <v/>
      </c>
      <c r="AO81" s="6" t="str">
        <f ca="1">IF(AB81="","",IF(COUNT($AB$3:AB81)&lt;$BY$2,"",(AVERAGEIF(OFFSET(AF81,0,0,$BY$2*-1,1),"&gt;0"))))</f>
        <v/>
      </c>
      <c r="AP81" s="6" t="str">
        <f ca="1">IF(AB81="","",IF(COUNT($AB$3:AB81)&lt;$BY$2,"",(ABS(AVERAGEIF(OFFSET(AF81,0,0,$BY$2*-1,1),"&lt;0")))))</f>
        <v/>
      </c>
      <c r="AQ81" s="6" t="str">
        <f ca="1">IF(AB81="","",IF(COUNT($AB$3:AB81)&lt;$BY$2,"",MAX(OFFSET(AF81,0,0,$BY$2*-1,1))))</f>
        <v/>
      </c>
      <c r="AR81" s="6" t="str">
        <f ca="1">IF(AB81="","",IF(COUNT($AB$3:AB81)&lt;$BY$2,"",MIN(OFFSET(AF81,0,0,$BY$2*-1,1))))</f>
        <v/>
      </c>
      <c r="AS81" s="22" t="str">
        <f ca="1">IF(AB81="","",IF(COUNT($AB$3:AB81)&lt;$BY$2,"",(AVERAGEIF(OFFSET(AD81,0,0,$BY$2*-1,1),"&gt;0",OFFSET(AE81,0,0,$BY$2*-1,1)))))</f>
        <v/>
      </c>
      <c r="AT81" s="22" t="str">
        <f ca="1">IF(AB81="","",IF(COUNT($AB$3:AB81)&lt;$BY$2,"",(AVERAGEIF(OFFSET(AD81,0,0,$BY$2*-1,1),"&lt;0",OFFSET(AE81,0,0,$BY$2*-1,1)))))</f>
        <v/>
      </c>
      <c r="AU81" s="22" t="str">
        <f ca="1">IF(AB81="","",IF(COUNT($AB$3:AB81)&lt;$BY$2,"",MAX(OFFSET(AE81,0,0,$BY$2*-1,1))))</f>
        <v/>
      </c>
      <c r="AV81" s="22" t="str">
        <f ca="1">IF(AB81="","",IF(COUNT($AB$3:AB81)&lt;$BY$2,"",MIN(OFFSET(AE81,0,0,$BY$2*-1,1))))</f>
        <v/>
      </c>
      <c r="AW81" s="26" t="str">
        <f ca="1">IF(AB81="","",IF(COUNT($AB$3:AB81)&lt;$BY$2,"",(AVERAGE(OFFSET(AE81,0,0,$BY$2*-1,1)))))</f>
        <v/>
      </c>
      <c r="AX81" s="19" t="str">
        <f ca="1">IF(AB81="","",IF(COUNT($AB$3:AB81)&lt;$BY$2,"",(SUMIF(OFFSET(AD81,0,0,$BY$2*-1,1),"&gt;0")/ABS(SUMIF(OFFSET(AD81,0,0,$BY$2*-1,1),"&lt;0")))))</f>
        <v/>
      </c>
      <c r="AY81" s="6" t="str">
        <f ca="1">IF(AB81="","",IF(COUNT($AB$3:AB81)&lt;$BY$2,"",(AVERAGEIF(OFFSET(AD81,0,0,$BY$2*-1,1),"&gt;0",OFFSET(BC81,0,0,$BY$2*-1,1)) /60)))</f>
        <v/>
      </c>
      <c r="AZ81" s="7" t="str">
        <f ca="1">IF(AB81="","",IF(COUNT($AB$3:AB81)&lt;$BY$2,"",(AVERAGEIF(OFFSET(AD81,0,0,$BY$2*-1,1),"&lt;0",OFFSET(BC81,0,0,$BY$2*-1,1)) /60)))</f>
        <v/>
      </c>
      <c r="BA81" s="6" t="str">
        <f ca="1">IF(AB81="","",IF(COUNT($AB$3:AB81)&lt;$BY$2,"",(AVERAGE(OFFSET(BC81,0,0,$BY$2*-1,1))/60)))</f>
        <v/>
      </c>
      <c r="BB81" s="45" t="str">
        <f ca="1">IF(AB81="","",IF(COUNT($AB$3:AB81)&lt;$BY$2,"",(MEDIAN(OFFSET(BC81,0,0,$BY$2*-1,1))/60)))</f>
        <v/>
      </c>
      <c r="BC81" s="20" t="str">
        <f t="shared" si="32"/>
        <v/>
      </c>
      <c r="BD81" s="20" t="str">
        <f t="shared" si="33"/>
        <v/>
      </c>
      <c r="BE81" s="45" t="str">
        <f t="shared" si="34"/>
        <v/>
      </c>
      <c r="BF81" s="20" t="str">
        <f t="shared" si="35"/>
        <v/>
      </c>
      <c r="BG81" s="20" t="str">
        <f t="shared" si="36"/>
        <v/>
      </c>
      <c r="BH81" s="19" t="str">
        <f t="shared" si="37"/>
        <v/>
      </c>
      <c r="BI81" s="105" t="str">
        <f t="shared" si="38"/>
        <v/>
      </c>
      <c r="BJ81" s="22" t="str">
        <f t="shared" si="39"/>
        <v/>
      </c>
      <c r="BK81" s="20" t="str">
        <f t="shared" si="40"/>
        <v/>
      </c>
      <c r="BL81" s="20" t="str">
        <f t="shared" si="41"/>
        <v/>
      </c>
      <c r="BM81" s="19" t="str">
        <f t="shared" si="42"/>
        <v/>
      </c>
      <c r="BN81" s="105" t="str">
        <f t="shared" si="43"/>
        <v/>
      </c>
      <c r="BO81" s="22" t="str">
        <f t="shared" si="44"/>
        <v/>
      </c>
      <c r="BP81" s="140" t="str">
        <f t="shared" si="45"/>
        <v/>
      </c>
      <c r="BQ81" s="137" t="str">
        <f t="shared" si="46"/>
        <v/>
      </c>
      <c r="BR81" s="20" t="str">
        <f t="shared" si="47"/>
        <v/>
      </c>
      <c r="BS81" s="19" t="str">
        <f t="shared" si="48"/>
        <v/>
      </c>
      <c r="BT81" s="105" t="str">
        <f t="shared" si="49"/>
        <v/>
      </c>
      <c r="BU81" s="47" t="str">
        <f t="shared" si="50"/>
        <v/>
      </c>
    </row>
    <row r="82" spans="13:73">
      <c r="M82" s="67"/>
      <c r="N82" s="16"/>
      <c r="O82" s="128"/>
      <c r="P82" s="130"/>
      <c r="Q82" s="16"/>
      <c r="R82" s="17"/>
      <c r="S82" s="16"/>
      <c r="T82" s="18"/>
      <c r="U82" s="18"/>
      <c r="V82" s="18"/>
      <c r="W82" s="128"/>
      <c r="X82" s="130"/>
      <c r="Y82" s="18"/>
      <c r="Z82" s="16"/>
      <c r="AA82" s="99"/>
      <c r="AB82" s="17"/>
      <c r="AC82" s="99"/>
      <c r="AD82" s="24" t="str">
        <f t="shared" si="26"/>
        <v/>
      </c>
      <c r="AE82" s="22" t="str">
        <f t="shared" si="27"/>
        <v/>
      </c>
      <c r="AF82" s="6" t="str">
        <f t="shared" si="28"/>
        <v/>
      </c>
      <c r="AG82" s="105" t="str">
        <f t="shared" si="29"/>
        <v/>
      </c>
      <c r="AH82" s="23" t="str">
        <f t="shared" si="30"/>
        <v/>
      </c>
      <c r="AI82" s="6" t="str">
        <f t="shared" si="31"/>
        <v/>
      </c>
      <c r="AJ82" s="105" t="str">
        <f t="shared" si="51"/>
        <v/>
      </c>
      <c r="AK82" s="122" t="str">
        <f>IF(AB82="","",MAX($AH$3:AH82)-AH82)</f>
        <v/>
      </c>
      <c r="AL82" s="33" t="str">
        <f ca="1">IF(AB82="","",IF(COUNT($AB$3:AB82)&lt;$BY$2,"",(COUNTIF(OFFSET(AD82,0,0,$BY$2*-1,1),"&gt;0")/$BY$2)))</f>
        <v/>
      </c>
      <c r="AM82" s="19" t="str">
        <f>IF(AB82="","",IF(COUNT($AB$3:AB82)&lt;$BY$2,"",((AX82/(1+AX82))*AN82)-((1-(AX82/(1+AX82)))*AN82)))</f>
        <v/>
      </c>
      <c r="AN82" s="6" t="str">
        <f ca="1">IF(AB82="","",IF(COUNT($AB$3:AB82)&lt;$BY$2,"",(ABS(SUMIF(OFFSET(AF82,0,0,$BY$2*-1,1),"&lt;0"))+SUMIF(OFFSET(AF82,0,0,$BY$2*-1,1),"&gt;0"))/$BY$2))</f>
        <v/>
      </c>
      <c r="AO82" s="6" t="str">
        <f ca="1">IF(AB82="","",IF(COUNT($AB$3:AB82)&lt;$BY$2,"",(AVERAGEIF(OFFSET(AF82,0,0,$BY$2*-1,1),"&gt;0"))))</f>
        <v/>
      </c>
      <c r="AP82" s="6" t="str">
        <f ca="1">IF(AB82="","",IF(COUNT($AB$3:AB82)&lt;$BY$2,"",(ABS(AVERAGEIF(OFFSET(AF82,0,0,$BY$2*-1,1),"&lt;0")))))</f>
        <v/>
      </c>
      <c r="AQ82" s="6" t="str">
        <f ca="1">IF(AB82="","",IF(COUNT($AB$3:AB82)&lt;$BY$2,"",MAX(OFFSET(AF82,0,0,$BY$2*-1,1))))</f>
        <v/>
      </c>
      <c r="AR82" s="6" t="str">
        <f ca="1">IF(AB82="","",IF(COUNT($AB$3:AB82)&lt;$BY$2,"",MIN(OFFSET(AF82,0,0,$BY$2*-1,1))))</f>
        <v/>
      </c>
      <c r="AS82" s="22" t="str">
        <f ca="1">IF(AB82="","",IF(COUNT($AB$3:AB82)&lt;$BY$2,"",(AVERAGEIF(OFFSET(AD82,0,0,$BY$2*-1,1),"&gt;0",OFFSET(AE82,0,0,$BY$2*-1,1)))))</f>
        <v/>
      </c>
      <c r="AT82" s="22" t="str">
        <f ca="1">IF(AB82="","",IF(COUNT($AB$3:AB82)&lt;$BY$2,"",(AVERAGEIF(OFFSET(AD82,0,0,$BY$2*-1,1),"&lt;0",OFFSET(AE82,0,0,$BY$2*-1,1)))))</f>
        <v/>
      </c>
      <c r="AU82" s="22" t="str">
        <f ca="1">IF(AB82="","",IF(COUNT($AB$3:AB82)&lt;$BY$2,"",MAX(OFFSET(AE82,0,0,$BY$2*-1,1))))</f>
        <v/>
      </c>
      <c r="AV82" s="22" t="str">
        <f ca="1">IF(AB82="","",IF(COUNT($AB$3:AB82)&lt;$BY$2,"",MIN(OFFSET(AE82,0,0,$BY$2*-1,1))))</f>
        <v/>
      </c>
      <c r="AW82" s="26" t="str">
        <f ca="1">IF(AB82="","",IF(COUNT($AB$3:AB82)&lt;$BY$2,"",(AVERAGE(OFFSET(AE82,0,0,$BY$2*-1,1)))))</f>
        <v/>
      </c>
      <c r="AX82" s="19" t="str">
        <f ca="1">IF(AB82="","",IF(COUNT($AB$3:AB82)&lt;$BY$2,"",(SUMIF(OFFSET(AD82,0,0,$BY$2*-1,1),"&gt;0")/ABS(SUMIF(OFFSET(AD82,0,0,$BY$2*-1,1),"&lt;0")))))</f>
        <v/>
      </c>
      <c r="AY82" s="6" t="str">
        <f ca="1">IF(AB82="","",IF(COUNT($AB$3:AB82)&lt;$BY$2,"",(AVERAGEIF(OFFSET(AD82,0,0,$BY$2*-1,1),"&gt;0",OFFSET(BC82,0,0,$BY$2*-1,1)) /60)))</f>
        <v/>
      </c>
      <c r="AZ82" s="7" t="str">
        <f ca="1">IF(AB82="","",IF(COUNT($AB$3:AB82)&lt;$BY$2,"",(AVERAGEIF(OFFSET(AD82,0,0,$BY$2*-1,1),"&lt;0",OFFSET(BC82,0,0,$BY$2*-1,1)) /60)))</f>
        <v/>
      </c>
      <c r="BA82" s="6" t="str">
        <f ca="1">IF(AB82="","",IF(COUNT($AB$3:AB82)&lt;$BY$2,"",(AVERAGE(OFFSET(BC82,0,0,$BY$2*-1,1))/60)))</f>
        <v/>
      </c>
      <c r="BB82" s="45" t="str">
        <f ca="1">IF(AB82="","",IF(COUNT($AB$3:AB82)&lt;$BY$2,"",(MEDIAN(OFFSET(BC82,0,0,$BY$2*-1,1))/60)))</f>
        <v/>
      </c>
      <c r="BC82" s="20" t="str">
        <f t="shared" si="32"/>
        <v/>
      </c>
      <c r="BD82" s="20" t="str">
        <f t="shared" si="33"/>
        <v/>
      </c>
      <c r="BE82" s="45" t="str">
        <f t="shared" si="34"/>
        <v/>
      </c>
      <c r="BF82" s="20" t="str">
        <f t="shared" si="35"/>
        <v/>
      </c>
      <c r="BG82" s="20" t="str">
        <f t="shared" si="36"/>
        <v/>
      </c>
      <c r="BH82" s="19" t="str">
        <f t="shared" si="37"/>
        <v/>
      </c>
      <c r="BI82" s="105" t="str">
        <f t="shared" si="38"/>
        <v/>
      </c>
      <c r="BJ82" s="22" t="str">
        <f t="shared" si="39"/>
        <v/>
      </c>
      <c r="BK82" s="20" t="str">
        <f t="shared" si="40"/>
        <v/>
      </c>
      <c r="BL82" s="20" t="str">
        <f t="shared" si="41"/>
        <v/>
      </c>
      <c r="BM82" s="19" t="str">
        <f t="shared" si="42"/>
        <v/>
      </c>
      <c r="BN82" s="105" t="str">
        <f t="shared" si="43"/>
        <v/>
      </c>
      <c r="BO82" s="22" t="str">
        <f t="shared" si="44"/>
        <v/>
      </c>
      <c r="BP82" s="140" t="str">
        <f t="shared" si="45"/>
        <v/>
      </c>
      <c r="BQ82" s="137" t="str">
        <f t="shared" si="46"/>
        <v/>
      </c>
      <c r="BR82" s="20" t="str">
        <f t="shared" si="47"/>
        <v/>
      </c>
      <c r="BS82" s="19" t="str">
        <f t="shared" si="48"/>
        <v/>
      </c>
      <c r="BT82" s="105" t="str">
        <f t="shared" si="49"/>
        <v/>
      </c>
      <c r="BU82" s="47" t="str">
        <f t="shared" si="50"/>
        <v/>
      </c>
    </row>
    <row r="83" spans="13:73">
      <c r="M83" s="67"/>
      <c r="N83" s="16"/>
      <c r="O83" s="128"/>
      <c r="P83" s="130"/>
      <c r="Q83" s="16"/>
      <c r="R83" s="17"/>
      <c r="S83" s="16"/>
      <c r="T83" s="18"/>
      <c r="U83" s="18"/>
      <c r="V83" s="18"/>
      <c r="W83" s="128"/>
      <c r="X83" s="130"/>
      <c r="Y83" s="18"/>
      <c r="Z83" s="16"/>
      <c r="AA83" s="99"/>
      <c r="AB83" s="17"/>
      <c r="AC83" s="99"/>
      <c r="AD83" s="24" t="str">
        <f t="shared" si="26"/>
        <v/>
      </c>
      <c r="AE83" s="22" t="str">
        <f t="shared" si="27"/>
        <v/>
      </c>
      <c r="AF83" s="6" t="str">
        <f t="shared" si="28"/>
        <v/>
      </c>
      <c r="AG83" s="105" t="str">
        <f t="shared" si="29"/>
        <v/>
      </c>
      <c r="AH83" s="23" t="str">
        <f t="shared" si="30"/>
        <v/>
      </c>
      <c r="AI83" s="6" t="str">
        <f t="shared" si="31"/>
        <v/>
      </c>
      <c r="AJ83" s="105" t="str">
        <f t="shared" si="51"/>
        <v/>
      </c>
      <c r="AK83" s="122" t="str">
        <f>IF(AB83="","",MAX($AH$3:AH83)-AH83)</f>
        <v/>
      </c>
      <c r="AL83" s="33" t="str">
        <f ca="1">IF(AB83="","",IF(COUNT($AB$3:AB83)&lt;$BY$2,"",(COUNTIF(OFFSET(AD83,0,0,$BY$2*-1,1),"&gt;0")/$BY$2)))</f>
        <v/>
      </c>
      <c r="AM83" s="19" t="str">
        <f>IF(AB83="","",IF(COUNT($AB$3:AB83)&lt;$BY$2,"",((AX83/(1+AX83))*AN83)-((1-(AX83/(1+AX83)))*AN83)))</f>
        <v/>
      </c>
      <c r="AN83" s="6" t="str">
        <f ca="1">IF(AB83="","",IF(COUNT($AB$3:AB83)&lt;$BY$2,"",(ABS(SUMIF(OFFSET(AF83,0,0,$BY$2*-1,1),"&lt;0"))+SUMIF(OFFSET(AF83,0,0,$BY$2*-1,1),"&gt;0"))/$BY$2))</f>
        <v/>
      </c>
      <c r="AO83" s="6" t="str">
        <f ca="1">IF(AB83="","",IF(COUNT($AB$3:AB83)&lt;$BY$2,"",(AVERAGEIF(OFFSET(AF83,0,0,$BY$2*-1,1),"&gt;0"))))</f>
        <v/>
      </c>
      <c r="AP83" s="6" t="str">
        <f ca="1">IF(AB83="","",IF(COUNT($AB$3:AB83)&lt;$BY$2,"",(ABS(AVERAGEIF(OFFSET(AF83,0,0,$BY$2*-1,1),"&lt;0")))))</f>
        <v/>
      </c>
      <c r="AQ83" s="6" t="str">
        <f ca="1">IF(AB83="","",IF(COUNT($AB$3:AB83)&lt;$BY$2,"",MAX(OFFSET(AF83,0,0,$BY$2*-1,1))))</f>
        <v/>
      </c>
      <c r="AR83" s="6" t="str">
        <f ca="1">IF(AB83="","",IF(COUNT($AB$3:AB83)&lt;$BY$2,"",MIN(OFFSET(AF83,0,0,$BY$2*-1,1))))</f>
        <v/>
      </c>
      <c r="AS83" s="22" t="str">
        <f ca="1">IF(AB83="","",IF(COUNT($AB$3:AB83)&lt;$BY$2,"",(AVERAGEIF(OFFSET(AD83,0,0,$BY$2*-1,1),"&gt;0",OFFSET(AE83,0,0,$BY$2*-1,1)))))</f>
        <v/>
      </c>
      <c r="AT83" s="22" t="str">
        <f ca="1">IF(AB83="","",IF(COUNT($AB$3:AB83)&lt;$BY$2,"",(AVERAGEIF(OFFSET(AD83,0,0,$BY$2*-1,1),"&lt;0",OFFSET(AE83,0,0,$BY$2*-1,1)))))</f>
        <v/>
      </c>
      <c r="AU83" s="22" t="str">
        <f ca="1">IF(AB83="","",IF(COUNT($AB$3:AB83)&lt;$BY$2,"",MAX(OFFSET(AE83,0,0,$BY$2*-1,1))))</f>
        <v/>
      </c>
      <c r="AV83" s="22" t="str">
        <f ca="1">IF(AB83="","",IF(COUNT($AB$3:AB83)&lt;$BY$2,"",MIN(OFFSET(AE83,0,0,$BY$2*-1,1))))</f>
        <v/>
      </c>
      <c r="AW83" s="26" t="str">
        <f ca="1">IF(AB83="","",IF(COUNT($AB$3:AB83)&lt;$BY$2,"",(AVERAGE(OFFSET(AE83,0,0,$BY$2*-1,1)))))</f>
        <v/>
      </c>
      <c r="AX83" s="19" t="str">
        <f ca="1">IF(AB83="","",IF(COUNT($AB$3:AB83)&lt;$BY$2,"",(SUMIF(OFFSET(AD83,0,0,$BY$2*-1,1),"&gt;0")/ABS(SUMIF(OFFSET(AD83,0,0,$BY$2*-1,1),"&lt;0")))))</f>
        <v/>
      </c>
      <c r="AY83" s="6" t="str">
        <f ca="1">IF(AB83="","",IF(COUNT($AB$3:AB83)&lt;$BY$2,"",(AVERAGEIF(OFFSET(AD83,0,0,$BY$2*-1,1),"&gt;0",OFFSET(BC83,0,0,$BY$2*-1,1)) /60)))</f>
        <v/>
      </c>
      <c r="AZ83" s="7" t="str">
        <f ca="1">IF(AB83="","",IF(COUNT($AB$3:AB83)&lt;$BY$2,"",(AVERAGEIF(OFFSET(AD83,0,0,$BY$2*-1,1),"&lt;0",OFFSET(BC83,0,0,$BY$2*-1,1)) /60)))</f>
        <v/>
      </c>
      <c r="BA83" s="6" t="str">
        <f ca="1">IF(AB83="","",IF(COUNT($AB$3:AB83)&lt;$BY$2,"",(AVERAGE(OFFSET(BC83,0,0,$BY$2*-1,1))/60)))</f>
        <v/>
      </c>
      <c r="BB83" s="45" t="str">
        <f ca="1">IF(AB83="","",IF(COUNT($AB$3:AB83)&lt;$BY$2,"",(MEDIAN(OFFSET(BC83,0,0,$BY$2*-1,1))/60)))</f>
        <v/>
      </c>
      <c r="BC83" s="20" t="str">
        <f t="shared" si="32"/>
        <v/>
      </c>
      <c r="BD83" s="20" t="str">
        <f t="shared" si="33"/>
        <v/>
      </c>
      <c r="BE83" s="45" t="str">
        <f t="shared" si="34"/>
        <v/>
      </c>
      <c r="BF83" s="20" t="str">
        <f t="shared" si="35"/>
        <v/>
      </c>
      <c r="BG83" s="20" t="str">
        <f t="shared" si="36"/>
        <v/>
      </c>
      <c r="BH83" s="19" t="str">
        <f t="shared" si="37"/>
        <v/>
      </c>
      <c r="BI83" s="105" t="str">
        <f t="shared" si="38"/>
        <v/>
      </c>
      <c r="BJ83" s="22" t="str">
        <f t="shared" si="39"/>
        <v/>
      </c>
      <c r="BK83" s="20" t="str">
        <f t="shared" si="40"/>
        <v/>
      </c>
      <c r="BL83" s="20" t="str">
        <f t="shared" si="41"/>
        <v/>
      </c>
      <c r="BM83" s="19" t="str">
        <f t="shared" si="42"/>
        <v/>
      </c>
      <c r="BN83" s="105" t="str">
        <f t="shared" si="43"/>
        <v/>
      </c>
      <c r="BO83" s="22" t="str">
        <f t="shared" si="44"/>
        <v/>
      </c>
      <c r="BP83" s="140" t="str">
        <f t="shared" si="45"/>
        <v/>
      </c>
      <c r="BQ83" s="137" t="str">
        <f t="shared" si="46"/>
        <v/>
      </c>
      <c r="BR83" s="20" t="str">
        <f t="shared" si="47"/>
        <v/>
      </c>
      <c r="BS83" s="19" t="str">
        <f t="shared" si="48"/>
        <v/>
      </c>
      <c r="BT83" s="105" t="str">
        <f t="shared" si="49"/>
        <v/>
      </c>
      <c r="BU83" s="47" t="str">
        <f t="shared" si="50"/>
        <v/>
      </c>
    </row>
    <row r="84" spans="13:73">
      <c r="M84" s="67"/>
      <c r="N84" s="16"/>
      <c r="O84" s="128"/>
      <c r="P84" s="130"/>
      <c r="Q84" s="16"/>
      <c r="R84" s="17"/>
      <c r="S84" s="16"/>
      <c r="T84" s="18"/>
      <c r="U84" s="18"/>
      <c r="V84" s="18"/>
      <c r="W84" s="128"/>
      <c r="X84" s="130"/>
      <c r="Y84" s="18"/>
      <c r="Z84" s="16"/>
      <c r="AA84" s="99"/>
      <c r="AB84" s="17"/>
      <c r="AC84" s="99"/>
      <c r="AD84" s="24" t="str">
        <f t="shared" si="26"/>
        <v/>
      </c>
      <c r="AE84" s="22" t="str">
        <f t="shared" si="27"/>
        <v/>
      </c>
      <c r="AF84" s="6" t="str">
        <f t="shared" si="28"/>
        <v/>
      </c>
      <c r="AG84" s="105" t="str">
        <f t="shared" si="29"/>
        <v/>
      </c>
      <c r="AH84" s="23" t="str">
        <f t="shared" si="30"/>
        <v/>
      </c>
      <c r="AI84" s="6" t="str">
        <f t="shared" si="31"/>
        <v/>
      </c>
      <c r="AJ84" s="105" t="str">
        <f t="shared" si="51"/>
        <v/>
      </c>
      <c r="AK84" s="122" t="str">
        <f>IF(AB84="","",MAX($AH$3:AH84)-AH84)</f>
        <v/>
      </c>
      <c r="AL84" s="33" t="str">
        <f ca="1">IF(AB84="","",IF(COUNT($AB$3:AB84)&lt;$BY$2,"",(COUNTIF(OFFSET(AD84,0,0,$BY$2*-1,1),"&gt;0")/$BY$2)))</f>
        <v/>
      </c>
      <c r="AM84" s="19" t="str">
        <f>IF(AB84="","",IF(COUNT($AB$3:AB84)&lt;$BY$2,"",((AX84/(1+AX84))*AN84)-((1-(AX84/(1+AX84)))*AN84)))</f>
        <v/>
      </c>
      <c r="AN84" s="6" t="str">
        <f ca="1">IF(AB84="","",IF(COUNT($AB$3:AB84)&lt;$BY$2,"",(ABS(SUMIF(OFFSET(AF84,0,0,$BY$2*-1,1),"&lt;0"))+SUMIF(OFFSET(AF84,0,0,$BY$2*-1,1),"&gt;0"))/$BY$2))</f>
        <v/>
      </c>
      <c r="AO84" s="6" t="str">
        <f ca="1">IF(AB84="","",IF(COUNT($AB$3:AB84)&lt;$BY$2,"",(AVERAGEIF(OFFSET(AF84,0,0,$BY$2*-1,1),"&gt;0"))))</f>
        <v/>
      </c>
      <c r="AP84" s="6" t="str">
        <f ca="1">IF(AB84="","",IF(COUNT($AB$3:AB84)&lt;$BY$2,"",(ABS(AVERAGEIF(OFFSET(AF84,0,0,$BY$2*-1,1),"&lt;0")))))</f>
        <v/>
      </c>
      <c r="AQ84" s="6" t="str">
        <f ca="1">IF(AB84="","",IF(COUNT($AB$3:AB84)&lt;$BY$2,"",MAX(OFFSET(AF84,0,0,$BY$2*-1,1))))</f>
        <v/>
      </c>
      <c r="AR84" s="6" t="str">
        <f ca="1">IF(AB84="","",IF(COUNT($AB$3:AB84)&lt;$BY$2,"",MIN(OFFSET(AF84,0,0,$BY$2*-1,1))))</f>
        <v/>
      </c>
      <c r="AS84" s="22" t="str">
        <f ca="1">IF(AB84="","",IF(COUNT($AB$3:AB84)&lt;$BY$2,"",(AVERAGEIF(OFFSET(AD84,0,0,$BY$2*-1,1),"&gt;0",OFFSET(AE84,0,0,$BY$2*-1,1)))))</f>
        <v/>
      </c>
      <c r="AT84" s="22" t="str">
        <f ca="1">IF(AB84="","",IF(COUNT($AB$3:AB84)&lt;$BY$2,"",(AVERAGEIF(OFFSET(AD84,0,0,$BY$2*-1,1),"&lt;0",OFFSET(AE84,0,0,$BY$2*-1,1)))))</f>
        <v/>
      </c>
      <c r="AU84" s="22" t="str">
        <f ca="1">IF(AB84="","",IF(COUNT($AB$3:AB84)&lt;$BY$2,"",MAX(OFFSET(AE84,0,0,$BY$2*-1,1))))</f>
        <v/>
      </c>
      <c r="AV84" s="22" t="str">
        <f ca="1">IF(AB84="","",IF(COUNT($AB$3:AB84)&lt;$BY$2,"",MIN(OFFSET(AE84,0,0,$BY$2*-1,1))))</f>
        <v/>
      </c>
      <c r="AW84" s="26" t="str">
        <f ca="1">IF(AB84="","",IF(COUNT($AB$3:AB84)&lt;$BY$2,"",(AVERAGE(OFFSET(AE84,0,0,$BY$2*-1,1)))))</f>
        <v/>
      </c>
      <c r="AX84" s="19" t="str">
        <f ca="1">IF(AB84="","",IF(COUNT($AB$3:AB84)&lt;$BY$2,"",(SUMIF(OFFSET(AD84,0,0,$BY$2*-1,1),"&gt;0")/ABS(SUMIF(OFFSET(AD84,0,0,$BY$2*-1,1),"&lt;0")))))</f>
        <v/>
      </c>
      <c r="AY84" s="6" t="str">
        <f ca="1">IF(AB84="","",IF(COUNT($AB$3:AB84)&lt;$BY$2,"",(AVERAGEIF(OFFSET(AD84,0,0,$BY$2*-1,1),"&gt;0",OFFSET(BC84,0,0,$BY$2*-1,1)) /60)))</f>
        <v/>
      </c>
      <c r="AZ84" s="7" t="str">
        <f ca="1">IF(AB84="","",IF(COUNT($AB$3:AB84)&lt;$BY$2,"",(AVERAGEIF(OFFSET(AD84,0,0,$BY$2*-1,1),"&lt;0",OFFSET(BC84,0,0,$BY$2*-1,1)) /60)))</f>
        <v/>
      </c>
      <c r="BA84" s="6" t="str">
        <f ca="1">IF(AB84="","",IF(COUNT($AB$3:AB84)&lt;$BY$2,"",(AVERAGE(OFFSET(BC84,0,0,$BY$2*-1,1))/60)))</f>
        <v/>
      </c>
      <c r="BB84" s="45" t="str">
        <f ca="1">IF(AB84="","",IF(COUNT($AB$3:AB84)&lt;$BY$2,"",(MEDIAN(OFFSET(BC84,0,0,$BY$2*-1,1))/60)))</f>
        <v/>
      </c>
      <c r="BC84" s="20" t="str">
        <f t="shared" si="32"/>
        <v/>
      </c>
      <c r="BD84" s="20" t="str">
        <f t="shared" si="33"/>
        <v/>
      </c>
      <c r="BE84" s="45" t="str">
        <f t="shared" si="34"/>
        <v/>
      </c>
      <c r="BF84" s="20" t="str">
        <f t="shared" si="35"/>
        <v/>
      </c>
      <c r="BG84" s="20" t="str">
        <f t="shared" si="36"/>
        <v/>
      </c>
      <c r="BH84" s="19" t="str">
        <f t="shared" si="37"/>
        <v/>
      </c>
      <c r="BI84" s="105" t="str">
        <f t="shared" si="38"/>
        <v/>
      </c>
      <c r="BJ84" s="22" t="str">
        <f t="shared" si="39"/>
        <v/>
      </c>
      <c r="BK84" s="20" t="str">
        <f t="shared" si="40"/>
        <v/>
      </c>
      <c r="BL84" s="20" t="str">
        <f t="shared" si="41"/>
        <v/>
      </c>
      <c r="BM84" s="19" t="str">
        <f t="shared" si="42"/>
        <v/>
      </c>
      <c r="BN84" s="105" t="str">
        <f t="shared" si="43"/>
        <v/>
      </c>
      <c r="BO84" s="22" t="str">
        <f t="shared" si="44"/>
        <v/>
      </c>
      <c r="BP84" s="140" t="str">
        <f t="shared" si="45"/>
        <v/>
      </c>
      <c r="BQ84" s="137" t="str">
        <f t="shared" si="46"/>
        <v/>
      </c>
      <c r="BR84" s="20" t="str">
        <f t="shared" si="47"/>
        <v/>
      </c>
      <c r="BS84" s="19" t="str">
        <f t="shared" si="48"/>
        <v/>
      </c>
      <c r="BT84" s="105" t="str">
        <f t="shared" si="49"/>
        <v/>
      </c>
      <c r="BU84" s="47" t="str">
        <f t="shared" si="50"/>
        <v/>
      </c>
    </row>
    <row r="85" spans="13:73">
      <c r="M85" s="67"/>
      <c r="N85" s="16"/>
      <c r="O85" s="128"/>
      <c r="P85" s="130"/>
      <c r="Q85" s="16"/>
      <c r="R85" s="17"/>
      <c r="S85" s="16"/>
      <c r="T85" s="18"/>
      <c r="U85" s="18"/>
      <c r="V85" s="18"/>
      <c r="W85" s="128"/>
      <c r="X85" s="130"/>
      <c r="Y85" s="18"/>
      <c r="Z85" s="16"/>
      <c r="AA85" s="99"/>
      <c r="AB85" s="17"/>
      <c r="AC85" s="99"/>
      <c r="AD85" s="24" t="str">
        <f t="shared" si="26"/>
        <v/>
      </c>
      <c r="AE85" s="22" t="str">
        <f t="shared" si="27"/>
        <v/>
      </c>
      <c r="AF85" s="6" t="str">
        <f t="shared" si="28"/>
        <v/>
      </c>
      <c r="AG85" s="105" t="str">
        <f t="shared" si="29"/>
        <v/>
      </c>
      <c r="AH85" s="23" t="str">
        <f t="shared" si="30"/>
        <v/>
      </c>
      <c r="AI85" s="6" t="str">
        <f t="shared" si="31"/>
        <v/>
      </c>
      <c r="AJ85" s="105" t="str">
        <f t="shared" si="51"/>
        <v/>
      </c>
      <c r="AK85" s="122" t="str">
        <f>IF(AB85="","",MAX($AH$3:AH85)-AH85)</f>
        <v/>
      </c>
      <c r="AL85" s="33" t="str">
        <f ca="1">IF(AB85="","",IF(COUNT($AB$3:AB85)&lt;$BY$2,"",(COUNTIF(OFFSET(AD85,0,0,$BY$2*-1,1),"&gt;0")/$BY$2)))</f>
        <v/>
      </c>
      <c r="AM85" s="19" t="str">
        <f>IF(AB85="","",IF(COUNT($AB$3:AB85)&lt;$BY$2,"",((AX85/(1+AX85))*AN85)-((1-(AX85/(1+AX85)))*AN85)))</f>
        <v/>
      </c>
      <c r="AN85" s="6" t="str">
        <f ca="1">IF(AB85="","",IF(COUNT($AB$3:AB85)&lt;$BY$2,"",(ABS(SUMIF(OFFSET(AF85,0,0,$BY$2*-1,1),"&lt;0"))+SUMIF(OFFSET(AF85,0,0,$BY$2*-1,1),"&gt;0"))/$BY$2))</f>
        <v/>
      </c>
      <c r="AO85" s="6" t="str">
        <f ca="1">IF(AB85="","",IF(COUNT($AB$3:AB85)&lt;$BY$2,"",(AVERAGEIF(OFFSET(AF85,0,0,$BY$2*-1,1),"&gt;0"))))</f>
        <v/>
      </c>
      <c r="AP85" s="6" t="str">
        <f ca="1">IF(AB85="","",IF(COUNT($AB$3:AB85)&lt;$BY$2,"",(ABS(AVERAGEIF(OFFSET(AF85,0,0,$BY$2*-1,1),"&lt;0")))))</f>
        <v/>
      </c>
      <c r="AQ85" s="6" t="str">
        <f ca="1">IF(AB85="","",IF(COUNT($AB$3:AB85)&lt;$BY$2,"",MAX(OFFSET(AF85,0,0,$BY$2*-1,1))))</f>
        <v/>
      </c>
      <c r="AR85" s="6" t="str">
        <f ca="1">IF(AB85="","",IF(COUNT($AB$3:AB85)&lt;$BY$2,"",MIN(OFFSET(AF85,0,0,$BY$2*-1,1))))</f>
        <v/>
      </c>
      <c r="AS85" s="22" t="str">
        <f ca="1">IF(AB85="","",IF(COUNT($AB$3:AB85)&lt;$BY$2,"",(AVERAGEIF(OFFSET(AD85,0,0,$BY$2*-1,1),"&gt;0",OFFSET(AE85,0,0,$BY$2*-1,1)))))</f>
        <v/>
      </c>
      <c r="AT85" s="22" t="str">
        <f ca="1">IF(AB85="","",IF(COUNT($AB$3:AB85)&lt;$BY$2,"",(AVERAGEIF(OFFSET(AD85,0,0,$BY$2*-1,1),"&lt;0",OFFSET(AE85,0,0,$BY$2*-1,1)))))</f>
        <v/>
      </c>
      <c r="AU85" s="22" t="str">
        <f ca="1">IF(AB85="","",IF(COUNT($AB$3:AB85)&lt;$BY$2,"",MAX(OFFSET(AE85,0,0,$BY$2*-1,1))))</f>
        <v/>
      </c>
      <c r="AV85" s="22" t="str">
        <f ca="1">IF(AB85="","",IF(COUNT($AB$3:AB85)&lt;$BY$2,"",MIN(OFFSET(AE85,0,0,$BY$2*-1,1))))</f>
        <v/>
      </c>
      <c r="AW85" s="26" t="str">
        <f ca="1">IF(AB85="","",IF(COUNT($AB$3:AB85)&lt;$BY$2,"",(AVERAGE(OFFSET(AE85,0,0,$BY$2*-1,1)))))</f>
        <v/>
      </c>
      <c r="AX85" s="19" t="str">
        <f ca="1">IF(AB85="","",IF(COUNT($AB$3:AB85)&lt;$BY$2,"",(SUMIF(OFFSET(AD85,0,0,$BY$2*-1,1),"&gt;0")/ABS(SUMIF(OFFSET(AD85,0,0,$BY$2*-1,1),"&lt;0")))))</f>
        <v/>
      </c>
      <c r="AY85" s="6" t="str">
        <f ca="1">IF(AB85="","",IF(COUNT($AB$3:AB85)&lt;$BY$2,"",(AVERAGEIF(OFFSET(AD85,0,0,$BY$2*-1,1),"&gt;0",OFFSET(BC85,0,0,$BY$2*-1,1)) /60)))</f>
        <v/>
      </c>
      <c r="AZ85" s="7" t="str">
        <f ca="1">IF(AB85="","",IF(COUNT($AB$3:AB85)&lt;$BY$2,"",(AVERAGEIF(OFFSET(AD85,0,0,$BY$2*-1,1),"&lt;0",OFFSET(BC85,0,0,$BY$2*-1,1)) /60)))</f>
        <v/>
      </c>
      <c r="BA85" s="6" t="str">
        <f ca="1">IF(AB85="","",IF(COUNT($AB$3:AB85)&lt;$BY$2,"",(AVERAGE(OFFSET(BC85,0,0,$BY$2*-1,1))/60)))</f>
        <v/>
      </c>
      <c r="BB85" s="45" t="str">
        <f ca="1">IF(AB85="","",IF(COUNT($AB$3:AB85)&lt;$BY$2,"",(MEDIAN(OFFSET(BC85,0,0,$BY$2*-1,1))/60)))</f>
        <v/>
      </c>
      <c r="BC85" s="20" t="str">
        <f t="shared" si="32"/>
        <v/>
      </c>
      <c r="BD85" s="20" t="str">
        <f t="shared" si="33"/>
        <v/>
      </c>
      <c r="BE85" s="45" t="str">
        <f t="shared" si="34"/>
        <v/>
      </c>
      <c r="BF85" s="20" t="str">
        <f t="shared" si="35"/>
        <v/>
      </c>
      <c r="BG85" s="20" t="str">
        <f t="shared" si="36"/>
        <v/>
      </c>
      <c r="BH85" s="19" t="str">
        <f t="shared" si="37"/>
        <v/>
      </c>
      <c r="BI85" s="105" t="str">
        <f t="shared" si="38"/>
        <v/>
      </c>
      <c r="BJ85" s="22" t="str">
        <f t="shared" si="39"/>
        <v/>
      </c>
      <c r="BK85" s="20" t="str">
        <f t="shared" si="40"/>
        <v/>
      </c>
      <c r="BL85" s="20" t="str">
        <f t="shared" si="41"/>
        <v/>
      </c>
      <c r="BM85" s="19" t="str">
        <f t="shared" si="42"/>
        <v/>
      </c>
      <c r="BN85" s="105" t="str">
        <f t="shared" si="43"/>
        <v/>
      </c>
      <c r="BO85" s="22" t="str">
        <f t="shared" si="44"/>
        <v/>
      </c>
      <c r="BP85" s="140" t="str">
        <f t="shared" si="45"/>
        <v/>
      </c>
      <c r="BQ85" s="137" t="str">
        <f t="shared" si="46"/>
        <v/>
      </c>
      <c r="BR85" s="20" t="str">
        <f t="shared" si="47"/>
        <v/>
      </c>
      <c r="BS85" s="19" t="str">
        <f t="shared" si="48"/>
        <v/>
      </c>
      <c r="BT85" s="105" t="str">
        <f t="shared" si="49"/>
        <v/>
      </c>
      <c r="BU85" s="47" t="str">
        <f t="shared" si="50"/>
        <v/>
      </c>
    </row>
    <row r="86" spans="13:73">
      <c r="M86" s="67"/>
      <c r="N86" s="16"/>
      <c r="O86" s="128"/>
      <c r="P86" s="130"/>
      <c r="Q86" s="16"/>
      <c r="R86" s="17"/>
      <c r="S86" s="16"/>
      <c r="T86" s="18"/>
      <c r="U86" s="18"/>
      <c r="V86" s="18"/>
      <c r="W86" s="128"/>
      <c r="X86" s="130"/>
      <c r="Y86" s="18"/>
      <c r="Z86" s="16"/>
      <c r="AA86" s="99"/>
      <c r="AB86" s="17"/>
      <c r="AC86" s="99"/>
      <c r="AD86" s="24" t="str">
        <f t="shared" si="26"/>
        <v/>
      </c>
      <c r="AE86" s="22" t="str">
        <f t="shared" si="27"/>
        <v/>
      </c>
      <c r="AF86" s="6" t="str">
        <f t="shared" si="28"/>
        <v/>
      </c>
      <c r="AG86" s="105" t="str">
        <f t="shared" si="29"/>
        <v/>
      </c>
      <c r="AH86" s="23" t="str">
        <f t="shared" si="30"/>
        <v/>
      </c>
      <c r="AI86" s="6" t="str">
        <f t="shared" si="31"/>
        <v/>
      </c>
      <c r="AJ86" s="105" t="str">
        <f t="shared" si="51"/>
        <v/>
      </c>
      <c r="AK86" s="122" t="str">
        <f>IF(AB86="","",MAX($AH$3:AH86)-AH86)</f>
        <v/>
      </c>
      <c r="AL86" s="33" t="str">
        <f ca="1">IF(AB86="","",IF(COUNT($AB$3:AB86)&lt;$BY$2,"",(COUNTIF(OFFSET(AD86,0,0,$BY$2*-1,1),"&gt;0")/$BY$2)))</f>
        <v/>
      </c>
      <c r="AM86" s="19" t="str">
        <f>IF(AB86="","",IF(COUNT($AB$3:AB86)&lt;$BY$2,"",((AX86/(1+AX86))*AN86)-((1-(AX86/(1+AX86)))*AN86)))</f>
        <v/>
      </c>
      <c r="AN86" s="6" t="str">
        <f ca="1">IF(AB86="","",IF(COUNT($AB$3:AB86)&lt;$BY$2,"",(ABS(SUMIF(OFFSET(AF86,0,0,$BY$2*-1,1),"&lt;0"))+SUMIF(OFFSET(AF86,0,0,$BY$2*-1,1),"&gt;0"))/$BY$2))</f>
        <v/>
      </c>
      <c r="AO86" s="6" t="str">
        <f ca="1">IF(AB86="","",IF(COUNT($AB$3:AB86)&lt;$BY$2,"",(AVERAGEIF(OFFSET(AF86,0,0,$BY$2*-1,1),"&gt;0"))))</f>
        <v/>
      </c>
      <c r="AP86" s="6" t="str">
        <f ca="1">IF(AB86="","",IF(COUNT($AB$3:AB86)&lt;$BY$2,"",(ABS(AVERAGEIF(OFFSET(AF86,0,0,$BY$2*-1,1),"&lt;0")))))</f>
        <v/>
      </c>
      <c r="AQ86" s="6" t="str">
        <f ca="1">IF(AB86="","",IF(COUNT($AB$3:AB86)&lt;$BY$2,"",MAX(OFFSET(AF86,0,0,$BY$2*-1,1))))</f>
        <v/>
      </c>
      <c r="AR86" s="6" t="str">
        <f ca="1">IF(AB86="","",IF(COUNT($AB$3:AB86)&lt;$BY$2,"",MIN(OFFSET(AF86,0,0,$BY$2*-1,1))))</f>
        <v/>
      </c>
      <c r="AS86" s="22" t="str">
        <f ca="1">IF(AB86="","",IF(COUNT($AB$3:AB86)&lt;$BY$2,"",(AVERAGEIF(OFFSET(AD86,0,0,$BY$2*-1,1),"&gt;0",OFFSET(AE86,0,0,$BY$2*-1,1)))))</f>
        <v/>
      </c>
      <c r="AT86" s="22" t="str">
        <f ca="1">IF(AB86="","",IF(COUNT($AB$3:AB86)&lt;$BY$2,"",(AVERAGEIF(OFFSET(AD86,0,0,$BY$2*-1,1),"&lt;0",OFFSET(AE86,0,0,$BY$2*-1,1)))))</f>
        <v/>
      </c>
      <c r="AU86" s="22" t="str">
        <f ca="1">IF(AB86="","",IF(COUNT($AB$3:AB86)&lt;$BY$2,"",MAX(OFFSET(AE86,0,0,$BY$2*-1,1))))</f>
        <v/>
      </c>
      <c r="AV86" s="22" t="str">
        <f ca="1">IF(AB86="","",IF(COUNT($AB$3:AB86)&lt;$BY$2,"",MIN(OFFSET(AE86,0,0,$BY$2*-1,1))))</f>
        <v/>
      </c>
      <c r="AW86" s="26" t="str">
        <f ca="1">IF(AB86="","",IF(COUNT($AB$3:AB86)&lt;$BY$2,"",(AVERAGE(OFFSET(AE86,0,0,$BY$2*-1,1)))))</f>
        <v/>
      </c>
      <c r="AX86" s="19" t="str">
        <f ca="1">IF(AB86="","",IF(COUNT($AB$3:AB86)&lt;$BY$2,"",(SUMIF(OFFSET(AD86,0,0,$BY$2*-1,1),"&gt;0")/ABS(SUMIF(OFFSET(AD86,0,0,$BY$2*-1,1),"&lt;0")))))</f>
        <v/>
      </c>
      <c r="AY86" s="6" t="str">
        <f ca="1">IF(AB86="","",IF(COUNT($AB$3:AB86)&lt;$BY$2,"",(AVERAGEIF(OFFSET(AD86,0,0,$BY$2*-1,1),"&gt;0",OFFSET(BC86,0,0,$BY$2*-1,1)) /60)))</f>
        <v/>
      </c>
      <c r="AZ86" s="7" t="str">
        <f ca="1">IF(AB86="","",IF(COUNT($AB$3:AB86)&lt;$BY$2,"",(AVERAGEIF(OFFSET(AD86,0,0,$BY$2*-1,1),"&lt;0",OFFSET(BC86,0,0,$BY$2*-1,1)) /60)))</f>
        <v/>
      </c>
      <c r="BA86" s="6" t="str">
        <f ca="1">IF(AB86="","",IF(COUNT($AB$3:AB86)&lt;$BY$2,"",(AVERAGE(OFFSET(BC86,0,0,$BY$2*-1,1))/60)))</f>
        <v/>
      </c>
      <c r="BB86" s="45" t="str">
        <f ca="1">IF(AB86="","",IF(COUNT($AB$3:AB86)&lt;$BY$2,"",(MEDIAN(OFFSET(BC86,0,0,$BY$2*-1,1))/60)))</f>
        <v/>
      </c>
      <c r="BC86" s="20" t="str">
        <f t="shared" si="32"/>
        <v/>
      </c>
      <c r="BD86" s="20" t="str">
        <f t="shared" si="33"/>
        <v/>
      </c>
      <c r="BE86" s="45" t="str">
        <f t="shared" si="34"/>
        <v/>
      </c>
      <c r="BF86" s="20" t="str">
        <f t="shared" si="35"/>
        <v/>
      </c>
      <c r="BG86" s="20" t="str">
        <f t="shared" si="36"/>
        <v/>
      </c>
      <c r="BH86" s="19" t="str">
        <f t="shared" si="37"/>
        <v/>
      </c>
      <c r="BI86" s="105" t="str">
        <f t="shared" si="38"/>
        <v/>
      </c>
      <c r="BJ86" s="22" t="str">
        <f t="shared" si="39"/>
        <v/>
      </c>
      <c r="BK86" s="20" t="str">
        <f t="shared" si="40"/>
        <v/>
      </c>
      <c r="BL86" s="20" t="str">
        <f t="shared" si="41"/>
        <v/>
      </c>
      <c r="BM86" s="19" t="str">
        <f t="shared" si="42"/>
        <v/>
      </c>
      <c r="BN86" s="105" t="str">
        <f t="shared" si="43"/>
        <v/>
      </c>
      <c r="BO86" s="22" t="str">
        <f t="shared" si="44"/>
        <v/>
      </c>
      <c r="BP86" s="140" t="str">
        <f t="shared" si="45"/>
        <v/>
      </c>
      <c r="BQ86" s="137" t="str">
        <f t="shared" si="46"/>
        <v/>
      </c>
      <c r="BR86" s="20" t="str">
        <f t="shared" si="47"/>
        <v/>
      </c>
      <c r="BS86" s="19" t="str">
        <f t="shared" si="48"/>
        <v/>
      </c>
      <c r="BT86" s="105" t="str">
        <f t="shared" si="49"/>
        <v/>
      </c>
      <c r="BU86" s="47" t="str">
        <f t="shared" si="50"/>
        <v/>
      </c>
    </row>
    <row r="87" spans="13:73">
      <c r="M87" s="67"/>
      <c r="N87" s="16"/>
      <c r="O87" s="128"/>
      <c r="P87" s="130"/>
      <c r="Q87" s="16"/>
      <c r="R87" s="17"/>
      <c r="S87" s="16"/>
      <c r="T87" s="18"/>
      <c r="U87" s="18"/>
      <c r="V87" s="18"/>
      <c r="W87" s="128"/>
      <c r="X87" s="130"/>
      <c r="Y87" s="18"/>
      <c r="Z87" s="16"/>
      <c r="AA87" s="99"/>
      <c r="AB87" s="17"/>
      <c r="AC87" s="99"/>
      <c r="AD87" s="24" t="str">
        <f t="shared" si="26"/>
        <v/>
      </c>
      <c r="AE87" s="22" t="str">
        <f t="shared" si="27"/>
        <v/>
      </c>
      <c r="AF87" s="6" t="str">
        <f t="shared" si="28"/>
        <v/>
      </c>
      <c r="AG87" s="105" t="str">
        <f t="shared" si="29"/>
        <v/>
      </c>
      <c r="AH87" s="23" t="str">
        <f t="shared" si="30"/>
        <v/>
      </c>
      <c r="AI87" s="6" t="str">
        <f t="shared" si="31"/>
        <v/>
      </c>
      <c r="AJ87" s="105" t="str">
        <f t="shared" si="51"/>
        <v/>
      </c>
      <c r="AK87" s="122" t="str">
        <f>IF(AB87="","",MAX($AH$3:AH87)-AH87)</f>
        <v/>
      </c>
      <c r="AL87" s="33" t="str">
        <f ca="1">IF(AB87="","",IF(COUNT($AB$3:AB87)&lt;$BY$2,"",(COUNTIF(OFFSET(AD87,0,0,$BY$2*-1,1),"&gt;0")/$BY$2)))</f>
        <v/>
      </c>
      <c r="AM87" s="19" t="str">
        <f>IF(AB87="","",IF(COUNT($AB$3:AB87)&lt;$BY$2,"",((AX87/(1+AX87))*AN87)-((1-(AX87/(1+AX87)))*AN87)))</f>
        <v/>
      </c>
      <c r="AN87" s="6" t="str">
        <f ca="1">IF(AB87="","",IF(COUNT($AB$3:AB87)&lt;$BY$2,"",(ABS(SUMIF(OFFSET(AF87,0,0,$BY$2*-1,1),"&lt;0"))+SUMIF(OFFSET(AF87,0,0,$BY$2*-1,1),"&gt;0"))/$BY$2))</f>
        <v/>
      </c>
      <c r="AO87" s="6" t="str">
        <f ca="1">IF(AB87="","",IF(COUNT($AB$3:AB87)&lt;$BY$2,"",(AVERAGEIF(OFFSET(AF87,0,0,$BY$2*-1,1),"&gt;0"))))</f>
        <v/>
      </c>
      <c r="AP87" s="6" t="str">
        <f ca="1">IF(AB87="","",IF(COUNT($AB$3:AB87)&lt;$BY$2,"",(ABS(AVERAGEIF(OFFSET(AF87,0,0,$BY$2*-1,1),"&lt;0")))))</f>
        <v/>
      </c>
      <c r="AQ87" s="6" t="str">
        <f ca="1">IF(AB87="","",IF(COUNT($AB$3:AB87)&lt;$BY$2,"",MAX(OFFSET(AF87,0,0,$BY$2*-1,1))))</f>
        <v/>
      </c>
      <c r="AR87" s="6" t="str">
        <f ca="1">IF(AB87="","",IF(COUNT($AB$3:AB87)&lt;$BY$2,"",MIN(OFFSET(AF87,0,0,$BY$2*-1,1))))</f>
        <v/>
      </c>
      <c r="AS87" s="22" t="str">
        <f ca="1">IF(AB87="","",IF(COUNT($AB$3:AB87)&lt;$BY$2,"",(AVERAGEIF(OFFSET(AD87,0,0,$BY$2*-1,1),"&gt;0",OFFSET(AE87,0,0,$BY$2*-1,1)))))</f>
        <v/>
      </c>
      <c r="AT87" s="22" t="str">
        <f ca="1">IF(AB87="","",IF(COUNT($AB$3:AB87)&lt;$BY$2,"",(AVERAGEIF(OFFSET(AD87,0,0,$BY$2*-1,1),"&lt;0",OFFSET(AE87,0,0,$BY$2*-1,1)))))</f>
        <v/>
      </c>
      <c r="AU87" s="22" t="str">
        <f ca="1">IF(AB87="","",IF(COUNT($AB$3:AB87)&lt;$BY$2,"",MAX(OFFSET(AE87,0,0,$BY$2*-1,1))))</f>
        <v/>
      </c>
      <c r="AV87" s="22" t="str">
        <f ca="1">IF(AB87="","",IF(COUNT($AB$3:AB87)&lt;$BY$2,"",MIN(OFFSET(AE87,0,0,$BY$2*-1,1))))</f>
        <v/>
      </c>
      <c r="AW87" s="26" t="str">
        <f ca="1">IF(AB87="","",IF(COUNT($AB$3:AB87)&lt;$BY$2,"",(AVERAGE(OFFSET(AE87,0,0,$BY$2*-1,1)))))</f>
        <v/>
      </c>
      <c r="AX87" s="19" t="str">
        <f ca="1">IF(AB87="","",IF(COUNT($AB$3:AB87)&lt;$BY$2,"",(SUMIF(OFFSET(AD87,0,0,$BY$2*-1,1),"&gt;0")/ABS(SUMIF(OFFSET(AD87,0,0,$BY$2*-1,1),"&lt;0")))))</f>
        <v/>
      </c>
      <c r="AY87" s="6" t="str">
        <f ca="1">IF(AB87="","",IF(COUNT($AB$3:AB87)&lt;$BY$2,"",(AVERAGEIF(OFFSET(AD87,0,0,$BY$2*-1,1),"&gt;0",OFFSET(BC87,0,0,$BY$2*-1,1)) /60)))</f>
        <v/>
      </c>
      <c r="AZ87" s="7" t="str">
        <f ca="1">IF(AB87="","",IF(COUNT($AB$3:AB87)&lt;$BY$2,"",(AVERAGEIF(OFFSET(AD87,0,0,$BY$2*-1,1),"&lt;0",OFFSET(BC87,0,0,$BY$2*-1,1)) /60)))</f>
        <v/>
      </c>
      <c r="BA87" s="6" t="str">
        <f ca="1">IF(AB87="","",IF(COUNT($AB$3:AB87)&lt;$BY$2,"",(AVERAGE(OFFSET(BC87,0,0,$BY$2*-1,1))/60)))</f>
        <v/>
      </c>
      <c r="BB87" s="45" t="str">
        <f ca="1">IF(AB87="","",IF(COUNT($AB$3:AB87)&lt;$BY$2,"",(MEDIAN(OFFSET(BC87,0,0,$BY$2*-1,1))/60)))</f>
        <v/>
      </c>
      <c r="BC87" s="20" t="str">
        <f t="shared" si="32"/>
        <v/>
      </c>
      <c r="BD87" s="20" t="str">
        <f t="shared" si="33"/>
        <v/>
      </c>
      <c r="BE87" s="45" t="str">
        <f t="shared" si="34"/>
        <v/>
      </c>
      <c r="BF87" s="20" t="str">
        <f t="shared" si="35"/>
        <v/>
      </c>
      <c r="BG87" s="20" t="str">
        <f t="shared" si="36"/>
        <v/>
      </c>
      <c r="BH87" s="19" t="str">
        <f t="shared" si="37"/>
        <v/>
      </c>
      <c r="BI87" s="105" t="str">
        <f t="shared" si="38"/>
        <v/>
      </c>
      <c r="BJ87" s="22" t="str">
        <f t="shared" si="39"/>
        <v/>
      </c>
      <c r="BK87" s="20" t="str">
        <f t="shared" si="40"/>
        <v/>
      </c>
      <c r="BL87" s="20" t="str">
        <f t="shared" si="41"/>
        <v/>
      </c>
      <c r="BM87" s="19" t="str">
        <f t="shared" si="42"/>
        <v/>
      </c>
      <c r="BN87" s="105" t="str">
        <f t="shared" si="43"/>
        <v/>
      </c>
      <c r="BO87" s="22" t="str">
        <f t="shared" si="44"/>
        <v/>
      </c>
      <c r="BP87" s="140" t="str">
        <f t="shared" si="45"/>
        <v/>
      </c>
      <c r="BQ87" s="137" t="str">
        <f t="shared" si="46"/>
        <v/>
      </c>
      <c r="BR87" s="20" t="str">
        <f t="shared" si="47"/>
        <v/>
      </c>
      <c r="BS87" s="19" t="str">
        <f t="shared" si="48"/>
        <v/>
      </c>
      <c r="BT87" s="105" t="str">
        <f t="shared" si="49"/>
        <v/>
      </c>
      <c r="BU87" s="47" t="str">
        <f t="shared" si="50"/>
        <v/>
      </c>
    </row>
    <row r="88" spans="13:73">
      <c r="M88" s="67"/>
      <c r="N88" s="16"/>
      <c r="O88" s="128"/>
      <c r="P88" s="130"/>
      <c r="Q88" s="16"/>
      <c r="R88" s="17"/>
      <c r="S88" s="16"/>
      <c r="T88" s="18"/>
      <c r="U88" s="18"/>
      <c r="V88" s="18"/>
      <c r="W88" s="128"/>
      <c r="X88" s="130"/>
      <c r="Y88" s="18"/>
      <c r="Z88" s="16"/>
      <c r="AA88" s="99"/>
      <c r="AB88" s="17"/>
      <c r="AC88" s="99"/>
      <c r="AD88" s="24" t="str">
        <f t="shared" si="26"/>
        <v/>
      </c>
      <c r="AE88" s="22" t="str">
        <f t="shared" si="27"/>
        <v/>
      </c>
      <c r="AF88" s="6" t="str">
        <f t="shared" si="28"/>
        <v/>
      </c>
      <c r="AG88" s="105" t="str">
        <f t="shared" si="29"/>
        <v/>
      </c>
      <c r="AH88" s="23" t="str">
        <f t="shared" si="30"/>
        <v/>
      </c>
      <c r="AI88" s="6" t="str">
        <f t="shared" si="31"/>
        <v/>
      </c>
      <c r="AJ88" s="105" t="str">
        <f t="shared" si="51"/>
        <v/>
      </c>
      <c r="AK88" s="122" t="str">
        <f>IF(AB88="","",MAX($AH$3:AH88)-AH88)</f>
        <v/>
      </c>
      <c r="AL88" s="33" t="str">
        <f ca="1">IF(AB88="","",IF(COUNT($AB$3:AB88)&lt;$BY$2,"",(COUNTIF(OFFSET(AD88,0,0,$BY$2*-1,1),"&gt;0")/$BY$2)))</f>
        <v/>
      </c>
      <c r="AM88" s="19" t="str">
        <f>IF(AB88="","",IF(COUNT($AB$3:AB88)&lt;$BY$2,"",((AX88/(1+AX88))*AN88)-((1-(AX88/(1+AX88)))*AN88)))</f>
        <v/>
      </c>
      <c r="AN88" s="6" t="str">
        <f ca="1">IF(AB88="","",IF(COUNT($AB$3:AB88)&lt;$BY$2,"",(ABS(SUMIF(OFFSET(AF88,0,0,$BY$2*-1,1),"&lt;0"))+SUMIF(OFFSET(AF88,0,0,$BY$2*-1,1),"&gt;0"))/$BY$2))</f>
        <v/>
      </c>
      <c r="AO88" s="6" t="str">
        <f ca="1">IF(AB88="","",IF(COUNT($AB$3:AB88)&lt;$BY$2,"",(AVERAGEIF(OFFSET(AF88,0,0,$BY$2*-1,1),"&gt;0"))))</f>
        <v/>
      </c>
      <c r="AP88" s="6" t="str">
        <f ca="1">IF(AB88="","",IF(COUNT($AB$3:AB88)&lt;$BY$2,"",(ABS(AVERAGEIF(OFFSET(AF88,0,0,$BY$2*-1,1),"&lt;0")))))</f>
        <v/>
      </c>
      <c r="AQ88" s="6" t="str">
        <f ca="1">IF(AB88="","",IF(COUNT($AB$3:AB88)&lt;$BY$2,"",MAX(OFFSET(AF88,0,0,$BY$2*-1,1))))</f>
        <v/>
      </c>
      <c r="AR88" s="6" t="str">
        <f ca="1">IF(AB88="","",IF(COUNT($AB$3:AB88)&lt;$BY$2,"",MIN(OFFSET(AF88,0,0,$BY$2*-1,1))))</f>
        <v/>
      </c>
      <c r="AS88" s="22" t="str">
        <f ca="1">IF(AB88="","",IF(COUNT($AB$3:AB88)&lt;$BY$2,"",(AVERAGEIF(OFFSET(AD88,0,0,$BY$2*-1,1),"&gt;0",OFFSET(AE88,0,0,$BY$2*-1,1)))))</f>
        <v/>
      </c>
      <c r="AT88" s="22" t="str">
        <f ca="1">IF(AB88="","",IF(COUNT($AB$3:AB88)&lt;$BY$2,"",(AVERAGEIF(OFFSET(AD88,0,0,$BY$2*-1,1),"&lt;0",OFFSET(AE88,0,0,$BY$2*-1,1)))))</f>
        <v/>
      </c>
      <c r="AU88" s="22" t="str">
        <f ca="1">IF(AB88="","",IF(COUNT($AB$3:AB88)&lt;$BY$2,"",MAX(OFFSET(AE88,0,0,$BY$2*-1,1))))</f>
        <v/>
      </c>
      <c r="AV88" s="22" t="str">
        <f ca="1">IF(AB88="","",IF(COUNT($AB$3:AB88)&lt;$BY$2,"",MIN(OFFSET(AE88,0,0,$BY$2*-1,1))))</f>
        <v/>
      </c>
      <c r="AW88" s="26" t="str">
        <f ca="1">IF(AB88="","",IF(COUNT($AB$3:AB88)&lt;$BY$2,"",(AVERAGE(OFFSET(AE88,0,0,$BY$2*-1,1)))))</f>
        <v/>
      </c>
      <c r="AX88" s="19" t="str">
        <f ca="1">IF(AB88="","",IF(COUNT($AB$3:AB88)&lt;$BY$2,"",(SUMIF(OFFSET(AD88,0,0,$BY$2*-1,1),"&gt;0")/ABS(SUMIF(OFFSET(AD88,0,0,$BY$2*-1,1),"&lt;0")))))</f>
        <v/>
      </c>
      <c r="AY88" s="6" t="str">
        <f ca="1">IF(AB88="","",IF(COUNT($AB$3:AB88)&lt;$BY$2,"",(AVERAGEIF(OFFSET(AD88,0,0,$BY$2*-1,1),"&gt;0",OFFSET(BC88,0,0,$BY$2*-1,1)) /60)))</f>
        <v/>
      </c>
      <c r="AZ88" s="7" t="str">
        <f ca="1">IF(AB88="","",IF(COUNT($AB$3:AB88)&lt;$BY$2,"",(AVERAGEIF(OFFSET(AD88,0,0,$BY$2*-1,1),"&lt;0",OFFSET(BC88,0,0,$BY$2*-1,1)) /60)))</f>
        <v/>
      </c>
      <c r="BA88" s="6" t="str">
        <f ca="1">IF(AB88="","",IF(COUNT($AB$3:AB88)&lt;$BY$2,"",(AVERAGE(OFFSET(BC88,0,0,$BY$2*-1,1))/60)))</f>
        <v/>
      </c>
      <c r="BB88" s="45" t="str">
        <f ca="1">IF(AB88="","",IF(COUNT($AB$3:AB88)&lt;$BY$2,"",(MEDIAN(OFFSET(BC88,0,0,$BY$2*-1,1))/60)))</f>
        <v/>
      </c>
      <c r="BC88" s="20" t="str">
        <f t="shared" si="32"/>
        <v/>
      </c>
      <c r="BD88" s="20" t="str">
        <f t="shared" si="33"/>
        <v/>
      </c>
      <c r="BE88" s="45" t="str">
        <f t="shared" si="34"/>
        <v/>
      </c>
      <c r="BF88" s="20" t="str">
        <f t="shared" si="35"/>
        <v/>
      </c>
      <c r="BG88" s="20" t="str">
        <f t="shared" si="36"/>
        <v/>
      </c>
      <c r="BH88" s="19" t="str">
        <f t="shared" si="37"/>
        <v/>
      </c>
      <c r="BI88" s="105" t="str">
        <f t="shared" si="38"/>
        <v/>
      </c>
      <c r="BJ88" s="22" t="str">
        <f t="shared" si="39"/>
        <v/>
      </c>
      <c r="BK88" s="20" t="str">
        <f t="shared" si="40"/>
        <v/>
      </c>
      <c r="BL88" s="20" t="str">
        <f t="shared" si="41"/>
        <v/>
      </c>
      <c r="BM88" s="19" t="str">
        <f t="shared" si="42"/>
        <v/>
      </c>
      <c r="BN88" s="105" t="str">
        <f t="shared" si="43"/>
        <v/>
      </c>
      <c r="BO88" s="22" t="str">
        <f t="shared" si="44"/>
        <v/>
      </c>
      <c r="BP88" s="140" t="str">
        <f t="shared" si="45"/>
        <v/>
      </c>
      <c r="BQ88" s="137" t="str">
        <f t="shared" si="46"/>
        <v/>
      </c>
      <c r="BR88" s="20" t="str">
        <f t="shared" si="47"/>
        <v/>
      </c>
      <c r="BS88" s="19" t="str">
        <f t="shared" si="48"/>
        <v/>
      </c>
      <c r="BT88" s="105" t="str">
        <f t="shared" si="49"/>
        <v/>
      </c>
      <c r="BU88" s="47" t="str">
        <f t="shared" si="50"/>
        <v/>
      </c>
    </row>
    <row r="89" spans="13:73">
      <c r="M89" s="67"/>
      <c r="N89" s="16"/>
      <c r="O89" s="128"/>
      <c r="P89" s="130"/>
      <c r="Q89" s="16"/>
      <c r="R89" s="17"/>
      <c r="S89" s="16"/>
      <c r="T89" s="18"/>
      <c r="U89" s="18"/>
      <c r="V89" s="18"/>
      <c r="W89" s="128"/>
      <c r="X89" s="130"/>
      <c r="Y89" s="18"/>
      <c r="Z89" s="16"/>
      <c r="AA89" s="99"/>
      <c r="AB89" s="17"/>
      <c r="AC89" s="99"/>
      <c r="AD89" s="24" t="str">
        <f t="shared" si="26"/>
        <v/>
      </c>
      <c r="AE89" s="22" t="str">
        <f t="shared" si="27"/>
        <v/>
      </c>
      <c r="AF89" s="6" t="str">
        <f t="shared" si="28"/>
        <v/>
      </c>
      <c r="AG89" s="105" t="str">
        <f t="shared" si="29"/>
        <v/>
      </c>
      <c r="AH89" s="23" t="str">
        <f t="shared" si="30"/>
        <v/>
      </c>
      <c r="AI89" s="6" t="str">
        <f t="shared" si="31"/>
        <v/>
      </c>
      <c r="AJ89" s="105" t="str">
        <f t="shared" si="51"/>
        <v/>
      </c>
      <c r="AK89" s="122" t="str">
        <f>IF(AB89="","",MAX($AH$3:AH89)-AH89)</f>
        <v/>
      </c>
      <c r="AL89" s="33" t="str">
        <f ca="1">IF(AB89="","",IF(COUNT($AB$3:AB89)&lt;$BY$2,"",(COUNTIF(OFFSET(AD89,0,0,$BY$2*-1,1),"&gt;0")/$BY$2)))</f>
        <v/>
      </c>
      <c r="AM89" s="19" t="str">
        <f>IF(AB89="","",IF(COUNT($AB$3:AB89)&lt;$BY$2,"",((AX89/(1+AX89))*AN89)-((1-(AX89/(1+AX89)))*AN89)))</f>
        <v/>
      </c>
      <c r="AN89" s="6" t="str">
        <f ca="1">IF(AB89="","",IF(COUNT($AB$3:AB89)&lt;$BY$2,"",(ABS(SUMIF(OFFSET(AF89,0,0,$BY$2*-1,1),"&lt;0"))+SUMIF(OFFSET(AF89,0,0,$BY$2*-1,1),"&gt;0"))/$BY$2))</f>
        <v/>
      </c>
      <c r="AO89" s="6" t="str">
        <f ca="1">IF(AB89="","",IF(COUNT($AB$3:AB89)&lt;$BY$2,"",(AVERAGEIF(OFFSET(AF89,0,0,$BY$2*-1,1),"&gt;0"))))</f>
        <v/>
      </c>
      <c r="AP89" s="6" t="str">
        <f ca="1">IF(AB89="","",IF(COUNT($AB$3:AB89)&lt;$BY$2,"",(ABS(AVERAGEIF(OFFSET(AF89,0,0,$BY$2*-1,1),"&lt;0")))))</f>
        <v/>
      </c>
      <c r="AQ89" s="6" t="str">
        <f ca="1">IF(AB89="","",IF(COUNT($AB$3:AB89)&lt;$BY$2,"",MAX(OFFSET(AF89,0,0,$BY$2*-1,1))))</f>
        <v/>
      </c>
      <c r="AR89" s="6" t="str">
        <f ca="1">IF(AB89="","",IF(COUNT($AB$3:AB89)&lt;$BY$2,"",MIN(OFFSET(AF89,0,0,$BY$2*-1,1))))</f>
        <v/>
      </c>
      <c r="AS89" s="22" t="str">
        <f ca="1">IF(AB89="","",IF(COUNT($AB$3:AB89)&lt;$BY$2,"",(AVERAGEIF(OFFSET(AD89,0,0,$BY$2*-1,1),"&gt;0",OFFSET(AE89,0,0,$BY$2*-1,1)))))</f>
        <v/>
      </c>
      <c r="AT89" s="22" t="str">
        <f ca="1">IF(AB89="","",IF(COUNT($AB$3:AB89)&lt;$BY$2,"",(AVERAGEIF(OFFSET(AD89,0,0,$BY$2*-1,1),"&lt;0",OFFSET(AE89,0,0,$BY$2*-1,1)))))</f>
        <v/>
      </c>
      <c r="AU89" s="22" t="str">
        <f ca="1">IF(AB89="","",IF(COUNT($AB$3:AB89)&lt;$BY$2,"",MAX(OFFSET(AE89,0,0,$BY$2*-1,1))))</f>
        <v/>
      </c>
      <c r="AV89" s="22" t="str">
        <f ca="1">IF(AB89="","",IF(COUNT($AB$3:AB89)&lt;$BY$2,"",MIN(OFFSET(AE89,0,0,$BY$2*-1,1))))</f>
        <v/>
      </c>
      <c r="AW89" s="26" t="str">
        <f ca="1">IF(AB89="","",IF(COUNT($AB$3:AB89)&lt;$BY$2,"",(AVERAGE(OFFSET(AE89,0,0,$BY$2*-1,1)))))</f>
        <v/>
      </c>
      <c r="AX89" s="19" t="str">
        <f ca="1">IF(AB89="","",IF(COUNT($AB$3:AB89)&lt;$BY$2,"",(SUMIF(OFFSET(AD89,0,0,$BY$2*-1,1),"&gt;0")/ABS(SUMIF(OFFSET(AD89,0,0,$BY$2*-1,1),"&lt;0")))))</f>
        <v/>
      </c>
      <c r="AY89" s="6" t="str">
        <f ca="1">IF(AB89="","",IF(COUNT($AB$3:AB89)&lt;$BY$2,"",(AVERAGEIF(OFFSET(AD89,0,0,$BY$2*-1,1),"&gt;0",OFFSET(BC89,0,0,$BY$2*-1,1)) /60)))</f>
        <v/>
      </c>
      <c r="AZ89" s="7" t="str">
        <f ca="1">IF(AB89="","",IF(COUNT($AB$3:AB89)&lt;$BY$2,"",(AVERAGEIF(OFFSET(AD89,0,0,$BY$2*-1,1),"&lt;0",OFFSET(BC89,0,0,$BY$2*-1,1)) /60)))</f>
        <v/>
      </c>
      <c r="BA89" s="6" t="str">
        <f ca="1">IF(AB89="","",IF(COUNT($AB$3:AB89)&lt;$BY$2,"",(AVERAGE(OFFSET(BC89,0,0,$BY$2*-1,1))/60)))</f>
        <v/>
      </c>
      <c r="BB89" s="45" t="str">
        <f ca="1">IF(AB89="","",IF(COUNT($AB$3:AB89)&lt;$BY$2,"",(MEDIAN(OFFSET(BC89,0,0,$BY$2*-1,1))/60)))</f>
        <v/>
      </c>
      <c r="BC89" s="20" t="str">
        <f t="shared" si="32"/>
        <v/>
      </c>
      <c r="BD89" s="20" t="str">
        <f t="shared" si="33"/>
        <v/>
      </c>
      <c r="BE89" s="45" t="str">
        <f t="shared" si="34"/>
        <v/>
      </c>
      <c r="BF89" s="20" t="str">
        <f t="shared" si="35"/>
        <v/>
      </c>
      <c r="BG89" s="20" t="str">
        <f t="shared" si="36"/>
        <v/>
      </c>
      <c r="BH89" s="19" t="str">
        <f t="shared" si="37"/>
        <v/>
      </c>
      <c r="BI89" s="105" t="str">
        <f t="shared" si="38"/>
        <v/>
      </c>
      <c r="BJ89" s="22" t="str">
        <f t="shared" si="39"/>
        <v/>
      </c>
      <c r="BK89" s="20" t="str">
        <f t="shared" si="40"/>
        <v/>
      </c>
      <c r="BL89" s="20" t="str">
        <f t="shared" si="41"/>
        <v/>
      </c>
      <c r="BM89" s="19" t="str">
        <f t="shared" si="42"/>
        <v/>
      </c>
      <c r="BN89" s="105" t="str">
        <f t="shared" si="43"/>
        <v/>
      </c>
      <c r="BO89" s="22" t="str">
        <f t="shared" si="44"/>
        <v/>
      </c>
      <c r="BP89" s="140" t="str">
        <f t="shared" si="45"/>
        <v/>
      </c>
      <c r="BQ89" s="137" t="str">
        <f t="shared" si="46"/>
        <v/>
      </c>
      <c r="BR89" s="20" t="str">
        <f t="shared" si="47"/>
        <v/>
      </c>
      <c r="BS89" s="19" t="str">
        <f t="shared" si="48"/>
        <v/>
      </c>
      <c r="BT89" s="105" t="str">
        <f t="shared" si="49"/>
        <v/>
      </c>
      <c r="BU89" s="47" t="str">
        <f t="shared" si="50"/>
        <v/>
      </c>
    </row>
    <row r="90" spans="13:73">
      <c r="M90" s="67"/>
      <c r="N90" s="16"/>
      <c r="O90" s="128"/>
      <c r="P90" s="130"/>
      <c r="Q90" s="16"/>
      <c r="R90" s="17"/>
      <c r="S90" s="16"/>
      <c r="T90" s="18"/>
      <c r="U90" s="18"/>
      <c r="V90" s="18"/>
      <c r="W90" s="128"/>
      <c r="X90" s="130"/>
      <c r="Y90" s="18"/>
      <c r="Z90" s="16"/>
      <c r="AA90" s="99"/>
      <c r="AB90" s="17"/>
      <c r="AC90" s="99"/>
      <c r="AD90" s="24" t="str">
        <f t="shared" si="26"/>
        <v/>
      </c>
      <c r="AE90" s="22" t="str">
        <f t="shared" si="27"/>
        <v/>
      </c>
      <c r="AF90" s="6" t="str">
        <f t="shared" si="28"/>
        <v/>
      </c>
      <c r="AG90" s="105" t="str">
        <f t="shared" si="29"/>
        <v/>
      </c>
      <c r="AH90" s="23" t="str">
        <f t="shared" si="30"/>
        <v/>
      </c>
      <c r="AI90" s="6" t="str">
        <f t="shared" si="31"/>
        <v/>
      </c>
      <c r="AJ90" s="105" t="str">
        <f t="shared" si="51"/>
        <v/>
      </c>
      <c r="AK90" s="122" t="str">
        <f>IF(AB90="","",MAX($AH$3:AH90)-AH90)</f>
        <v/>
      </c>
      <c r="AL90" s="33" t="str">
        <f ca="1">IF(AB90="","",IF(COUNT($AB$3:AB90)&lt;$BY$2,"",(COUNTIF(OFFSET(AD90,0,0,$BY$2*-1,1),"&gt;0")/$BY$2)))</f>
        <v/>
      </c>
      <c r="AM90" s="19" t="str">
        <f>IF(AB90="","",IF(COUNT($AB$3:AB90)&lt;$BY$2,"",((AX90/(1+AX90))*AN90)-((1-(AX90/(1+AX90)))*AN90)))</f>
        <v/>
      </c>
      <c r="AN90" s="6" t="str">
        <f ca="1">IF(AB90="","",IF(COUNT($AB$3:AB90)&lt;$BY$2,"",(ABS(SUMIF(OFFSET(AF90,0,0,$BY$2*-1,1),"&lt;0"))+SUMIF(OFFSET(AF90,0,0,$BY$2*-1,1),"&gt;0"))/$BY$2))</f>
        <v/>
      </c>
      <c r="AO90" s="6" t="str">
        <f ca="1">IF(AB90="","",IF(COUNT($AB$3:AB90)&lt;$BY$2,"",(AVERAGEIF(OFFSET(AF90,0,0,$BY$2*-1,1),"&gt;0"))))</f>
        <v/>
      </c>
      <c r="AP90" s="6" t="str">
        <f ca="1">IF(AB90="","",IF(COUNT($AB$3:AB90)&lt;$BY$2,"",(ABS(AVERAGEIF(OFFSET(AF90,0,0,$BY$2*-1,1),"&lt;0")))))</f>
        <v/>
      </c>
      <c r="AQ90" s="6" t="str">
        <f ca="1">IF(AB90="","",IF(COUNT($AB$3:AB90)&lt;$BY$2,"",MAX(OFFSET(AF90,0,0,$BY$2*-1,1))))</f>
        <v/>
      </c>
      <c r="AR90" s="6" t="str">
        <f ca="1">IF(AB90="","",IF(COUNT($AB$3:AB90)&lt;$BY$2,"",MIN(OFFSET(AF90,0,0,$BY$2*-1,1))))</f>
        <v/>
      </c>
      <c r="AS90" s="22" t="str">
        <f ca="1">IF(AB90="","",IF(COUNT($AB$3:AB90)&lt;$BY$2,"",(AVERAGEIF(OFFSET(AD90,0,0,$BY$2*-1,1),"&gt;0",OFFSET(AE90,0,0,$BY$2*-1,1)))))</f>
        <v/>
      </c>
      <c r="AT90" s="22" t="str">
        <f ca="1">IF(AB90="","",IF(COUNT($AB$3:AB90)&lt;$BY$2,"",(AVERAGEIF(OFFSET(AD90,0,0,$BY$2*-1,1),"&lt;0",OFFSET(AE90,0,0,$BY$2*-1,1)))))</f>
        <v/>
      </c>
      <c r="AU90" s="22" t="str">
        <f ca="1">IF(AB90="","",IF(COUNT($AB$3:AB90)&lt;$BY$2,"",MAX(OFFSET(AE90,0,0,$BY$2*-1,1))))</f>
        <v/>
      </c>
      <c r="AV90" s="22" t="str">
        <f ca="1">IF(AB90="","",IF(COUNT($AB$3:AB90)&lt;$BY$2,"",MIN(OFFSET(AE90,0,0,$BY$2*-1,1))))</f>
        <v/>
      </c>
      <c r="AW90" s="26" t="str">
        <f ca="1">IF(AB90="","",IF(COUNT($AB$3:AB90)&lt;$BY$2,"",(AVERAGE(OFFSET(AE90,0,0,$BY$2*-1,1)))))</f>
        <v/>
      </c>
      <c r="AX90" s="19" t="str">
        <f ca="1">IF(AB90="","",IF(COUNT($AB$3:AB90)&lt;$BY$2,"",(SUMIF(OFFSET(AD90,0,0,$BY$2*-1,1),"&gt;0")/ABS(SUMIF(OFFSET(AD90,0,0,$BY$2*-1,1),"&lt;0")))))</f>
        <v/>
      </c>
      <c r="AY90" s="6" t="str">
        <f ca="1">IF(AB90="","",IF(COUNT($AB$3:AB90)&lt;$BY$2,"",(AVERAGEIF(OFFSET(AD90,0,0,$BY$2*-1,1),"&gt;0",OFFSET(BC90,0,0,$BY$2*-1,1)) /60)))</f>
        <v/>
      </c>
      <c r="AZ90" s="7" t="str">
        <f ca="1">IF(AB90="","",IF(COUNT($AB$3:AB90)&lt;$BY$2,"",(AVERAGEIF(OFFSET(AD90,0,0,$BY$2*-1,1),"&lt;0",OFFSET(BC90,0,0,$BY$2*-1,1)) /60)))</f>
        <v/>
      </c>
      <c r="BA90" s="6" t="str">
        <f ca="1">IF(AB90="","",IF(COUNT($AB$3:AB90)&lt;$BY$2,"",(AVERAGE(OFFSET(BC90,0,0,$BY$2*-1,1))/60)))</f>
        <v/>
      </c>
      <c r="BB90" s="45" t="str">
        <f ca="1">IF(AB90="","",IF(COUNT($AB$3:AB90)&lt;$BY$2,"",(MEDIAN(OFFSET(BC90,0,0,$BY$2*-1,1))/60)))</f>
        <v/>
      </c>
      <c r="BC90" s="20" t="str">
        <f t="shared" si="32"/>
        <v/>
      </c>
      <c r="BD90" s="20" t="str">
        <f t="shared" si="33"/>
        <v/>
      </c>
      <c r="BE90" s="45" t="str">
        <f t="shared" si="34"/>
        <v/>
      </c>
      <c r="BF90" s="20" t="str">
        <f t="shared" si="35"/>
        <v/>
      </c>
      <c r="BG90" s="20" t="str">
        <f t="shared" si="36"/>
        <v/>
      </c>
      <c r="BH90" s="19" t="str">
        <f t="shared" si="37"/>
        <v/>
      </c>
      <c r="BI90" s="105" t="str">
        <f t="shared" si="38"/>
        <v/>
      </c>
      <c r="BJ90" s="22" t="str">
        <f t="shared" si="39"/>
        <v/>
      </c>
      <c r="BK90" s="20" t="str">
        <f t="shared" si="40"/>
        <v/>
      </c>
      <c r="BL90" s="20" t="str">
        <f t="shared" si="41"/>
        <v/>
      </c>
      <c r="BM90" s="19" t="str">
        <f t="shared" si="42"/>
        <v/>
      </c>
      <c r="BN90" s="105" t="str">
        <f t="shared" si="43"/>
        <v/>
      </c>
      <c r="BO90" s="22" t="str">
        <f t="shared" si="44"/>
        <v/>
      </c>
      <c r="BP90" s="140" t="str">
        <f t="shared" si="45"/>
        <v/>
      </c>
      <c r="BQ90" s="137" t="str">
        <f t="shared" si="46"/>
        <v/>
      </c>
      <c r="BR90" s="20" t="str">
        <f t="shared" si="47"/>
        <v/>
      </c>
      <c r="BS90" s="19" t="str">
        <f t="shared" si="48"/>
        <v/>
      </c>
      <c r="BT90" s="105" t="str">
        <f t="shared" si="49"/>
        <v/>
      </c>
      <c r="BU90" s="47" t="str">
        <f t="shared" si="50"/>
        <v/>
      </c>
    </row>
    <row r="91" spans="13:73">
      <c r="M91" s="67"/>
      <c r="N91" s="16"/>
      <c r="O91" s="128"/>
      <c r="P91" s="130"/>
      <c r="Q91" s="16"/>
      <c r="R91" s="17"/>
      <c r="S91" s="16"/>
      <c r="T91" s="18"/>
      <c r="U91" s="18"/>
      <c r="V91" s="18"/>
      <c r="W91" s="128"/>
      <c r="X91" s="130"/>
      <c r="Y91" s="18"/>
      <c r="Z91" s="16"/>
      <c r="AA91" s="99"/>
      <c r="AB91" s="17"/>
      <c r="AC91" s="99"/>
      <c r="AD91" s="24" t="str">
        <f t="shared" si="26"/>
        <v/>
      </c>
      <c r="AE91" s="22" t="str">
        <f t="shared" si="27"/>
        <v/>
      </c>
      <c r="AF91" s="6" t="str">
        <f t="shared" si="28"/>
        <v/>
      </c>
      <c r="AG91" s="105" t="str">
        <f t="shared" si="29"/>
        <v/>
      </c>
      <c r="AH91" s="23" t="str">
        <f t="shared" si="30"/>
        <v/>
      </c>
      <c r="AI91" s="6" t="str">
        <f t="shared" si="31"/>
        <v/>
      </c>
      <c r="AJ91" s="105" t="str">
        <f t="shared" si="51"/>
        <v/>
      </c>
      <c r="AK91" s="122" t="str">
        <f>IF(AB91="","",MAX($AH$3:AH91)-AH91)</f>
        <v/>
      </c>
      <c r="AL91" s="33" t="str">
        <f ca="1">IF(AB91="","",IF(COUNT($AB$3:AB91)&lt;$BY$2,"",(COUNTIF(OFFSET(AD91,0,0,$BY$2*-1,1),"&gt;0")/$BY$2)))</f>
        <v/>
      </c>
      <c r="AM91" s="19" t="str">
        <f>IF(AB91="","",IF(COUNT($AB$3:AB91)&lt;$BY$2,"",((AX91/(1+AX91))*AN91)-((1-(AX91/(1+AX91)))*AN91)))</f>
        <v/>
      </c>
      <c r="AN91" s="6" t="str">
        <f ca="1">IF(AB91="","",IF(COUNT($AB$3:AB91)&lt;$BY$2,"",(ABS(SUMIF(OFFSET(AF91,0,0,$BY$2*-1,1),"&lt;0"))+SUMIF(OFFSET(AF91,0,0,$BY$2*-1,1),"&gt;0"))/$BY$2))</f>
        <v/>
      </c>
      <c r="AO91" s="6" t="str">
        <f ca="1">IF(AB91="","",IF(COUNT($AB$3:AB91)&lt;$BY$2,"",(AVERAGEIF(OFFSET(AF91,0,0,$BY$2*-1,1),"&gt;0"))))</f>
        <v/>
      </c>
      <c r="AP91" s="6" t="str">
        <f ca="1">IF(AB91="","",IF(COUNT($AB$3:AB91)&lt;$BY$2,"",(ABS(AVERAGEIF(OFFSET(AF91,0,0,$BY$2*-1,1),"&lt;0")))))</f>
        <v/>
      </c>
      <c r="AQ91" s="6" t="str">
        <f ca="1">IF(AB91="","",IF(COUNT($AB$3:AB91)&lt;$BY$2,"",MAX(OFFSET(AF91,0,0,$BY$2*-1,1))))</f>
        <v/>
      </c>
      <c r="AR91" s="6" t="str">
        <f ca="1">IF(AB91="","",IF(COUNT($AB$3:AB91)&lt;$BY$2,"",MIN(OFFSET(AF91,0,0,$BY$2*-1,1))))</f>
        <v/>
      </c>
      <c r="AS91" s="22" t="str">
        <f ca="1">IF(AB91="","",IF(COUNT($AB$3:AB91)&lt;$BY$2,"",(AVERAGEIF(OFFSET(AD91,0,0,$BY$2*-1,1),"&gt;0",OFFSET(AE91,0,0,$BY$2*-1,1)))))</f>
        <v/>
      </c>
      <c r="AT91" s="22" t="str">
        <f ca="1">IF(AB91="","",IF(COUNT($AB$3:AB91)&lt;$BY$2,"",(AVERAGEIF(OFFSET(AD91,0,0,$BY$2*-1,1),"&lt;0",OFFSET(AE91,0,0,$BY$2*-1,1)))))</f>
        <v/>
      </c>
      <c r="AU91" s="22" t="str">
        <f ca="1">IF(AB91="","",IF(COUNT($AB$3:AB91)&lt;$BY$2,"",MAX(OFFSET(AE91,0,0,$BY$2*-1,1))))</f>
        <v/>
      </c>
      <c r="AV91" s="22" t="str">
        <f ca="1">IF(AB91="","",IF(COUNT($AB$3:AB91)&lt;$BY$2,"",MIN(OFFSET(AE91,0,0,$BY$2*-1,1))))</f>
        <v/>
      </c>
      <c r="AW91" s="26" t="str">
        <f ca="1">IF(AB91="","",IF(COUNT($AB$3:AB91)&lt;$BY$2,"",(AVERAGE(OFFSET(AE91,0,0,$BY$2*-1,1)))))</f>
        <v/>
      </c>
      <c r="AX91" s="19" t="str">
        <f ca="1">IF(AB91="","",IF(COUNT($AB$3:AB91)&lt;$BY$2,"",(SUMIF(OFFSET(AD91,0,0,$BY$2*-1,1),"&gt;0")/ABS(SUMIF(OFFSET(AD91,0,0,$BY$2*-1,1),"&lt;0")))))</f>
        <v/>
      </c>
      <c r="AY91" s="6" t="str">
        <f ca="1">IF(AB91="","",IF(COUNT($AB$3:AB91)&lt;$BY$2,"",(AVERAGEIF(OFFSET(AD91,0,0,$BY$2*-1,1),"&gt;0",OFFSET(BC91,0,0,$BY$2*-1,1)) /60)))</f>
        <v/>
      </c>
      <c r="AZ91" s="7" t="str">
        <f ca="1">IF(AB91="","",IF(COUNT($AB$3:AB91)&lt;$BY$2,"",(AVERAGEIF(OFFSET(AD91,0,0,$BY$2*-1,1),"&lt;0",OFFSET(BC91,0,0,$BY$2*-1,1)) /60)))</f>
        <v/>
      </c>
      <c r="BA91" s="6" t="str">
        <f ca="1">IF(AB91="","",IF(COUNT($AB$3:AB91)&lt;$BY$2,"",(AVERAGE(OFFSET(BC91,0,0,$BY$2*-1,1))/60)))</f>
        <v/>
      </c>
      <c r="BB91" s="45" t="str">
        <f ca="1">IF(AB91="","",IF(COUNT($AB$3:AB91)&lt;$BY$2,"",(MEDIAN(OFFSET(BC91,0,0,$BY$2*-1,1))/60)))</f>
        <v/>
      </c>
      <c r="BC91" s="20" t="str">
        <f t="shared" si="32"/>
        <v/>
      </c>
      <c r="BD91" s="20" t="str">
        <f t="shared" si="33"/>
        <v/>
      </c>
      <c r="BE91" s="45" t="str">
        <f t="shared" si="34"/>
        <v/>
      </c>
      <c r="BF91" s="20" t="str">
        <f t="shared" si="35"/>
        <v/>
      </c>
      <c r="BG91" s="20" t="str">
        <f t="shared" si="36"/>
        <v/>
      </c>
      <c r="BH91" s="19" t="str">
        <f t="shared" si="37"/>
        <v/>
      </c>
      <c r="BI91" s="105" t="str">
        <f t="shared" si="38"/>
        <v/>
      </c>
      <c r="BJ91" s="22" t="str">
        <f t="shared" si="39"/>
        <v/>
      </c>
      <c r="BK91" s="20" t="str">
        <f t="shared" si="40"/>
        <v/>
      </c>
      <c r="BL91" s="20" t="str">
        <f t="shared" si="41"/>
        <v/>
      </c>
      <c r="BM91" s="19" t="str">
        <f t="shared" si="42"/>
        <v/>
      </c>
      <c r="BN91" s="105" t="str">
        <f t="shared" si="43"/>
        <v/>
      </c>
      <c r="BO91" s="22" t="str">
        <f t="shared" si="44"/>
        <v/>
      </c>
      <c r="BP91" s="140" t="str">
        <f t="shared" si="45"/>
        <v/>
      </c>
      <c r="BQ91" s="137" t="str">
        <f t="shared" si="46"/>
        <v/>
      </c>
      <c r="BR91" s="20" t="str">
        <f t="shared" si="47"/>
        <v/>
      </c>
      <c r="BS91" s="19" t="str">
        <f t="shared" si="48"/>
        <v/>
      </c>
      <c r="BT91" s="105" t="str">
        <f t="shared" si="49"/>
        <v/>
      </c>
      <c r="BU91" s="47" t="str">
        <f t="shared" si="50"/>
        <v/>
      </c>
    </row>
    <row r="92" spans="13:73">
      <c r="M92" s="67"/>
      <c r="N92" s="16"/>
      <c r="O92" s="128"/>
      <c r="P92" s="130"/>
      <c r="Q92" s="16"/>
      <c r="R92" s="17"/>
      <c r="S92" s="16"/>
      <c r="T92" s="18"/>
      <c r="U92" s="18"/>
      <c r="V92" s="18"/>
      <c r="W92" s="128"/>
      <c r="X92" s="130"/>
      <c r="Y92" s="18"/>
      <c r="Z92" s="16"/>
      <c r="AA92" s="99"/>
      <c r="AB92" s="17"/>
      <c r="AC92" s="99"/>
      <c r="AD92" s="24" t="str">
        <f t="shared" si="26"/>
        <v/>
      </c>
      <c r="AE92" s="22" t="str">
        <f t="shared" si="27"/>
        <v/>
      </c>
      <c r="AF92" s="6" t="str">
        <f t="shared" si="28"/>
        <v/>
      </c>
      <c r="AG92" s="105" t="str">
        <f t="shared" si="29"/>
        <v/>
      </c>
      <c r="AH92" s="23" t="str">
        <f t="shared" si="30"/>
        <v/>
      </c>
      <c r="AI92" s="6" t="str">
        <f t="shared" si="31"/>
        <v/>
      </c>
      <c r="AJ92" s="105" t="str">
        <f t="shared" si="51"/>
        <v/>
      </c>
      <c r="AK92" s="122" t="str">
        <f>IF(AB92="","",MAX($AH$3:AH92)-AH92)</f>
        <v/>
      </c>
      <c r="AL92" s="33" t="str">
        <f ca="1">IF(AB92="","",IF(COUNT($AB$3:AB92)&lt;$BY$2,"",(COUNTIF(OFFSET(AD92,0,0,$BY$2*-1,1),"&gt;0")/$BY$2)))</f>
        <v/>
      </c>
      <c r="AM92" s="19" t="str">
        <f>IF(AB92="","",IF(COUNT($AB$3:AB92)&lt;$BY$2,"",((AX92/(1+AX92))*AN92)-((1-(AX92/(1+AX92)))*AN92)))</f>
        <v/>
      </c>
      <c r="AN92" s="6" t="str">
        <f ca="1">IF(AB92="","",IF(COUNT($AB$3:AB92)&lt;$BY$2,"",(ABS(SUMIF(OFFSET(AF92,0,0,$BY$2*-1,1),"&lt;0"))+SUMIF(OFFSET(AF92,0,0,$BY$2*-1,1),"&gt;0"))/$BY$2))</f>
        <v/>
      </c>
      <c r="AO92" s="6" t="str">
        <f ca="1">IF(AB92="","",IF(COUNT($AB$3:AB92)&lt;$BY$2,"",(AVERAGEIF(OFFSET(AF92,0,0,$BY$2*-1,1),"&gt;0"))))</f>
        <v/>
      </c>
      <c r="AP92" s="6" t="str">
        <f ca="1">IF(AB92="","",IF(COUNT($AB$3:AB92)&lt;$BY$2,"",(ABS(AVERAGEIF(OFFSET(AF92,0,0,$BY$2*-1,1),"&lt;0")))))</f>
        <v/>
      </c>
      <c r="AQ92" s="6" t="str">
        <f ca="1">IF(AB92="","",IF(COUNT($AB$3:AB92)&lt;$BY$2,"",MAX(OFFSET(AF92,0,0,$BY$2*-1,1))))</f>
        <v/>
      </c>
      <c r="AR92" s="6" t="str">
        <f ca="1">IF(AB92="","",IF(COUNT($AB$3:AB92)&lt;$BY$2,"",MIN(OFFSET(AF92,0,0,$BY$2*-1,1))))</f>
        <v/>
      </c>
      <c r="AS92" s="22" t="str">
        <f ca="1">IF(AB92="","",IF(COUNT($AB$3:AB92)&lt;$BY$2,"",(AVERAGEIF(OFFSET(AD92,0,0,$BY$2*-1,1),"&gt;0",OFFSET(AE92,0,0,$BY$2*-1,1)))))</f>
        <v/>
      </c>
      <c r="AT92" s="22" t="str">
        <f ca="1">IF(AB92="","",IF(COUNT($AB$3:AB92)&lt;$BY$2,"",(AVERAGEIF(OFFSET(AD92,0,0,$BY$2*-1,1),"&lt;0",OFFSET(AE92,0,0,$BY$2*-1,1)))))</f>
        <v/>
      </c>
      <c r="AU92" s="22" t="str">
        <f ca="1">IF(AB92="","",IF(COUNT($AB$3:AB92)&lt;$BY$2,"",MAX(OFFSET(AE92,0,0,$BY$2*-1,1))))</f>
        <v/>
      </c>
      <c r="AV92" s="22" t="str">
        <f ca="1">IF(AB92="","",IF(COUNT($AB$3:AB92)&lt;$BY$2,"",MIN(OFFSET(AE92,0,0,$BY$2*-1,1))))</f>
        <v/>
      </c>
      <c r="AW92" s="26" t="str">
        <f ca="1">IF(AB92="","",IF(COUNT($AB$3:AB92)&lt;$BY$2,"",(AVERAGE(OFFSET(AE92,0,0,$BY$2*-1,1)))))</f>
        <v/>
      </c>
      <c r="AX92" s="19" t="str">
        <f ca="1">IF(AB92="","",IF(COUNT($AB$3:AB92)&lt;$BY$2,"",(SUMIF(OFFSET(AD92,0,0,$BY$2*-1,1),"&gt;0")/ABS(SUMIF(OFFSET(AD92,0,0,$BY$2*-1,1),"&lt;0")))))</f>
        <v/>
      </c>
      <c r="AY92" s="6" t="str">
        <f ca="1">IF(AB92="","",IF(COUNT($AB$3:AB92)&lt;$BY$2,"",(AVERAGEIF(OFFSET(AD92,0,0,$BY$2*-1,1),"&gt;0",OFFSET(BC92,0,0,$BY$2*-1,1)) /60)))</f>
        <v/>
      </c>
      <c r="AZ92" s="7" t="str">
        <f ca="1">IF(AB92="","",IF(COUNT($AB$3:AB92)&lt;$BY$2,"",(AVERAGEIF(OFFSET(AD92,0,0,$BY$2*-1,1),"&lt;0",OFFSET(BC92,0,0,$BY$2*-1,1)) /60)))</f>
        <v/>
      </c>
      <c r="BA92" s="6" t="str">
        <f ca="1">IF(AB92="","",IF(COUNT($AB$3:AB92)&lt;$BY$2,"",(AVERAGE(OFFSET(BC92,0,0,$BY$2*-1,1))/60)))</f>
        <v/>
      </c>
      <c r="BB92" s="45" t="str">
        <f ca="1">IF(AB92="","",IF(COUNT($AB$3:AB92)&lt;$BY$2,"",(MEDIAN(OFFSET(BC92,0,0,$BY$2*-1,1))/60)))</f>
        <v/>
      </c>
      <c r="BC92" s="20" t="str">
        <f t="shared" si="32"/>
        <v/>
      </c>
      <c r="BD92" s="20" t="str">
        <f t="shared" si="33"/>
        <v/>
      </c>
      <c r="BE92" s="45" t="str">
        <f t="shared" si="34"/>
        <v/>
      </c>
      <c r="BF92" s="20" t="str">
        <f t="shared" si="35"/>
        <v/>
      </c>
      <c r="BG92" s="20" t="str">
        <f t="shared" si="36"/>
        <v/>
      </c>
      <c r="BH92" s="19" t="str">
        <f t="shared" si="37"/>
        <v/>
      </c>
      <c r="BI92" s="105" t="str">
        <f t="shared" si="38"/>
        <v/>
      </c>
      <c r="BJ92" s="22" t="str">
        <f t="shared" si="39"/>
        <v/>
      </c>
      <c r="BK92" s="20" t="str">
        <f t="shared" si="40"/>
        <v/>
      </c>
      <c r="BL92" s="20" t="str">
        <f t="shared" si="41"/>
        <v/>
      </c>
      <c r="BM92" s="19" t="str">
        <f t="shared" si="42"/>
        <v/>
      </c>
      <c r="BN92" s="105" t="str">
        <f t="shared" si="43"/>
        <v/>
      </c>
      <c r="BO92" s="22" t="str">
        <f t="shared" si="44"/>
        <v/>
      </c>
      <c r="BP92" s="140" t="str">
        <f t="shared" si="45"/>
        <v/>
      </c>
      <c r="BQ92" s="137" t="str">
        <f t="shared" si="46"/>
        <v/>
      </c>
      <c r="BR92" s="20" t="str">
        <f t="shared" si="47"/>
        <v/>
      </c>
      <c r="BS92" s="19" t="str">
        <f t="shared" si="48"/>
        <v/>
      </c>
      <c r="BT92" s="105" t="str">
        <f t="shared" si="49"/>
        <v/>
      </c>
      <c r="BU92" s="47" t="str">
        <f t="shared" si="50"/>
        <v/>
      </c>
    </row>
    <row r="93" spans="13:73">
      <c r="M93" s="67"/>
      <c r="N93" s="16"/>
      <c r="O93" s="128"/>
      <c r="P93" s="130"/>
      <c r="Q93" s="16"/>
      <c r="R93" s="17"/>
      <c r="S93" s="16"/>
      <c r="T93" s="18"/>
      <c r="U93" s="18"/>
      <c r="V93" s="18"/>
      <c r="W93" s="128"/>
      <c r="X93" s="130"/>
      <c r="Y93" s="18"/>
      <c r="Z93" s="16"/>
      <c r="AA93" s="99"/>
      <c r="AB93" s="17"/>
      <c r="AC93" s="99"/>
      <c r="AD93" s="24" t="str">
        <f t="shared" si="26"/>
        <v/>
      </c>
      <c r="AE93" s="22" t="str">
        <f t="shared" si="27"/>
        <v/>
      </c>
      <c r="AF93" s="6" t="str">
        <f t="shared" si="28"/>
        <v/>
      </c>
      <c r="AG93" s="105" t="str">
        <f t="shared" si="29"/>
        <v/>
      </c>
      <c r="AH93" s="23" t="str">
        <f t="shared" si="30"/>
        <v/>
      </c>
      <c r="AI93" s="6" t="str">
        <f t="shared" si="31"/>
        <v/>
      </c>
      <c r="AJ93" s="105" t="str">
        <f t="shared" si="51"/>
        <v/>
      </c>
      <c r="AK93" s="122" t="str">
        <f>IF(AB93="","",MAX($AH$3:AH93)-AH93)</f>
        <v/>
      </c>
      <c r="AL93" s="33" t="str">
        <f ca="1">IF(AB93="","",IF(COUNT($AB$3:AB93)&lt;$BY$2,"",(COUNTIF(OFFSET(AD93,0,0,$BY$2*-1,1),"&gt;0")/$BY$2)))</f>
        <v/>
      </c>
      <c r="AM93" s="19" t="str">
        <f>IF(AB93="","",IF(COUNT($AB$3:AB93)&lt;$BY$2,"",((AX93/(1+AX93))*AN93)-((1-(AX93/(1+AX93)))*AN93)))</f>
        <v/>
      </c>
      <c r="AN93" s="6" t="str">
        <f ca="1">IF(AB93="","",IF(COUNT($AB$3:AB93)&lt;$BY$2,"",(ABS(SUMIF(OFFSET(AF93,0,0,$BY$2*-1,1),"&lt;0"))+SUMIF(OFFSET(AF93,0,0,$BY$2*-1,1),"&gt;0"))/$BY$2))</f>
        <v/>
      </c>
      <c r="AO93" s="6" t="str">
        <f ca="1">IF(AB93="","",IF(COUNT($AB$3:AB93)&lt;$BY$2,"",(AVERAGEIF(OFFSET(AF93,0,0,$BY$2*-1,1),"&gt;0"))))</f>
        <v/>
      </c>
      <c r="AP93" s="6" t="str">
        <f ca="1">IF(AB93="","",IF(COUNT($AB$3:AB93)&lt;$BY$2,"",(ABS(AVERAGEIF(OFFSET(AF93,0,0,$BY$2*-1,1),"&lt;0")))))</f>
        <v/>
      </c>
      <c r="AQ93" s="6" t="str">
        <f ca="1">IF(AB93="","",IF(COUNT($AB$3:AB93)&lt;$BY$2,"",MAX(OFFSET(AF93,0,0,$BY$2*-1,1))))</f>
        <v/>
      </c>
      <c r="AR93" s="6" t="str">
        <f ca="1">IF(AB93="","",IF(COUNT($AB$3:AB93)&lt;$BY$2,"",MIN(OFFSET(AF93,0,0,$BY$2*-1,1))))</f>
        <v/>
      </c>
      <c r="AS93" s="22" t="str">
        <f ca="1">IF(AB93="","",IF(COUNT($AB$3:AB93)&lt;$BY$2,"",(AVERAGEIF(OFFSET(AD93,0,0,$BY$2*-1,1),"&gt;0",OFFSET(AE93,0,0,$BY$2*-1,1)))))</f>
        <v/>
      </c>
      <c r="AT93" s="22" t="str">
        <f ca="1">IF(AB93="","",IF(COUNT($AB$3:AB93)&lt;$BY$2,"",(AVERAGEIF(OFFSET(AD93,0,0,$BY$2*-1,1),"&lt;0",OFFSET(AE93,0,0,$BY$2*-1,1)))))</f>
        <v/>
      </c>
      <c r="AU93" s="22" t="str">
        <f ca="1">IF(AB93="","",IF(COUNT($AB$3:AB93)&lt;$BY$2,"",MAX(OFFSET(AE93,0,0,$BY$2*-1,1))))</f>
        <v/>
      </c>
      <c r="AV93" s="22" t="str">
        <f ca="1">IF(AB93="","",IF(COUNT($AB$3:AB93)&lt;$BY$2,"",MIN(OFFSET(AE93,0,0,$BY$2*-1,1))))</f>
        <v/>
      </c>
      <c r="AW93" s="26" t="str">
        <f ca="1">IF(AB93="","",IF(COUNT($AB$3:AB93)&lt;$BY$2,"",(AVERAGE(OFFSET(AE93,0,0,$BY$2*-1,1)))))</f>
        <v/>
      </c>
      <c r="AX93" s="19" t="str">
        <f ca="1">IF(AB93="","",IF(COUNT($AB$3:AB93)&lt;$BY$2,"",(SUMIF(OFFSET(AD93,0,0,$BY$2*-1,1),"&gt;0")/ABS(SUMIF(OFFSET(AD93,0,0,$BY$2*-1,1),"&lt;0")))))</f>
        <v/>
      </c>
      <c r="AY93" s="6" t="str">
        <f ca="1">IF(AB93="","",IF(COUNT($AB$3:AB93)&lt;$BY$2,"",(AVERAGEIF(OFFSET(AD93,0,0,$BY$2*-1,1),"&gt;0",OFFSET(BC93,0,0,$BY$2*-1,1)) /60)))</f>
        <v/>
      </c>
      <c r="AZ93" s="7" t="str">
        <f ca="1">IF(AB93="","",IF(COUNT($AB$3:AB93)&lt;$BY$2,"",(AVERAGEIF(OFFSET(AD93,0,0,$BY$2*-1,1),"&lt;0",OFFSET(BC93,0,0,$BY$2*-1,1)) /60)))</f>
        <v/>
      </c>
      <c r="BA93" s="6" t="str">
        <f ca="1">IF(AB93="","",IF(COUNT($AB$3:AB93)&lt;$BY$2,"",(AVERAGE(OFFSET(BC93,0,0,$BY$2*-1,1))/60)))</f>
        <v/>
      </c>
      <c r="BB93" s="45" t="str">
        <f ca="1">IF(AB93="","",IF(COUNT($AB$3:AB93)&lt;$BY$2,"",(MEDIAN(OFFSET(BC93,0,0,$BY$2*-1,1))/60)))</f>
        <v/>
      </c>
      <c r="BC93" s="20" t="str">
        <f t="shared" si="32"/>
        <v/>
      </c>
      <c r="BD93" s="20" t="str">
        <f t="shared" si="33"/>
        <v/>
      </c>
      <c r="BE93" s="45" t="str">
        <f t="shared" si="34"/>
        <v/>
      </c>
      <c r="BF93" s="20" t="str">
        <f t="shared" si="35"/>
        <v/>
      </c>
      <c r="BG93" s="20" t="str">
        <f t="shared" si="36"/>
        <v/>
      </c>
      <c r="BH93" s="19" t="str">
        <f t="shared" si="37"/>
        <v/>
      </c>
      <c r="BI93" s="105" t="str">
        <f t="shared" si="38"/>
        <v/>
      </c>
      <c r="BJ93" s="22" t="str">
        <f t="shared" si="39"/>
        <v/>
      </c>
      <c r="BK93" s="20" t="str">
        <f t="shared" si="40"/>
        <v/>
      </c>
      <c r="BL93" s="20" t="str">
        <f t="shared" si="41"/>
        <v/>
      </c>
      <c r="BM93" s="19" t="str">
        <f t="shared" si="42"/>
        <v/>
      </c>
      <c r="BN93" s="105" t="str">
        <f t="shared" si="43"/>
        <v/>
      </c>
      <c r="BO93" s="22" t="str">
        <f t="shared" si="44"/>
        <v/>
      </c>
      <c r="BP93" s="140" t="str">
        <f t="shared" si="45"/>
        <v/>
      </c>
      <c r="BQ93" s="137" t="str">
        <f t="shared" si="46"/>
        <v/>
      </c>
      <c r="BR93" s="20" t="str">
        <f t="shared" si="47"/>
        <v/>
      </c>
      <c r="BS93" s="19" t="str">
        <f t="shared" si="48"/>
        <v/>
      </c>
      <c r="BT93" s="105" t="str">
        <f t="shared" si="49"/>
        <v/>
      </c>
      <c r="BU93" s="47" t="str">
        <f t="shared" si="50"/>
        <v/>
      </c>
    </row>
    <row r="94" spans="13:73">
      <c r="M94" s="67"/>
      <c r="N94" s="16"/>
      <c r="O94" s="128"/>
      <c r="P94" s="130"/>
      <c r="Q94" s="16"/>
      <c r="R94" s="17"/>
      <c r="S94" s="16"/>
      <c r="T94" s="18"/>
      <c r="U94" s="18"/>
      <c r="V94" s="18"/>
      <c r="W94" s="128"/>
      <c r="X94" s="130"/>
      <c r="Y94" s="18"/>
      <c r="Z94" s="16"/>
      <c r="AA94" s="99"/>
      <c r="AB94" s="17"/>
      <c r="AC94" s="99"/>
      <c r="AD94" s="24" t="str">
        <f t="shared" si="26"/>
        <v/>
      </c>
      <c r="AE94" s="22" t="str">
        <f t="shared" si="27"/>
        <v/>
      </c>
      <c r="AF94" s="6" t="str">
        <f t="shared" si="28"/>
        <v/>
      </c>
      <c r="AG94" s="105" t="str">
        <f t="shared" si="29"/>
        <v/>
      </c>
      <c r="AH94" s="23" t="str">
        <f t="shared" si="30"/>
        <v/>
      </c>
      <c r="AI94" s="6" t="str">
        <f t="shared" si="31"/>
        <v/>
      </c>
      <c r="AJ94" s="105" t="str">
        <f t="shared" si="51"/>
        <v/>
      </c>
      <c r="AK94" s="122" t="str">
        <f>IF(AB94="","",MAX($AH$3:AH94)-AH94)</f>
        <v/>
      </c>
      <c r="AL94" s="33" t="str">
        <f ca="1">IF(AB94="","",IF(COUNT($AB$3:AB94)&lt;$BY$2,"",(COUNTIF(OFFSET(AD94,0,0,$BY$2*-1,1),"&gt;0")/$BY$2)))</f>
        <v/>
      </c>
      <c r="AM94" s="19" t="str">
        <f>IF(AB94="","",IF(COUNT($AB$3:AB94)&lt;$BY$2,"",((AX94/(1+AX94))*AN94)-((1-(AX94/(1+AX94)))*AN94)))</f>
        <v/>
      </c>
      <c r="AN94" s="6" t="str">
        <f ca="1">IF(AB94="","",IF(COUNT($AB$3:AB94)&lt;$BY$2,"",(ABS(SUMIF(OFFSET(AF94,0,0,$BY$2*-1,1),"&lt;0"))+SUMIF(OFFSET(AF94,0,0,$BY$2*-1,1),"&gt;0"))/$BY$2))</f>
        <v/>
      </c>
      <c r="AO94" s="6" t="str">
        <f ca="1">IF(AB94="","",IF(COUNT($AB$3:AB94)&lt;$BY$2,"",(AVERAGEIF(OFFSET(AF94,0,0,$BY$2*-1,1),"&gt;0"))))</f>
        <v/>
      </c>
      <c r="AP94" s="6" t="str">
        <f ca="1">IF(AB94="","",IF(COUNT($AB$3:AB94)&lt;$BY$2,"",(ABS(AVERAGEIF(OFFSET(AF94,0,0,$BY$2*-1,1),"&lt;0")))))</f>
        <v/>
      </c>
      <c r="AQ94" s="6" t="str">
        <f ca="1">IF(AB94="","",IF(COUNT($AB$3:AB94)&lt;$BY$2,"",MAX(OFFSET(AF94,0,0,$BY$2*-1,1))))</f>
        <v/>
      </c>
      <c r="AR94" s="6" t="str">
        <f ca="1">IF(AB94="","",IF(COUNT($AB$3:AB94)&lt;$BY$2,"",MIN(OFFSET(AF94,0,0,$BY$2*-1,1))))</f>
        <v/>
      </c>
      <c r="AS94" s="22" t="str">
        <f ca="1">IF(AB94="","",IF(COUNT($AB$3:AB94)&lt;$BY$2,"",(AVERAGEIF(OFFSET(AD94,0,0,$BY$2*-1,1),"&gt;0",OFFSET(AE94,0,0,$BY$2*-1,1)))))</f>
        <v/>
      </c>
      <c r="AT94" s="22" t="str">
        <f ca="1">IF(AB94="","",IF(COUNT($AB$3:AB94)&lt;$BY$2,"",(AVERAGEIF(OFFSET(AD94,0,0,$BY$2*-1,1),"&lt;0",OFFSET(AE94,0,0,$BY$2*-1,1)))))</f>
        <v/>
      </c>
      <c r="AU94" s="22" t="str">
        <f ca="1">IF(AB94="","",IF(COUNT($AB$3:AB94)&lt;$BY$2,"",MAX(OFFSET(AE94,0,0,$BY$2*-1,1))))</f>
        <v/>
      </c>
      <c r="AV94" s="22" t="str">
        <f ca="1">IF(AB94="","",IF(COUNT($AB$3:AB94)&lt;$BY$2,"",MIN(OFFSET(AE94,0,0,$BY$2*-1,1))))</f>
        <v/>
      </c>
      <c r="AW94" s="26" t="str">
        <f ca="1">IF(AB94="","",IF(COUNT($AB$3:AB94)&lt;$BY$2,"",(AVERAGE(OFFSET(AE94,0,0,$BY$2*-1,1)))))</f>
        <v/>
      </c>
      <c r="AX94" s="19" t="str">
        <f ca="1">IF(AB94="","",IF(COUNT($AB$3:AB94)&lt;$BY$2,"",(SUMIF(OFFSET(AD94,0,0,$BY$2*-1,1),"&gt;0")/ABS(SUMIF(OFFSET(AD94,0,0,$BY$2*-1,1),"&lt;0")))))</f>
        <v/>
      </c>
      <c r="AY94" s="6" t="str">
        <f ca="1">IF(AB94="","",IF(COUNT($AB$3:AB94)&lt;$BY$2,"",(AVERAGEIF(OFFSET(AD94,0,0,$BY$2*-1,1),"&gt;0",OFFSET(BC94,0,0,$BY$2*-1,1)) /60)))</f>
        <v/>
      </c>
      <c r="AZ94" s="7" t="str">
        <f ca="1">IF(AB94="","",IF(COUNT($AB$3:AB94)&lt;$BY$2,"",(AVERAGEIF(OFFSET(AD94,0,0,$BY$2*-1,1),"&lt;0",OFFSET(BC94,0,0,$BY$2*-1,1)) /60)))</f>
        <v/>
      </c>
      <c r="BA94" s="6" t="str">
        <f ca="1">IF(AB94="","",IF(COUNT($AB$3:AB94)&lt;$BY$2,"",(AVERAGE(OFFSET(BC94,0,0,$BY$2*-1,1))/60)))</f>
        <v/>
      </c>
      <c r="BB94" s="45" t="str">
        <f ca="1">IF(AB94="","",IF(COUNT($AB$3:AB94)&lt;$BY$2,"",(MEDIAN(OFFSET(BC94,0,0,$BY$2*-1,1))/60)))</f>
        <v/>
      </c>
      <c r="BC94" s="20" t="str">
        <f t="shared" si="32"/>
        <v/>
      </c>
      <c r="BD94" s="20" t="str">
        <f t="shared" si="33"/>
        <v/>
      </c>
      <c r="BE94" s="45" t="str">
        <f t="shared" si="34"/>
        <v/>
      </c>
      <c r="BF94" s="20" t="str">
        <f t="shared" si="35"/>
        <v/>
      </c>
      <c r="BG94" s="20" t="str">
        <f t="shared" si="36"/>
        <v/>
      </c>
      <c r="BH94" s="19" t="str">
        <f t="shared" si="37"/>
        <v/>
      </c>
      <c r="BI94" s="105" t="str">
        <f t="shared" si="38"/>
        <v/>
      </c>
      <c r="BJ94" s="22" t="str">
        <f t="shared" si="39"/>
        <v/>
      </c>
      <c r="BK94" s="20" t="str">
        <f t="shared" si="40"/>
        <v/>
      </c>
      <c r="BL94" s="20" t="str">
        <f t="shared" si="41"/>
        <v/>
      </c>
      <c r="BM94" s="19" t="str">
        <f t="shared" si="42"/>
        <v/>
      </c>
      <c r="BN94" s="105" t="str">
        <f t="shared" si="43"/>
        <v/>
      </c>
      <c r="BO94" s="22" t="str">
        <f t="shared" si="44"/>
        <v/>
      </c>
      <c r="BP94" s="140" t="str">
        <f t="shared" si="45"/>
        <v/>
      </c>
      <c r="BQ94" s="137" t="str">
        <f t="shared" si="46"/>
        <v/>
      </c>
      <c r="BR94" s="20" t="str">
        <f t="shared" si="47"/>
        <v/>
      </c>
      <c r="BS94" s="19" t="str">
        <f t="shared" si="48"/>
        <v/>
      </c>
      <c r="BT94" s="105" t="str">
        <f t="shared" si="49"/>
        <v/>
      </c>
      <c r="BU94" s="47" t="str">
        <f t="shared" si="50"/>
        <v/>
      </c>
    </row>
    <row r="95" spans="13:73">
      <c r="M95" s="67"/>
      <c r="N95" s="16"/>
      <c r="O95" s="128"/>
      <c r="P95" s="130"/>
      <c r="Q95" s="16"/>
      <c r="R95" s="17"/>
      <c r="S95" s="16"/>
      <c r="T95" s="18"/>
      <c r="U95" s="18"/>
      <c r="V95" s="18"/>
      <c r="W95" s="128"/>
      <c r="X95" s="130"/>
      <c r="Y95" s="18"/>
      <c r="Z95" s="16"/>
      <c r="AA95" s="99"/>
      <c r="AB95" s="17"/>
      <c r="AC95" s="99"/>
      <c r="AD95" s="24" t="str">
        <f t="shared" si="26"/>
        <v/>
      </c>
      <c r="AE95" s="22" t="str">
        <f t="shared" si="27"/>
        <v/>
      </c>
      <c r="AF95" s="6" t="str">
        <f t="shared" si="28"/>
        <v/>
      </c>
      <c r="AG95" s="105" t="str">
        <f t="shared" si="29"/>
        <v/>
      </c>
      <c r="AH95" s="23" t="str">
        <f t="shared" si="30"/>
        <v/>
      </c>
      <c r="AI95" s="6" t="str">
        <f t="shared" si="31"/>
        <v/>
      </c>
      <c r="AJ95" s="105" t="str">
        <f t="shared" si="51"/>
        <v/>
      </c>
      <c r="AK95" s="122" t="str">
        <f>IF(AB95="","",MAX($AH$3:AH95)-AH95)</f>
        <v/>
      </c>
      <c r="AL95" s="33" t="str">
        <f ca="1">IF(AB95="","",IF(COUNT($AB$3:AB95)&lt;$BY$2,"",(COUNTIF(OFFSET(AD95,0,0,$BY$2*-1,1),"&gt;0")/$BY$2)))</f>
        <v/>
      </c>
      <c r="AM95" s="19" t="str">
        <f>IF(AB95="","",IF(COUNT($AB$3:AB95)&lt;$BY$2,"",((AX95/(1+AX95))*AN95)-((1-(AX95/(1+AX95)))*AN95)))</f>
        <v/>
      </c>
      <c r="AN95" s="6" t="str">
        <f ca="1">IF(AB95="","",IF(COUNT($AB$3:AB95)&lt;$BY$2,"",(ABS(SUMIF(OFFSET(AF95,0,0,$BY$2*-1,1),"&lt;0"))+SUMIF(OFFSET(AF95,0,0,$BY$2*-1,1),"&gt;0"))/$BY$2))</f>
        <v/>
      </c>
      <c r="AO95" s="6" t="str">
        <f ca="1">IF(AB95="","",IF(COUNT($AB$3:AB95)&lt;$BY$2,"",(AVERAGEIF(OFFSET(AF95,0,0,$BY$2*-1,1),"&gt;0"))))</f>
        <v/>
      </c>
      <c r="AP95" s="6" t="str">
        <f ca="1">IF(AB95="","",IF(COUNT($AB$3:AB95)&lt;$BY$2,"",(ABS(AVERAGEIF(OFFSET(AF95,0,0,$BY$2*-1,1),"&lt;0")))))</f>
        <v/>
      </c>
      <c r="AQ95" s="6" t="str">
        <f ca="1">IF(AB95="","",IF(COUNT($AB$3:AB95)&lt;$BY$2,"",MAX(OFFSET(AF95,0,0,$BY$2*-1,1))))</f>
        <v/>
      </c>
      <c r="AR95" s="6" t="str">
        <f ca="1">IF(AB95="","",IF(COUNT($AB$3:AB95)&lt;$BY$2,"",MIN(OFFSET(AF95,0,0,$BY$2*-1,1))))</f>
        <v/>
      </c>
      <c r="AS95" s="22" t="str">
        <f ca="1">IF(AB95="","",IF(COUNT($AB$3:AB95)&lt;$BY$2,"",(AVERAGEIF(OFFSET(AD95,0,0,$BY$2*-1,1),"&gt;0",OFFSET(AE95,0,0,$BY$2*-1,1)))))</f>
        <v/>
      </c>
      <c r="AT95" s="22" t="str">
        <f ca="1">IF(AB95="","",IF(COUNT($AB$3:AB95)&lt;$BY$2,"",(AVERAGEIF(OFFSET(AD95,0,0,$BY$2*-1,1),"&lt;0",OFFSET(AE95,0,0,$BY$2*-1,1)))))</f>
        <v/>
      </c>
      <c r="AU95" s="22" t="str">
        <f ca="1">IF(AB95="","",IF(COUNT($AB$3:AB95)&lt;$BY$2,"",MAX(OFFSET(AE95,0,0,$BY$2*-1,1))))</f>
        <v/>
      </c>
      <c r="AV95" s="22" t="str">
        <f ca="1">IF(AB95="","",IF(COUNT($AB$3:AB95)&lt;$BY$2,"",MIN(OFFSET(AE95,0,0,$BY$2*-1,1))))</f>
        <v/>
      </c>
      <c r="AW95" s="26" t="str">
        <f ca="1">IF(AB95="","",IF(COUNT($AB$3:AB95)&lt;$BY$2,"",(AVERAGE(OFFSET(AE95,0,0,$BY$2*-1,1)))))</f>
        <v/>
      </c>
      <c r="AX95" s="19" t="str">
        <f ca="1">IF(AB95="","",IF(COUNT($AB$3:AB95)&lt;$BY$2,"",(SUMIF(OFFSET(AD95,0,0,$BY$2*-1,1),"&gt;0")/ABS(SUMIF(OFFSET(AD95,0,0,$BY$2*-1,1),"&lt;0")))))</f>
        <v/>
      </c>
      <c r="AY95" s="6" t="str">
        <f ca="1">IF(AB95="","",IF(COUNT($AB$3:AB95)&lt;$BY$2,"",(AVERAGEIF(OFFSET(AD95,0,0,$BY$2*-1,1),"&gt;0",OFFSET(BC95,0,0,$BY$2*-1,1)) /60)))</f>
        <v/>
      </c>
      <c r="AZ95" s="7" t="str">
        <f ca="1">IF(AB95="","",IF(COUNT($AB$3:AB95)&lt;$BY$2,"",(AVERAGEIF(OFFSET(AD95,0,0,$BY$2*-1,1),"&lt;0",OFFSET(BC95,0,0,$BY$2*-1,1)) /60)))</f>
        <v/>
      </c>
      <c r="BA95" s="6" t="str">
        <f ca="1">IF(AB95="","",IF(COUNT($AB$3:AB95)&lt;$BY$2,"",(AVERAGE(OFFSET(BC95,0,0,$BY$2*-1,1))/60)))</f>
        <v/>
      </c>
      <c r="BB95" s="45" t="str">
        <f ca="1">IF(AB95="","",IF(COUNT($AB$3:AB95)&lt;$BY$2,"",(MEDIAN(OFFSET(BC95,0,0,$BY$2*-1,1))/60)))</f>
        <v/>
      </c>
      <c r="BC95" s="20" t="str">
        <f t="shared" si="32"/>
        <v/>
      </c>
      <c r="BD95" s="20" t="str">
        <f t="shared" si="33"/>
        <v/>
      </c>
      <c r="BE95" s="45" t="str">
        <f t="shared" si="34"/>
        <v/>
      </c>
      <c r="BF95" s="20" t="str">
        <f t="shared" si="35"/>
        <v/>
      </c>
      <c r="BG95" s="20" t="str">
        <f t="shared" si="36"/>
        <v/>
      </c>
      <c r="BH95" s="19" t="str">
        <f t="shared" si="37"/>
        <v/>
      </c>
      <c r="BI95" s="105" t="str">
        <f t="shared" si="38"/>
        <v/>
      </c>
      <c r="BJ95" s="22" t="str">
        <f t="shared" si="39"/>
        <v/>
      </c>
      <c r="BK95" s="20" t="str">
        <f t="shared" si="40"/>
        <v/>
      </c>
      <c r="BL95" s="20" t="str">
        <f t="shared" si="41"/>
        <v/>
      </c>
      <c r="BM95" s="19" t="str">
        <f t="shared" si="42"/>
        <v/>
      </c>
      <c r="BN95" s="105" t="str">
        <f t="shared" si="43"/>
        <v/>
      </c>
      <c r="BO95" s="22" t="str">
        <f t="shared" si="44"/>
        <v/>
      </c>
      <c r="BP95" s="140" t="str">
        <f t="shared" si="45"/>
        <v/>
      </c>
      <c r="BQ95" s="137" t="str">
        <f t="shared" si="46"/>
        <v/>
      </c>
      <c r="BR95" s="20" t="str">
        <f t="shared" si="47"/>
        <v/>
      </c>
      <c r="BS95" s="19" t="str">
        <f t="shared" si="48"/>
        <v/>
      </c>
      <c r="BT95" s="105" t="str">
        <f t="shared" si="49"/>
        <v/>
      </c>
      <c r="BU95" s="47" t="str">
        <f t="shared" si="50"/>
        <v/>
      </c>
    </row>
    <row r="96" spans="13:73">
      <c r="M96" s="67"/>
      <c r="N96" s="16"/>
      <c r="O96" s="128"/>
      <c r="P96" s="130"/>
      <c r="Q96" s="16"/>
      <c r="R96" s="17"/>
      <c r="S96" s="16"/>
      <c r="T96" s="18"/>
      <c r="U96" s="18"/>
      <c r="V96" s="18"/>
      <c r="W96" s="128"/>
      <c r="X96" s="130"/>
      <c r="Y96" s="18"/>
      <c r="Z96" s="16"/>
      <c r="AA96" s="99"/>
      <c r="AB96" s="17"/>
      <c r="AC96" s="99"/>
      <c r="AD96" s="24" t="str">
        <f t="shared" si="26"/>
        <v/>
      </c>
      <c r="AE96" s="22" t="str">
        <f t="shared" si="27"/>
        <v/>
      </c>
      <c r="AF96" s="6" t="str">
        <f t="shared" si="28"/>
        <v/>
      </c>
      <c r="AG96" s="105" t="str">
        <f t="shared" si="29"/>
        <v/>
      </c>
      <c r="AH96" s="23" t="str">
        <f t="shared" si="30"/>
        <v/>
      </c>
      <c r="AI96" s="6" t="str">
        <f t="shared" si="31"/>
        <v/>
      </c>
      <c r="AJ96" s="105" t="str">
        <f t="shared" si="51"/>
        <v/>
      </c>
      <c r="AK96" s="122" t="str">
        <f>IF(AB96="","",MAX($AH$3:AH96)-AH96)</f>
        <v/>
      </c>
      <c r="AL96" s="33" t="str">
        <f ca="1">IF(AB96="","",IF(COUNT($AB$3:AB96)&lt;$BY$2,"",(COUNTIF(OFFSET(AD96,0,0,$BY$2*-1,1),"&gt;0")/$BY$2)))</f>
        <v/>
      </c>
      <c r="AM96" s="19" t="str">
        <f>IF(AB96="","",IF(COUNT($AB$3:AB96)&lt;$BY$2,"",((AX96/(1+AX96))*AN96)-((1-(AX96/(1+AX96)))*AN96)))</f>
        <v/>
      </c>
      <c r="AN96" s="6" t="str">
        <f ca="1">IF(AB96="","",IF(COUNT($AB$3:AB96)&lt;$BY$2,"",(ABS(SUMIF(OFFSET(AF96,0,0,$BY$2*-1,1),"&lt;0"))+SUMIF(OFFSET(AF96,0,0,$BY$2*-1,1),"&gt;0"))/$BY$2))</f>
        <v/>
      </c>
      <c r="AO96" s="6" t="str">
        <f ca="1">IF(AB96="","",IF(COUNT($AB$3:AB96)&lt;$BY$2,"",(AVERAGEIF(OFFSET(AF96,0,0,$BY$2*-1,1),"&gt;0"))))</f>
        <v/>
      </c>
      <c r="AP96" s="6" t="str">
        <f ca="1">IF(AB96="","",IF(COUNT($AB$3:AB96)&lt;$BY$2,"",(ABS(AVERAGEIF(OFFSET(AF96,0,0,$BY$2*-1,1),"&lt;0")))))</f>
        <v/>
      </c>
      <c r="AQ96" s="6" t="str">
        <f ca="1">IF(AB96="","",IF(COUNT($AB$3:AB96)&lt;$BY$2,"",MAX(OFFSET(AF96,0,0,$BY$2*-1,1))))</f>
        <v/>
      </c>
      <c r="AR96" s="6" t="str">
        <f ca="1">IF(AB96="","",IF(COUNT($AB$3:AB96)&lt;$BY$2,"",MIN(OFFSET(AF96,0,0,$BY$2*-1,1))))</f>
        <v/>
      </c>
      <c r="AS96" s="22" t="str">
        <f ca="1">IF(AB96="","",IF(COUNT($AB$3:AB96)&lt;$BY$2,"",(AVERAGEIF(OFFSET(AD96,0,0,$BY$2*-1,1),"&gt;0",OFFSET(AE96,0,0,$BY$2*-1,1)))))</f>
        <v/>
      </c>
      <c r="AT96" s="22" t="str">
        <f ca="1">IF(AB96="","",IF(COUNT($AB$3:AB96)&lt;$BY$2,"",(AVERAGEIF(OFFSET(AD96,0,0,$BY$2*-1,1),"&lt;0",OFFSET(AE96,0,0,$BY$2*-1,1)))))</f>
        <v/>
      </c>
      <c r="AU96" s="22" t="str">
        <f ca="1">IF(AB96="","",IF(COUNT($AB$3:AB96)&lt;$BY$2,"",MAX(OFFSET(AE96,0,0,$BY$2*-1,1))))</f>
        <v/>
      </c>
      <c r="AV96" s="22" t="str">
        <f ca="1">IF(AB96="","",IF(COUNT($AB$3:AB96)&lt;$BY$2,"",MIN(OFFSET(AE96,0,0,$BY$2*-1,1))))</f>
        <v/>
      </c>
      <c r="AW96" s="26" t="str">
        <f ca="1">IF(AB96="","",IF(COUNT($AB$3:AB96)&lt;$BY$2,"",(AVERAGE(OFFSET(AE96,0,0,$BY$2*-1,1)))))</f>
        <v/>
      </c>
      <c r="AX96" s="19" t="str">
        <f ca="1">IF(AB96="","",IF(COUNT($AB$3:AB96)&lt;$BY$2,"",(SUMIF(OFFSET(AD96,0,0,$BY$2*-1,1),"&gt;0")/ABS(SUMIF(OFFSET(AD96,0,0,$BY$2*-1,1),"&lt;0")))))</f>
        <v/>
      </c>
      <c r="AY96" s="6" t="str">
        <f ca="1">IF(AB96="","",IF(COUNT($AB$3:AB96)&lt;$BY$2,"",(AVERAGEIF(OFFSET(AD96,0,0,$BY$2*-1,1),"&gt;0",OFFSET(BC96,0,0,$BY$2*-1,1)) /60)))</f>
        <v/>
      </c>
      <c r="AZ96" s="7" t="str">
        <f ca="1">IF(AB96="","",IF(COUNT($AB$3:AB96)&lt;$BY$2,"",(AVERAGEIF(OFFSET(AD96,0,0,$BY$2*-1,1),"&lt;0",OFFSET(BC96,0,0,$BY$2*-1,1)) /60)))</f>
        <v/>
      </c>
      <c r="BA96" s="6" t="str">
        <f ca="1">IF(AB96="","",IF(COUNT($AB$3:AB96)&lt;$BY$2,"",(AVERAGE(OFFSET(BC96,0,0,$BY$2*-1,1))/60)))</f>
        <v/>
      </c>
      <c r="BB96" s="45" t="str">
        <f ca="1">IF(AB96="","",IF(COUNT($AB$3:AB96)&lt;$BY$2,"",(MEDIAN(OFFSET(BC96,0,0,$BY$2*-1,1))/60)))</f>
        <v/>
      </c>
      <c r="BC96" s="20" t="str">
        <f t="shared" si="32"/>
        <v/>
      </c>
      <c r="BD96" s="20" t="str">
        <f t="shared" si="33"/>
        <v/>
      </c>
      <c r="BE96" s="45" t="str">
        <f t="shared" si="34"/>
        <v/>
      </c>
      <c r="BF96" s="20" t="str">
        <f t="shared" si="35"/>
        <v/>
      </c>
      <c r="BG96" s="20" t="str">
        <f t="shared" si="36"/>
        <v/>
      </c>
      <c r="BH96" s="19" t="str">
        <f t="shared" si="37"/>
        <v/>
      </c>
      <c r="BI96" s="105" t="str">
        <f t="shared" si="38"/>
        <v/>
      </c>
      <c r="BJ96" s="22" t="str">
        <f t="shared" si="39"/>
        <v/>
      </c>
      <c r="BK96" s="20" t="str">
        <f t="shared" si="40"/>
        <v/>
      </c>
      <c r="BL96" s="20" t="str">
        <f t="shared" si="41"/>
        <v/>
      </c>
      <c r="BM96" s="19" t="str">
        <f t="shared" si="42"/>
        <v/>
      </c>
      <c r="BN96" s="105" t="str">
        <f t="shared" si="43"/>
        <v/>
      </c>
      <c r="BO96" s="22" t="str">
        <f t="shared" si="44"/>
        <v/>
      </c>
      <c r="BP96" s="140" t="str">
        <f t="shared" si="45"/>
        <v/>
      </c>
      <c r="BQ96" s="137" t="str">
        <f t="shared" si="46"/>
        <v/>
      </c>
      <c r="BR96" s="20" t="str">
        <f t="shared" si="47"/>
        <v/>
      </c>
      <c r="BS96" s="19" t="str">
        <f t="shared" si="48"/>
        <v/>
      </c>
      <c r="BT96" s="105" t="str">
        <f t="shared" si="49"/>
        <v/>
      </c>
      <c r="BU96" s="47" t="str">
        <f t="shared" si="50"/>
        <v/>
      </c>
    </row>
    <row r="97" spans="1:73">
      <c r="M97" s="67"/>
      <c r="N97" s="16"/>
      <c r="O97" s="128"/>
      <c r="P97" s="130"/>
      <c r="Q97" s="16"/>
      <c r="R97" s="17"/>
      <c r="S97" s="16"/>
      <c r="T97" s="18"/>
      <c r="U97" s="18"/>
      <c r="V97" s="18"/>
      <c r="W97" s="128"/>
      <c r="X97" s="130"/>
      <c r="Y97" s="18"/>
      <c r="Z97" s="16"/>
      <c r="AA97" s="99"/>
      <c r="AB97" s="17"/>
      <c r="AC97" s="99"/>
      <c r="AD97" s="24" t="str">
        <f t="shared" si="26"/>
        <v/>
      </c>
      <c r="AE97" s="22" t="str">
        <f t="shared" si="27"/>
        <v/>
      </c>
      <c r="AF97" s="6" t="str">
        <f t="shared" si="28"/>
        <v/>
      </c>
      <c r="AG97" s="105" t="str">
        <f t="shared" si="29"/>
        <v/>
      </c>
      <c r="AH97" s="23" t="str">
        <f t="shared" si="30"/>
        <v/>
      </c>
      <c r="AI97" s="6" t="str">
        <f t="shared" si="31"/>
        <v/>
      </c>
      <c r="AJ97" s="105" t="str">
        <f t="shared" si="51"/>
        <v/>
      </c>
      <c r="AK97" s="122" t="str">
        <f>IF(AB97="","",MAX($AH$3:AH97)-AH97)</f>
        <v/>
      </c>
      <c r="AL97" s="33" t="str">
        <f ca="1">IF(AB97="","",IF(COUNT($AB$3:AB97)&lt;$BY$2,"",(COUNTIF(OFFSET(AD97,0,0,$BY$2*-1,1),"&gt;0")/$BY$2)))</f>
        <v/>
      </c>
      <c r="AM97" s="19" t="str">
        <f>IF(AB97="","",IF(COUNT($AB$3:AB97)&lt;$BY$2,"",((AX97/(1+AX97))*AN97)-((1-(AX97/(1+AX97)))*AN97)))</f>
        <v/>
      </c>
      <c r="AN97" s="6" t="str">
        <f ca="1">IF(AB97="","",IF(COUNT($AB$3:AB97)&lt;$BY$2,"",(ABS(SUMIF(OFFSET(AF97,0,0,$BY$2*-1,1),"&lt;0"))+SUMIF(OFFSET(AF97,0,0,$BY$2*-1,1),"&gt;0"))/$BY$2))</f>
        <v/>
      </c>
      <c r="AO97" s="6" t="str">
        <f ca="1">IF(AB97="","",IF(COUNT($AB$3:AB97)&lt;$BY$2,"",(AVERAGEIF(OFFSET(AF97,0,0,$BY$2*-1,1),"&gt;0"))))</f>
        <v/>
      </c>
      <c r="AP97" s="6" t="str">
        <f ca="1">IF(AB97="","",IF(COUNT($AB$3:AB97)&lt;$BY$2,"",(ABS(AVERAGEIF(OFFSET(AF97,0,0,$BY$2*-1,1),"&lt;0")))))</f>
        <v/>
      </c>
      <c r="AQ97" s="6" t="str">
        <f ca="1">IF(AB97="","",IF(COUNT($AB$3:AB97)&lt;$BY$2,"",MAX(OFFSET(AF97,0,0,$BY$2*-1,1))))</f>
        <v/>
      </c>
      <c r="AR97" s="6" t="str">
        <f ca="1">IF(AB97="","",IF(COUNT($AB$3:AB97)&lt;$BY$2,"",MIN(OFFSET(AF97,0,0,$BY$2*-1,1))))</f>
        <v/>
      </c>
      <c r="AS97" s="22" t="str">
        <f ca="1">IF(AB97="","",IF(COUNT($AB$3:AB97)&lt;$BY$2,"",(AVERAGEIF(OFFSET(AD97,0,0,$BY$2*-1,1),"&gt;0",OFFSET(AE97,0,0,$BY$2*-1,1)))))</f>
        <v/>
      </c>
      <c r="AT97" s="22" t="str">
        <f ca="1">IF(AB97="","",IF(COUNT($AB$3:AB97)&lt;$BY$2,"",(AVERAGEIF(OFFSET(AD97,0,0,$BY$2*-1,1),"&lt;0",OFFSET(AE97,0,0,$BY$2*-1,1)))))</f>
        <v/>
      </c>
      <c r="AU97" s="22" t="str">
        <f ca="1">IF(AB97="","",IF(COUNT($AB$3:AB97)&lt;$BY$2,"",MAX(OFFSET(AE97,0,0,$BY$2*-1,1))))</f>
        <v/>
      </c>
      <c r="AV97" s="22" t="str">
        <f ca="1">IF(AB97="","",IF(COUNT($AB$3:AB97)&lt;$BY$2,"",MIN(OFFSET(AE97,0,0,$BY$2*-1,1))))</f>
        <v/>
      </c>
      <c r="AW97" s="26" t="str">
        <f ca="1">IF(AB97="","",IF(COUNT($AB$3:AB97)&lt;$BY$2,"",(AVERAGE(OFFSET(AE97,0,0,$BY$2*-1,1)))))</f>
        <v/>
      </c>
      <c r="AX97" s="19" t="str">
        <f ca="1">IF(AB97="","",IF(COUNT($AB$3:AB97)&lt;$BY$2,"",(SUMIF(OFFSET(AD97,0,0,$BY$2*-1,1),"&gt;0")/ABS(SUMIF(OFFSET(AD97,0,0,$BY$2*-1,1),"&lt;0")))))</f>
        <v/>
      </c>
      <c r="AY97" s="6" t="str">
        <f ca="1">IF(AB97="","",IF(COUNT($AB$3:AB97)&lt;$BY$2,"",(AVERAGEIF(OFFSET(AD97,0,0,$BY$2*-1,1),"&gt;0",OFFSET(BC97,0,0,$BY$2*-1,1)) /60)))</f>
        <v/>
      </c>
      <c r="AZ97" s="7" t="str">
        <f ca="1">IF(AB97="","",IF(COUNT($AB$3:AB97)&lt;$BY$2,"",(AVERAGEIF(OFFSET(AD97,0,0,$BY$2*-1,1),"&lt;0",OFFSET(BC97,0,0,$BY$2*-1,1)) /60)))</f>
        <v/>
      </c>
      <c r="BA97" s="6" t="str">
        <f ca="1">IF(AB97="","",IF(COUNT($AB$3:AB97)&lt;$BY$2,"",(AVERAGE(OFFSET(BC97,0,0,$BY$2*-1,1))/60)))</f>
        <v/>
      </c>
      <c r="BB97" s="45" t="str">
        <f ca="1">IF(AB97="","",IF(COUNT($AB$3:AB97)&lt;$BY$2,"",(MEDIAN(OFFSET(BC97,0,0,$BY$2*-1,1))/60)))</f>
        <v/>
      </c>
      <c r="BC97" s="20" t="str">
        <f t="shared" si="32"/>
        <v/>
      </c>
      <c r="BD97" s="20" t="str">
        <f t="shared" si="33"/>
        <v/>
      </c>
      <c r="BE97" s="45" t="str">
        <f t="shared" si="34"/>
        <v/>
      </c>
      <c r="BF97" s="20" t="str">
        <f t="shared" si="35"/>
        <v/>
      </c>
      <c r="BG97" s="20" t="str">
        <f t="shared" si="36"/>
        <v/>
      </c>
      <c r="BH97" s="19" t="str">
        <f t="shared" si="37"/>
        <v/>
      </c>
      <c r="BI97" s="105" t="str">
        <f t="shared" si="38"/>
        <v/>
      </c>
      <c r="BJ97" s="22" t="str">
        <f t="shared" si="39"/>
        <v/>
      </c>
      <c r="BK97" s="20" t="str">
        <f t="shared" si="40"/>
        <v/>
      </c>
      <c r="BL97" s="20" t="str">
        <f t="shared" si="41"/>
        <v/>
      </c>
      <c r="BM97" s="19" t="str">
        <f t="shared" si="42"/>
        <v/>
      </c>
      <c r="BN97" s="105" t="str">
        <f t="shared" si="43"/>
        <v/>
      </c>
      <c r="BO97" s="22" t="str">
        <f t="shared" si="44"/>
        <v/>
      </c>
      <c r="BP97" s="140" t="str">
        <f t="shared" si="45"/>
        <v/>
      </c>
      <c r="BQ97" s="137" t="str">
        <f t="shared" si="46"/>
        <v/>
      </c>
      <c r="BR97" s="20" t="str">
        <f t="shared" si="47"/>
        <v/>
      </c>
      <c r="BS97" s="19" t="str">
        <f t="shared" si="48"/>
        <v/>
      </c>
      <c r="BT97" s="105" t="str">
        <f t="shared" si="49"/>
        <v/>
      </c>
      <c r="BU97" s="47" t="str">
        <f t="shared" si="50"/>
        <v/>
      </c>
    </row>
    <row r="98" spans="1:73">
      <c r="M98" s="67"/>
      <c r="N98" s="16"/>
      <c r="O98" s="128"/>
      <c r="P98" s="130"/>
      <c r="Q98" s="16"/>
      <c r="R98" s="17"/>
      <c r="S98" s="16"/>
      <c r="T98" s="18"/>
      <c r="U98" s="18"/>
      <c r="V98" s="18"/>
      <c r="W98" s="128"/>
      <c r="X98" s="130"/>
      <c r="Y98" s="18"/>
      <c r="Z98" s="16"/>
      <c r="AA98" s="99"/>
      <c r="AB98" s="17"/>
      <c r="AC98" s="99"/>
      <c r="AD98" s="24" t="str">
        <f t="shared" si="26"/>
        <v/>
      </c>
      <c r="AE98" s="22" t="str">
        <f t="shared" si="27"/>
        <v/>
      </c>
      <c r="AF98" s="6" t="str">
        <f t="shared" si="28"/>
        <v/>
      </c>
      <c r="AG98" s="105" t="str">
        <f t="shared" si="29"/>
        <v/>
      </c>
      <c r="AH98" s="23" t="str">
        <f t="shared" si="30"/>
        <v/>
      </c>
      <c r="AI98" s="6" t="str">
        <f t="shared" si="31"/>
        <v/>
      </c>
      <c r="AJ98" s="105" t="str">
        <f t="shared" si="51"/>
        <v/>
      </c>
      <c r="AK98" s="122" t="str">
        <f>IF(AB98="","",MAX($AH$3:AH98)-AH98)</f>
        <v/>
      </c>
      <c r="AL98" s="33" t="str">
        <f ca="1">IF(AB98="","",IF(COUNT($AB$3:AB98)&lt;$BY$2,"",(COUNTIF(OFFSET(AD98,0,0,$BY$2*-1,1),"&gt;0")/$BY$2)))</f>
        <v/>
      </c>
      <c r="AM98" s="19" t="str">
        <f>IF(AB98="","",IF(COUNT($AB$3:AB98)&lt;$BY$2,"",((AX98/(1+AX98))*AN98)-((1-(AX98/(1+AX98)))*AN98)))</f>
        <v/>
      </c>
      <c r="AN98" s="6" t="str">
        <f ca="1">IF(AB98="","",IF(COUNT($AB$3:AB98)&lt;$BY$2,"",(ABS(SUMIF(OFFSET(AF98,0,0,$BY$2*-1,1),"&lt;0"))+SUMIF(OFFSET(AF98,0,0,$BY$2*-1,1),"&gt;0"))/$BY$2))</f>
        <v/>
      </c>
      <c r="AO98" s="6" t="str">
        <f ca="1">IF(AB98="","",IF(COUNT($AB$3:AB98)&lt;$BY$2,"",(AVERAGEIF(OFFSET(AF98,0,0,$BY$2*-1,1),"&gt;0"))))</f>
        <v/>
      </c>
      <c r="AP98" s="6" t="str">
        <f ca="1">IF(AB98="","",IF(COUNT($AB$3:AB98)&lt;$BY$2,"",(ABS(AVERAGEIF(OFFSET(AF98,0,0,$BY$2*-1,1),"&lt;0")))))</f>
        <v/>
      </c>
      <c r="AQ98" s="6" t="str">
        <f ca="1">IF(AB98="","",IF(COUNT($AB$3:AB98)&lt;$BY$2,"",MAX(OFFSET(AF98,0,0,$BY$2*-1,1))))</f>
        <v/>
      </c>
      <c r="AR98" s="6" t="str">
        <f ca="1">IF(AB98="","",IF(COUNT($AB$3:AB98)&lt;$BY$2,"",MIN(OFFSET(AF98,0,0,$BY$2*-1,1))))</f>
        <v/>
      </c>
      <c r="AS98" s="22" t="str">
        <f ca="1">IF(AB98="","",IF(COUNT($AB$3:AB98)&lt;$BY$2,"",(AVERAGEIF(OFFSET(AD98,0,0,$BY$2*-1,1),"&gt;0",OFFSET(AE98,0,0,$BY$2*-1,1)))))</f>
        <v/>
      </c>
      <c r="AT98" s="22" t="str">
        <f ca="1">IF(AB98="","",IF(COUNT($AB$3:AB98)&lt;$BY$2,"",(AVERAGEIF(OFFSET(AD98,0,0,$BY$2*-1,1),"&lt;0",OFFSET(AE98,0,0,$BY$2*-1,1)))))</f>
        <v/>
      </c>
      <c r="AU98" s="22" t="str">
        <f ca="1">IF(AB98="","",IF(COUNT($AB$3:AB98)&lt;$BY$2,"",MAX(OFFSET(AE98,0,0,$BY$2*-1,1))))</f>
        <v/>
      </c>
      <c r="AV98" s="22" t="str">
        <f ca="1">IF(AB98="","",IF(COUNT($AB$3:AB98)&lt;$BY$2,"",MIN(OFFSET(AE98,0,0,$BY$2*-1,1))))</f>
        <v/>
      </c>
      <c r="AW98" s="26" t="str">
        <f ca="1">IF(AB98="","",IF(COUNT($AB$3:AB98)&lt;$BY$2,"",(AVERAGE(OFFSET(AE98,0,0,$BY$2*-1,1)))))</f>
        <v/>
      </c>
      <c r="AX98" s="19" t="str">
        <f ca="1">IF(AB98="","",IF(COUNT($AB$3:AB98)&lt;$BY$2,"",(SUMIF(OFFSET(AD98,0,0,$BY$2*-1,1),"&gt;0")/ABS(SUMIF(OFFSET(AD98,0,0,$BY$2*-1,1),"&lt;0")))))</f>
        <v/>
      </c>
      <c r="AY98" s="6" t="str">
        <f ca="1">IF(AB98="","",IF(COUNT($AB$3:AB98)&lt;$BY$2,"",(AVERAGEIF(OFFSET(AD98,0,0,$BY$2*-1,1),"&gt;0",OFFSET(BC98,0,0,$BY$2*-1,1)) /60)))</f>
        <v/>
      </c>
      <c r="AZ98" s="7" t="str">
        <f ca="1">IF(AB98="","",IF(COUNT($AB$3:AB98)&lt;$BY$2,"",(AVERAGEIF(OFFSET(AD98,0,0,$BY$2*-1,1),"&lt;0",OFFSET(BC98,0,0,$BY$2*-1,1)) /60)))</f>
        <v/>
      </c>
      <c r="BA98" s="6" t="str">
        <f ca="1">IF(AB98="","",IF(COUNT($AB$3:AB98)&lt;$BY$2,"",(AVERAGE(OFFSET(BC98,0,0,$BY$2*-1,1))/60)))</f>
        <v/>
      </c>
      <c r="BB98" s="45" t="str">
        <f ca="1">IF(AB98="","",IF(COUNT($AB$3:AB98)&lt;$BY$2,"",(MEDIAN(OFFSET(BC98,0,0,$BY$2*-1,1))/60)))</f>
        <v/>
      </c>
      <c r="BC98" s="20" t="str">
        <f t="shared" si="32"/>
        <v/>
      </c>
      <c r="BD98" s="20" t="str">
        <f t="shared" si="33"/>
        <v/>
      </c>
      <c r="BE98" s="45" t="str">
        <f t="shared" si="34"/>
        <v/>
      </c>
      <c r="BF98" s="20" t="str">
        <f t="shared" si="35"/>
        <v/>
      </c>
      <c r="BG98" s="20" t="str">
        <f t="shared" si="36"/>
        <v/>
      </c>
      <c r="BH98" s="19" t="str">
        <f t="shared" si="37"/>
        <v/>
      </c>
      <c r="BI98" s="105" t="str">
        <f t="shared" si="38"/>
        <v/>
      </c>
      <c r="BJ98" s="22" t="str">
        <f t="shared" si="39"/>
        <v/>
      </c>
      <c r="BK98" s="20" t="str">
        <f t="shared" si="40"/>
        <v/>
      </c>
      <c r="BL98" s="20" t="str">
        <f t="shared" si="41"/>
        <v/>
      </c>
      <c r="BM98" s="19" t="str">
        <f t="shared" si="42"/>
        <v/>
      </c>
      <c r="BN98" s="105" t="str">
        <f t="shared" si="43"/>
        <v/>
      </c>
      <c r="BO98" s="22" t="str">
        <f t="shared" si="44"/>
        <v/>
      </c>
      <c r="BP98" s="140" t="str">
        <f t="shared" si="45"/>
        <v/>
      </c>
      <c r="BQ98" s="137" t="str">
        <f t="shared" si="46"/>
        <v/>
      </c>
      <c r="BR98" s="20" t="str">
        <f t="shared" si="47"/>
        <v/>
      </c>
      <c r="BS98" s="19" t="str">
        <f t="shared" si="48"/>
        <v/>
      </c>
      <c r="BT98" s="105" t="str">
        <f t="shared" si="49"/>
        <v/>
      </c>
      <c r="BU98" s="47" t="str">
        <f t="shared" si="50"/>
        <v/>
      </c>
    </row>
    <row r="99" spans="1:73">
      <c r="M99" s="67"/>
      <c r="N99" s="16"/>
      <c r="O99" s="128"/>
      <c r="P99" s="130"/>
      <c r="Q99" s="16"/>
      <c r="R99" s="17"/>
      <c r="S99" s="16"/>
      <c r="T99" s="18"/>
      <c r="U99" s="18"/>
      <c r="V99" s="18"/>
      <c r="W99" s="128"/>
      <c r="X99" s="130"/>
      <c r="Y99" s="18"/>
      <c r="Z99" s="16"/>
      <c r="AA99" s="99"/>
      <c r="AB99" s="17"/>
      <c r="AC99" s="99"/>
      <c r="AD99" s="24" t="str">
        <f t="shared" si="26"/>
        <v/>
      </c>
      <c r="AE99" s="22" t="str">
        <f t="shared" si="27"/>
        <v/>
      </c>
      <c r="AF99" s="6" t="str">
        <f t="shared" si="28"/>
        <v/>
      </c>
      <c r="AG99" s="105" t="str">
        <f t="shared" si="29"/>
        <v/>
      </c>
      <c r="AH99" s="23" t="str">
        <f t="shared" si="30"/>
        <v/>
      </c>
      <c r="AI99" s="6" t="str">
        <f t="shared" si="31"/>
        <v/>
      </c>
      <c r="AJ99" s="105" t="str">
        <f t="shared" si="51"/>
        <v/>
      </c>
      <c r="AK99" s="122" t="str">
        <f>IF(AB99="","",MAX($AH$3:AH99)-AH99)</f>
        <v/>
      </c>
      <c r="AL99" s="33" t="str">
        <f ca="1">IF(AB99="","",IF(COUNT($AB$3:AB99)&lt;$BY$2,"",(COUNTIF(OFFSET(AD99,0,0,$BY$2*-1,1),"&gt;0")/$BY$2)))</f>
        <v/>
      </c>
      <c r="AM99" s="19" t="str">
        <f>IF(AB99="","",IF(COUNT($AB$3:AB99)&lt;$BY$2,"",((AX99/(1+AX99))*AN99)-((1-(AX99/(1+AX99)))*AN99)))</f>
        <v/>
      </c>
      <c r="AN99" s="6" t="str">
        <f ca="1">IF(AB99="","",IF(COUNT($AB$3:AB99)&lt;$BY$2,"",(ABS(SUMIF(OFFSET(AF99,0,0,$BY$2*-1,1),"&lt;0"))+SUMIF(OFFSET(AF99,0,0,$BY$2*-1,1),"&gt;0"))/$BY$2))</f>
        <v/>
      </c>
      <c r="AO99" s="6" t="str">
        <f ca="1">IF(AB99="","",IF(COUNT($AB$3:AB99)&lt;$BY$2,"",(AVERAGEIF(OFFSET(AF99,0,0,$BY$2*-1,1),"&gt;0"))))</f>
        <v/>
      </c>
      <c r="AP99" s="6" t="str">
        <f ca="1">IF(AB99="","",IF(COUNT($AB$3:AB99)&lt;$BY$2,"",(ABS(AVERAGEIF(OFFSET(AF99,0,0,$BY$2*-1,1),"&lt;0")))))</f>
        <v/>
      </c>
      <c r="AQ99" s="6" t="str">
        <f ca="1">IF(AB99="","",IF(COUNT($AB$3:AB99)&lt;$BY$2,"",MAX(OFFSET(AF99,0,0,$BY$2*-1,1))))</f>
        <v/>
      </c>
      <c r="AR99" s="6" t="str">
        <f ca="1">IF(AB99="","",IF(COUNT($AB$3:AB99)&lt;$BY$2,"",MIN(OFFSET(AF99,0,0,$BY$2*-1,1))))</f>
        <v/>
      </c>
      <c r="AS99" s="22" t="str">
        <f ca="1">IF(AB99="","",IF(COUNT($AB$3:AB99)&lt;$BY$2,"",(AVERAGEIF(OFFSET(AD99,0,0,$BY$2*-1,1),"&gt;0",OFFSET(AE99,0,0,$BY$2*-1,1)))))</f>
        <v/>
      </c>
      <c r="AT99" s="22" t="str">
        <f ca="1">IF(AB99="","",IF(COUNT($AB$3:AB99)&lt;$BY$2,"",(AVERAGEIF(OFFSET(AD99,0,0,$BY$2*-1,1),"&lt;0",OFFSET(AE99,0,0,$BY$2*-1,1)))))</f>
        <v/>
      </c>
      <c r="AU99" s="22" t="str">
        <f ca="1">IF(AB99="","",IF(COUNT($AB$3:AB99)&lt;$BY$2,"",MAX(OFFSET(AE99,0,0,$BY$2*-1,1))))</f>
        <v/>
      </c>
      <c r="AV99" s="22" t="str">
        <f ca="1">IF(AB99="","",IF(COUNT($AB$3:AB99)&lt;$BY$2,"",MIN(OFFSET(AE99,0,0,$BY$2*-1,1))))</f>
        <v/>
      </c>
      <c r="AW99" s="26" t="str">
        <f ca="1">IF(AB99="","",IF(COUNT($AB$3:AB99)&lt;$BY$2,"",(AVERAGE(OFFSET(AE99,0,0,$BY$2*-1,1)))))</f>
        <v/>
      </c>
      <c r="AX99" s="19" t="str">
        <f ca="1">IF(AB99="","",IF(COUNT($AB$3:AB99)&lt;$BY$2,"",(SUMIF(OFFSET(AD99,0,0,$BY$2*-1,1),"&gt;0")/ABS(SUMIF(OFFSET(AD99,0,0,$BY$2*-1,1),"&lt;0")))))</f>
        <v/>
      </c>
      <c r="AY99" s="6" t="str">
        <f ca="1">IF(AB99="","",IF(COUNT($AB$3:AB99)&lt;$BY$2,"",(AVERAGEIF(OFFSET(AD99,0,0,$BY$2*-1,1),"&gt;0",OFFSET(BC99,0,0,$BY$2*-1,1)) /60)))</f>
        <v/>
      </c>
      <c r="AZ99" s="7" t="str">
        <f ca="1">IF(AB99="","",IF(COUNT($AB$3:AB99)&lt;$BY$2,"",(AVERAGEIF(OFFSET(AD99,0,0,$BY$2*-1,1),"&lt;0",OFFSET(BC99,0,0,$BY$2*-1,1)) /60)))</f>
        <v/>
      </c>
      <c r="BA99" s="6" t="str">
        <f ca="1">IF(AB99="","",IF(COUNT($AB$3:AB99)&lt;$BY$2,"",(AVERAGE(OFFSET(BC99,0,0,$BY$2*-1,1))/60)))</f>
        <v/>
      </c>
      <c r="BB99" s="45" t="str">
        <f ca="1">IF(AB99="","",IF(COUNT($AB$3:AB99)&lt;$BY$2,"",(MEDIAN(OFFSET(BC99,0,0,$BY$2*-1,1))/60)))</f>
        <v/>
      </c>
      <c r="BC99" s="20" t="str">
        <f t="shared" si="32"/>
        <v/>
      </c>
      <c r="BD99" s="20" t="str">
        <f t="shared" si="33"/>
        <v/>
      </c>
      <c r="BE99" s="45" t="str">
        <f t="shared" si="34"/>
        <v/>
      </c>
      <c r="BF99" s="20" t="str">
        <f t="shared" si="35"/>
        <v/>
      </c>
      <c r="BG99" s="20" t="str">
        <f t="shared" si="36"/>
        <v/>
      </c>
      <c r="BH99" s="19" t="str">
        <f t="shared" si="37"/>
        <v/>
      </c>
      <c r="BI99" s="105" t="str">
        <f t="shared" si="38"/>
        <v/>
      </c>
      <c r="BJ99" s="22" t="str">
        <f t="shared" si="39"/>
        <v/>
      </c>
      <c r="BK99" s="20" t="str">
        <f t="shared" si="40"/>
        <v/>
      </c>
      <c r="BL99" s="20" t="str">
        <f t="shared" si="41"/>
        <v/>
      </c>
      <c r="BM99" s="19" t="str">
        <f t="shared" si="42"/>
        <v/>
      </c>
      <c r="BN99" s="105" t="str">
        <f t="shared" si="43"/>
        <v/>
      </c>
      <c r="BO99" s="22" t="str">
        <f t="shared" si="44"/>
        <v/>
      </c>
      <c r="BP99" s="140" t="str">
        <f t="shared" si="45"/>
        <v/>
      </c>
      <c r="BQ99" s="137" t="str">
        <f t="shared" si="46"/>
        <v/>
      </c>
      <c r="BR99" s="20" t="str">
        <f t="shared" si="47"/>
        <v/>
      </c>
      <c r="BS99" s="19" t="str">
        <f t="shared" si="48"/>
        <v/>
      </c>
      <c r="BT99" s="105" t="str">
        <f t="shared" si="49"/>
        <v/>
      </c>
      <c r="BU99" s="47" t="str">
        <f t="shared" si="50"/>
        <v/>
      </c>
    </row>
    <row r="100" spans="1:73">
      <c r="M100" s="67"/>
      <c r="N100" s="16"/>
      <c r="O100" s="128"/>
      <c r="P100" s="130"/>
      <c r="Q100" s="16"/>
      <c r="R100" s="17"/>
      <c r="S100" s="16"/>
      <c r="T100" s="18"/>
      <c r="U100" s="18"/>
      <c r="V100" s="18"/>
      <c r="W100" s="128"/>
      <c r="X100" s="130"/>
      <c r="Y100" s="18"/>
      <c r="Z100" s="16"/>
      <c r="AA100" s="99"/>
      <c r="AB100" s="17"/>
      <c r="AC100" s="99"/>
      <c r="AD100" s="24" t="str">
        <f t="shared" si="26"/>
        <v/>
      </c>
      <c r="AE100" s="22" t="str">
        <f t="shared" si="27"/>
        <v/>
      </c>
      <c r="AF100" s="6" t="str">
        <f t="shared" si="28"/>
        <v/>
      </c>
      <c r="AG100" s="105" t="str">
        <f t="shared" si="29"/>
        <v/>
      </c>
      <c r="AH100" s="23" t="str">
        <f t="shared" si="30"/>
        <v/>
      </c>
      <c r="AI100" s="6" t="str">
        <f t="shared" si="31"/>
        <v/>
      </c>
      <c r="AJ100" s="105" t="str">
        <f t="shared" si="51"/>
        <v/>
      </c>
      <c r="AK100" s="122" t="str">
        <f>IF(AB100="","",MAX($AH$3:AH100)-AH100)</f>
        <v/>
      </c>
      <c r="AL100" s="33" t="str">
        <f ca="1">IF(AB100="","",IF(COUNT($AB$3:AB100)&lt;$BY$2,"",(COUNTIF(OFFSET(AD100,0,0,$BY$2*-1,1),"&gt;0")/$BY$2)))</f>
        <v/>
      </c>
      <c r="AM100" s="19" t="str">
        <f>IF(AB100="","",IF(COUNT($AB$3:AB100)&lt;$BY$2,"",((AX100/(1+AX100))*AN100)-((1-(AX100/(1+AX100)))*AN100)))</f>
        <v/>
      </c>
      <c r="AN100" s="6" t="str">
        <f ca="1">IF(AB100="","",IF(COUNT($AB$3:AB100)&lt;$BY$2,"",(ABS(SUMIF(OFFSET(AF100,0,0,$BY$2*-1,1),"&lt;0"))+SUMIF(OFFSET(AF100,0,0,$BY$2*-1,1),"&gt;0"))/$BY$2))</f>
        <v/>
      </c>
      <c r="AO100" s="6" t="str">
        <f ca="1">IF(AB100="","",IF(COUNT($AB$3:AB100)&lt;$BY$2,"",(AVERAGEIF(OFFSET(AF100,0,0,$BY$2*-1,1),"&gt;0"))))</f>
        <v/>
      </c>
      <c r="AP100" s="6" t="str">
        <f ca="1">IF(AB100="","",IF(COUNT($AB$3:AB100)&lt;$BY$2,"",(ABS(AVERAGEIF(OFFSET(AF100,0,0,$BY$2*-1,1),"&lt;0")))))</f>
        <v/>
      </c>
      <c r="AQ100" s="6" t="str">
        <f ca="1">IF(AB100="","",IF(COUNT($AB$3:AB100)&lt;$BY$2,"",MAX(OFFSET(AF100,0,0,$BY$2*-1,1))))</f>
        <v/>
      </c>
      <c r="AR100" s="6" t="str">
        <f ca="1">IF(AB100="","",IF(COUNT($AB$3:AB100)&lt;$BY$2,"",MIN(OFFSET(AF100,0,0,$BY$2*-1,1))))</f>
        <v/>
      </c>
      <c r="AS100" s="22" t="str">
        <f ca="1">IF(AB100="","",IF(COUNT($AB$3:AB100)&lt;$BY$2,"",(AVERAGEIF(OFFSET(AD100,0,0,$BY$2*-1,1),"&gt;0",OFFSET(AE100,0,0,$BY$2*-1,1)))))</f>
        <v/>
      </c>
      <c r="AT100" s="22" t="str">
        <f ca="1">IF(AB100="","",IF(COUNT($AB$3:AB100)&lt;$BY$2,"",(AVERAGEIF(OFFSET(AD100,0,0,$BY$2*-1,1),"&lt;0",OFFSET(AE100,0,0,$BY$2*-1,1)))))</f>
        <v/>
      </c>
      <c r="AU100" s="22" t="str">
        <f ca="1">IF(AB100="","",IF(COUNT($AB$3:AB100)&lt;$BY$2,"",MAX(OFFSET(AE100,0,0,$BY$2*-1,1))))</f>
        <v/>
      </c>
      <c r="AV100" s="22" t="str">
        <f ca="1">IF(AB100="","",IF(COUNT($AB$3:AB100)&lt;$BY$2,"",MIN(OFFSET(AE100,0,0,$BY$2*-1,1))))</f>
        <v/>
      </c>
      <c r="AW100" s="26" t="str">
        <f ca="1">IF(AB100="","",IF(COUNT($AB$3:AB100)&lt;$BY$2,"",(AVERAGE(OFFSET(AE100,0,0,$BY$2*-1,1)))))</f>
        <v/>
      </c>
      <c r="AX100" s="19" t="str">
        <f ca="1">IF(AB100="","",IF(COUNT($AB$3:AB100)&lt;$BY$2,"",(SUMIF(OFFSET(AD100,0,0,$BY$2*-1,1),"&gt;0")/ABS(SUMIF(OFFSET(AD100,0,0,$BY$2*-1,1),"&lt;0")))))</f>
        <v/>
      </c>
      <c r="AY100" s="6" t="str">
        <f ca="1">IF(AB100="","",IF(COUNT($AB$3:AB100)&lt;$BY$2,"",(AVERAGEIF(OFFSET(AD100,0,0,$BY$2*-1,1),"&gt;0",OFFSET(BC100,0,0,$BY$2*-1,1)) /60)))</f>
        <v/>
      </c>
      <c r="AZ100" s="7" t="str">
        <f ca="1">IF(AB100="","",IF(COUNT($AB$3:AB100)&lt;$BY$2,"",(AVERAGEIF(OFFSET(AD100,0,0,$BY$2*-1,1),"&lt;0",OFFSET(BC100,0,0,$BY$2*-1,1)) /60)))</f>
        <v/>
      </c>
      <c r="BA100" s="6" t="str">
        <f ca="1">IF(AB100="","",IF(COUNT($AB$3:AB100)&lt;$BY$2,"",(AVERAGE(OFFSET(BC100,0,0,$BY$2*-1,1))/60)))</f>
        <v/>
      </c>
      <c r="BB100" s="45" t="str">
        <f ca="1">IF(AB100="","",IF(COUNT($AB$3:AB100)&lt;$BY$2,"",(MEDIAN(OFFSET(BC100,0,0,$BY$2*-1,1))/60)))</f>
        <v/>
      </c>
      <c r="BC100" s="20" t="str">
        <f t="shared" si="32"/>
        <v/>
      </c>
      <c r="BD100" s="20" t="str">
        <f t="shared" si="33"/>
        <v/>
      </c>
      <c r="BE100" s="45" t="str">
        <f t="shared" si="34"/>
        <v/>
      </c>
      <c r="BF100" s="20" t="str">
        <f t="shared" si="35"/>
        <v/>
      </c>
      <c r="BG100" s="20" t="str">
        <f t="shared" si="36"/>
        <v/>
      </c>
      <c r="BH100" s="19" t="str">
        <f t="shared" si="37"/>
        <v/>
      </c>
      <c r="BI100" s="105" t="str">
        <f t="shared" si="38"/>
        <v/>
      </c>
      <c r="BJ100" s="22" t="str">
        <f t="shared" si="39"/>
        <v/>
      </c>
      <c r="BK100" s="20" t="str">
        <f t="shared" si="40"/>
        <v/>
      </c>
      <c r="BL100" s="20" t="str">
        <f t="shared" si="41"/>
        <v/>
      </c>
      <c r="BM100" s="19" t="str">
        <f t="shared" si="42"/>
        <v/>
      </c>
      <c r="BN100" s="105" t="str">
        <f t="shared" si="43"/>
        <v/>
      </c>
      <c r="BO100" s="22" t="str">
        <f t="shared" si="44"/>
        <v/>
      </c>
      <c r="BP100" s="140" t="str">
        <f t="shared" si="45"/>
        <v/>
      </c>
      <c r="BQ100" s="137" t="str">
        <f t="shared" si="46"/>
        <v/>
      </c>
      <c r="BR100" s="20" t="str">
        <f t="shared" si="47"/>
        <v/>
      </c>
      <c r="BS100" s="19" t="str">
        <f t="shared" si="48"/>
        <v/>
      </c>
      <c r="BT100" s="105" t="str">
        <f t="shared" si="49"/>
        <v/>
      </c>
      <c r="BU100" s="47" t="str">
        <f t="shared" si="50"/>
        <v/>
      </c>
    </row>
    <row r="101" spans="1:73">
      <c r="M101" s="67"/>
      <c r="N101" s="16"/>
      <c r="O101" s="128"/>
      <c r="P101" s="130"/>
      <c r="Q101" s="16"/>
      <c r="R101" s="17"/>
      <c r="S101" s="16"/>
      <c r="T101" s="18"/>
      <c r="U101" s="18"/>
      <c r="V101" s="18"/>
      <c r="W101" s="128"/>
      <c r="X101" s="130"/>
      <c r="Y101" s="18"/>
      <c r="Z101" s="16"/>
      <c r="AA101" s="99"/>
      <c r="AB101" s="17"/>
      <c r="AC101" s="99"/>
      <c r="AD101" s="24" t="str">
        <f t="shared" si="26"/>
        <v/>
      </c>
      <c r="AE101" s="22" t="str">
        <f t="shared" si="27"/>
        <v/>
      </c>
      <c r="AF101" s="6" t="str">
        <f t="shared" si="28"/>
        <v/>
      </c>
      <c r="AG101" s="105" t="str">
        <f t="shared" si="29"/>
        <v/>
      </c>
      <c r="AH101" s="23" t="str">
        <f t="shared" si="30"/>
        <v/>
      </c>
      <c r="AI101" s="6" t="str">
        <f t="shared" si="31"/>
        <v/>
      </c>
      <c r="AJ101" s="105" t="str">
        <f t="shared" si="51"/>
        <v/>
      </c>
      <c r="AK101" s="122" t="str">
        <f>IF(AB101="","",MAX($AH$3:AH101)-AH101)</f>
        <v/>
      </c>
      <c r="AL101" s="33" t="str">
        <f ca="1">IF(AB101="","",IF(COUNT($AB$3:AB101)&lt;$BY$2,"",(COUNTIF(OFFSET(AD101,0,0,$BY$2*-1,1),"&gt;0")/$BY$2)))</f>
        <v/>
      </c>
      <c r="AM101" s="19" t="str">
        <f>IF(AB101="","",IF(COUNT($AB$3:AB101)&lt;$BY$2,"",((AX101/(1+AX101))*AN101)-((1-(AX101/(1+AX101)))*AN101)))</f>
        <v/>
      </c>
      <c r="AN101" s="6" t="str">
        <f ca="1">IF(AB101="","",IF(COUNT($AB$3:AB101)&lt;$BY$2,"",(ABS(SUMIF(OFFSET(AF101,0,0,$BY$2*-1,1),"&lt;0"))+SUMIF(OFFSET(AF101,0,0,$BY$2*-1,1),"&gt;0"))/$BY$2))</f>
        <v/>
      </c>
      <c r="AO101" s="6" t="str">
        <f ca="1">IF(AB101="","",IF(COUNT($AB$3:AB101)&lt;$BY$2,"",(AVERAGEIF(OFFSET(AF101,0,0,$BY$2*-1,1),"&gt;0"))))</f>
        <v/>
      </c>
      <c r="AP101" s="6" t="str">
        <f ca="1">IF(AB101="","",IF(COUNT($AB$3:AB101)&lt;$BY$2,"",(ABS(AVERAGEIF(OFFSET(AF101,0,0,$BY$2*-1,1),"&lt;0")))))</f>
        <v/>
      </c>
      <c r="AQ101" s="6" t="str">
        <f ca="1">IF(AB101="","",IF(COUNT($AB$3:AB101)&lt;$BY$2,"",MAX(OFFSET(AF101,0,0,$BY$2*-1,1))))</f>
        <v/>
      </c>
      <c r="AR101" s="6" t="str">
        <f ca="1">IF(AB101="","",IF(COUNT($AB$3:AB101)&lt;$BY$2,"",MIN(OFFSET(AF101,0,0,$BY$2*-1,1))))</f>
        <v/>
      </c>
      <c r="AS101" s="22" t="str">
        <f ca="1">IF(AB101="","",IF(COUNT($AB$3:AB101)&lt;$BY$2,"",(AVERAGEIF(OFFSET(AD101,0,0,$BY$2*-1,1),"&gt;0",OFFSET(AE101,0,0,$BY$2*-1,1)))))</f>
        <v/>
      </c>
      <c r="AT101" s="22" t="str">
        <f ca="1">IF(AB101="","",IF(COUNT($AB$3:AB101)&lt;$BY$2,"",(AVERAGEIF(OFFSET(AD101,0,0,$BY$2*-1,1),"&lt;0",OFFSET(AE101,0,0,$BY$2*-1,1)))))</f>
        <v/>
      </c>
      <c r="AU101" s="22" t="str">
        <f ca="1">IF(AB101="","",IF(COUNT($AB$3:AB101)&lt;$BY$2,"",MAX(OFFSET(AE101,0,0,$BY$2*-1,1))))</f>
        <v/>
      </c>
      <c r="AV101" s="22" t="str">
        <f ca="1">IF(AB101="","",IF(COUNT($AB$3:AB101)&lt;$BY$2,"",MIN(OFFSET(AE101,0,0,$BY$2*-1,1))))</f>
        <v/>
      </c>
      <c r="AW101" s="26" t="str">
        <f ca="1">IF(AB101="","",IF(COUNT($AB$3:AB101)&lt;$BY$2,"",(AVERAGE(OFFSET(AE101,0,0,$BY$2*-1,1)))))</f>
        <v/>
      </c>
      <c r="AX101" s="19" t="str">
        <f ca="1">IF(AB101="","",IF(COUNT($AB$3:AB101)&lt;$BY$2,"",(SUMIF(OFFSET(AD101,0,0,$BY$2*-1,1),"&gt;0")/ABS(SUMIF(OFFSET(AD101,0,0,$BY$2*-1,1),"&lt;0")))))</f>
        <v/>
      </c>
      <c r="AY101" s="6" t="str">
        <f ca="1">IF(AB101="","",IF(COUNT($AB$3:AB101)&lt;$BY$2,"",(AVERAGEIF(OFFSET(AD101,0,0,$BY$2*-1,1),"&gt;0",OFFSET(BC101,0,0,$BY$2*-1,1)) /60)))</f>
        <v/>
      </c>
      <c r="AZ101" s="7" t="str">
        <f ca="1">IF(AB101="","",IF(COUNT($AB$3:AB101)&lt;$BY$2,"",(AVERAGEIF(OFFSET(AD101,0,0,$BY$2*-1,1),"&lt;0",OFFSET(BC101,0,0,$BY$2*-1,1)) /60)))</f>
        <v/>
      </c>
      <c r="BA101" s="6" t="str">
        <f ca="1">IF(AB101="","",IF(COUNT($AB$3:AB101)&lt;$BY$2,"",(AVERAGE(OFFSET(BC101,0,0,$BY$2*-1,1))/60)))</f>
        <v/>
      </c>
      <c r="BB101" s="45" t="str">
        <f ca="1">IF(AB101="","",IF(COUNT($AB$3:AB101)&lt;$BY$2,"",(MEDIAN(OFFSET(BC101,0,0,$BY$2*-1,1))/60)))</f>
        <v/>
      </c>
      <c r="BC101" s="20" t="str">
        <f t="shared" si="32"/>
        <v/>
      </c>
      <c r="BD101" s="20" t="str">
        <f t="shared" si="33"/>
        <v/>
      </c>
      <c r="BE101" s="45" t="str">
        <f t="shared" si="34"/>
        <v/>
      </c>
      <c r="BF101" s="20" t="str">
        <f t="shared" si="35"/>
        <v/>
      </c>
      <c r="BG101" s="20" t="str">
        <f t="shared" si="36"/>
        <v/>
      </c>
      <c r="BH101" s="19" t="str">
        <f t="shared" si="37"/>
        <v/>
      </c>
      <c r="BI101" s="105" t="str">
        <f t="shared" si="38"/>
        <v/>
      </c>
      <c r="BJ101" s="22" t="str">
        <f t="shared" si="39"/>
        <v/>
      </c>
      <c r="BK101" s="20" t="str">
        <f t="shared" si="40"/>
        <v/>
      </c>
      <c r="BL101" s="20" t="str">
        <f t="shared" si="41"/>
        <v/>
      </c>
      <c r="BM101" s="19" t="str">
        <f t="shared" si="42"/>
        <v/>
      </c>
      <c r="BN101" s="105" t="str">
        <f t="shared" si="43"/>
        <v/>
      </c>
      <c r="BO101" s="22" t="str">
        <f t="shared" si="44"/>
        <v/>
      </c>
      <c r="BP101" s="140" t="str">
        <f t="shared" si="45"/>
        <v/>
      </c>
      <c r="BQ101" s="137" t="str">
        <f t="shared" si="46"/>
        <v/>
      </c>
      <c r="BR101" s="20" t="str">
        <f t="shared" si="47"/>
        <v/>
      </c>
      <c r="BS101" s="19" t="str">
        <f t="shared" si="48"/>
        <v/>
      </c>
      <c r="BT101" s="105" t="str">
        <f t="shared" si="49"/>
        <v/>
      </c>
      <c r="BU101" s="47" t="str">
        <f t="shared" si="50"/>
        <v/>
      </c>
    </row>
    <row r="102" spans="1:73">
      <c r="A102" s="3"/>
      <c r="M102" s="67"/>
      <c r="N102" s="16"/>
      <c r="O102" s="128"/>
      <c r="P102" s="130"/>
      <c r="Q102" s="16"/>
      <c r="R102" s="17"/>
      <c r="S102" s="16"/>
      <c r="T102" s="18"/>
      <c r="U102" s="18"/>
      <c r="V102" s="18"/>
      <c r="W102" s="128"/>
      <c r="X102" s="130"/>
      <c r="Y102" s="18"/>
      <c r="Z102" s="16"/>
      <c r="AA102" s="99"/>
      <c r="AB102" s="17"/>
      <c r="AC102" s="99"/>
      <c r="AD102" s="24" t="str">
        <f t="shared" si="26"/>
        <v/>
      </c>
      <c r="AE102" s="22" t="str">
        <f t="shared" si="27"/>
        <v/>
      </c>
      <c r="AF102" s="6" t="str">
        <f t="shared" si="28"/>
        <v/>
      </c>
      <c r="AG102" s="105" t="str">
        <f t="shared" si="29"/>
        <v/>
      </c>
      <c r="AH102" s="23" t="str">
        <f t="shared" si="30"/>
        <v/>
      </c>
      <c r="AI102" s="6" t="str">
        <f t="shared" si="31"/>
        <v/>
      </c>
      <c r="AJ102" s="105" t="str">
        <f t="shared" si="51"/>
        <v/>
      </c>
      <c r="AK102" s="122" t="str">
        <f>IF(AB102="","",MAX($AH$3:AH102)-AH102)</f>
        <v/>
      </c>
      <c r="AL102" s="33" t="str">
        <f ca="1">IF(AB102="","",IF(COUNT($AB$3:AB102)&lt;$BY$2,"",(COUNTIF(OFFSET(AD102,0,0,$BY$2*-1,1),"&gt;0")/$BY$2)))</f>
        <v/>
      </c>
      <c r="AM102" s="19" t="str">
        <f>IF(AB102="","",IF(COUNT($AB$3:AB102)&lt;$BY$2,"",((AX102/(1+AX102))*AN102)-((1-(AX102/(1+AX102)))*AN102)))</f>
        <v/>
      </c>
      <c r="AN102" s="6" t="str">
        <f ca="1">IF(AB102="","",IF(COUNT($AB$3:AB102)&lt;$BY$2,"",(ABS(SUMIF(OFFSET(AF102,0,0,$BY$2*-1,1),"&lt;0"))+SUMIF(OFFSET(AF102,0,0,$BY$2*-1,1),"&gt;0"))/$BY$2))</f>
        <v/>
      </c>
      <c r="AO102" s="6" t="str">
        <f ca="1">IF(AB102="","",IF(COUNT($AB$3:AB102)&lt;$BY$2,"",(AVERAGEIF(OFFSET(AF102,0,0,$BY$2*-1,1),"&gt;0"))))</f>
        <v/>
      </c>
      <c r="AP102" s="6" t="str">
        <f ca="1">IF(AB102="","",IF(COUNT($AB$3:AB102)&lt;$BY$2,"",(ABS(AVERAGEIF(OFFSET(AF102,0,0,$BY$2*-1,1),"&lt;0")))))</f>
        <v/>
      </c>
      <c r="AQ102" s="6" t="str">
        <f ca="1">IF(AB102="","",IF(COUNT($AB$3:AB102)&lt;$BY$2,"",MAX(OFFSET(AF102,0,0,$BY$2*-1,1))))</f>
        <v/>
      </c>
      <c r="AR102" s="6" t="str">
        <f ca="1">IF(AB102="","",IF(COUNT($AB$3:AB102)&lt;$BY$2,"",MIN(OFFSET(AF102,0,0,$BY$2*-1,1))))</f>
        <v/>
      </c>
      <c r="AS102" s="22" t="str">
        <f ca="1">IF(AB102="","",IF(COUNT($AB$3:AB102)&lt;$BY$2,"",(AVERAGEIF(OFFSET(AD102,0,0,$BY$2*-1,1),"&gt;0",OFFSET(AE102,0,0,$BY$2*-1,1)))))</f>
        <v/>
      </c>
      <c r="AT102" s="22" t="str">
        <f ca="1">IF(AB102="","",IF(COUNT($AB$3:AB102)&lt;$BY$2,"",(AVERAGEIF(OFFSET(AD102,0,0,$BY$2*-1,1),"&lt;0",OFFSET(AE102,0,0,$BY$2*-1,1)))))</f>
        <v/>
      </c>
      <c r="AU102" s="22" t="str">
        <f ca="1">IF(AB102="","",IF(COUNT($AB$3:AB102)&lt;$BY$2,"",MAX(OFFSET(AE102,0,0,$BY$2*-1,1))))</f>
        <v/>
      </c>
      <c r="AV102" s="22" t="str">
        <f ca="1">IF(AB102="","",IF(COUNT($AB$3:AB102)&lt;$BY$2,"",MIN(OFFSET(AE102,0,0,$BY$2*-1,1))))</f>
        <v/>
      </c>
      <c r="AW102" s="26" t="str">
        <f ca="1">IF(AB102="","",IF(COUNT($AB$3:AB102)&lt;$BY$2,"",(AVERAGE(OFFSET(AE102,0,0,$BY$2*-1,1)))))</f>
        <v/>
      </c>
      <c r="AX102" s="19" t="str">
        <f ca="1">IF(AB102="","",IF(COUNT($AB$3:AB102)&lt;$BY$2,"",(SUMIF(OFFSET(AD102,0,0,$BY$2*-1,1),"&gt;0")/ABS(SUMIF(OFFSET(AD102,0,0,$BY$2*-1,1),"&lt;0")))))</f>
        <v/>
      </c>
      <c r="AY102" s="6" t="str">
        <f ca="1">IF(AB102="","",IF(COUNT($AB$3:AB102)&lt;$BY$2,"",(AVERAGEIF(OFFSET(AD102,0,0,$BY$2*-1,1),"&gt;0",OFFSET(BC102,0,0,$BY$2*-1,1)) /60)))</f>
        <v/>
      </c>
      <c r="AZ102" s="7" t="str">
        <f ca="1">IF(AB102="","",IF(COUNT($AB$3:AB102)&lt;$BY$2,"",(AVERAGEIF(OFFSET(AD102,0,0,$BY$2*-1,1),"&lt;0",OFFSET(BC102,0,0,$BY$2*-1,1)) /60)))</f>
        <v/>
      </c>
      <c r="BA102" s="6" t="str">
        <f ca="1">IF(AB102="","",IF(COUNT($AB$3:AB102)&lt;$BY$2,"",(AVERAGE(OFFSET(BC102,0,0,$BY$2*-1,1))/60)))</f>
        <v/>
      </c>
      <c r="BB102" s="45" t="str">
        <f ca="1">IF(AB102="","",IF(COUNT($AB$3:AB102)&lt;$BY$2,"",(MEDIAN(OFFSET(BC102,0,0,$BY$2*-1,1))/60)))</f>
        <v/>
      </c>
      <c r="BC102" s="20" t="str">
        <f t="shared" si="32"/>
        <v/>
      </c>
      <c r="BD102" s="20" t="str">
        <f t="shared" si="33"/>
        <v/>
      </c>
      <c r="BE102" s="45" t="str">
        <f t="shared" si="34"/>
        <v/>
      </c>
      <c r="BF102" s="20" t="str">
        <f t="shared" si="35"/>
        <v/>
      </c>
      <c r="BG102" s="20" t="str">
        <f t="shared" si="36"/>
        <v/>
      </c>
      <c r="BH102" s="19" t="str">
        <f t="shared" si="37"/>
        <v/>
      </c>
      <c r="BI102" s="105" t="str">
        <f t="shared" si="38"/>
        <v/>
      </c>
      <c r="BJ102" s="22" t="str">
        <f t="shared" si="39"/>
        <v/>
      </c>
      <c r="BK102" s="20" t="str">
        <f t="shared" si="40"/>
        <v/>
      </c>
      <c r="BL102" s="20" t="str">
        <f t="shared" si="41"/>
        <v/>
      </c>
      <c r="BM102" s="19" t="str">
        <f t="shared" si="42"/>
        <v/>
      </c>
      <c r="BN102" s="105" t="str">
        <f t="shared" si="43"/>
        <v/>
      </c>
      <c r="BO102" s="22" t="str">
        <f t="shared" si="44"/>
        <v/>
      </c>
      <c r="BP102" s="140" t="str">
        <f t="shared" si="45"/>
        <v/>
      </c>
      <c r="BQ102" s="137" t="str">
        <f t="shared" si="46"/>
        <v/>
      </c>
      <c r="BR102" s="20" t="str">
        <f t="shared" si="47"/>
        <v/>
      </c>
      <c r="BS102" s="19" t="str">
        <f t="shared" si="48"/>
        <v/>
      </c>
      <c r="BT102" s="105" t="str">
        <f t="shared" si="49"/>
        <v/>
      </c>
      <c r="BU102" s="47" t="str">
        <f t="shared" si="50"/>
        <v/>
      </c>
    </row>
    <row r="103" spans="1:73">
      <c r="A103" s="3"/>
      <c r="M103" s="67"/>
      <c r="N103" s="16"/>
      <c r="O103" s="128"/>
      <c r="P103" s="130"/>
      <c r="Q103" s="16"/>
      <c r="R103" s="17"/>
      <c r="S103" s="16"/>
      <c r="T103" s="18"/>
      <c r="U103" s="18"/>
      <c r="V103" s="18"/>
      <c r="W103" s="128"/>
      <c r="X103" s="130"/>
      <c r="Y103" s="18"/>
      <c r="Z103" s="16"/>
      <c r="AA103" s="99"/>
      <c r="AB103" s="17"/>
      <c r="AC103" s="99"/>
      <c r="AD103" s="24" t="str">
        <f t="shared" si="26"/>
        <v/>
      </c>
      <c r="AE103" s="22" t="str">
        <f t="shared" si="27"/>
        <v/>
      </c>
      <c r="AF103" s="6" t="str">
        <f t="shared" si="28"/>
        <v/>
      </c>
      <c r="AG103" s="105" t="str">
        <f t="shared" si="29"/>
        <v/>
      </c>
      <c r="AH103" s="23" t="str">
        <f t="shared" si="30"/>
        <v/>
      </c>
      <c r="AI103" s="6" t="str">
        <f t="shared" si="31"/>
        <v/>
      </c>
      <c r="AJ103" s="105" t="str">
        <f t="shared" si="51"/>
        <v/>
      </c>
      <c r="AK103" s="122" t="str">
        <f>IF(AB103="","",MAX($AH$3:AH103)-AH103)</f>
        <v/>
      </c>
      <c r="AL103" s="33" t="str">
        <f ca="1">IF(AB103="","",IF(COUNT($AB$3:AB103)&lt;$BY$2,"",(COUNTIF(OFFSET(AD103,0,0,$BY$2*-1,1),"&gt;0")/$BY$2)))</f>
        <v/>
      </c>
      <c r="AM103" s="19" t="str">
        <f>IF(AB103="","",IF(COUNT($AB$3:AB103)&lt;$BY$2,"",((AX103/(1+AX103))*AN103)-((1-(AX103/(1+AX103)))*AN103)))</f>
        <v/>
      </c>
      <c r="AN103" s="6" t="str">
        <f ca="1">IF(AB103="","",IF(COUNT($AB$3:AB103)&lt;$BY$2,"",(ABS(SUMIF(OFFSET(AF103,0,0,$BY$2*-1,1),"&lt;0"))+SUMIF(OFFSET(AF103,0,0,$BY$2*-1,1),"&gt;0"))/$BY$2))</f>
        <v/>
      </c>
      <c r="AO103" s="6" t="str">
        <f ca="1">IF(AB103="","",IF(COUNT($AB$3:AB103)&lt;$BY$2,"",(AVERAGEIF(OFFSET(AF103,0,0,$BY$2*-1,1),"&gt;0"))))</f>
        <v/>
      </c>
      <c r="AP103" s="6" t="str">
        <f ca="1">IF(AB103="","",IF(COUNT($AB$3:AB103)&lt;$BY$2,"",(ABS(AVERAGEIF(OFFSET(AF103,0,0,$BY$2*-1,1),"&lt;0")))))</f>
        <v/>
      </c>
      <c r="AQ103" s="6" t="str">
        <f ca="1">IF(AB103="","",IF(COUNT($AB$3:AB103)&lt;$BY$2,"",MAX(OFFSET(AF103,0,0,$BY$2*-1,1))))</f>
        <v/>
      </c>
      <c r="AR103" s="6" t="str">
        <f ca="1">IF(AB103="","",IF(COUNT($AB$3:AB103)&lt;$BY$2,"",MIN(OFFSET(AF103,0,0,$BY$2*-1,1))))</f>
        <v/>
      </c>
      <c r="AS103" s="22" t="str">
        <f ca="1">IF(AB103="","",IF(COUNT($AB$3:AB103)&lt;$BY$2,"",(AVERAGEIF(OFFSET(AD103,0,0,$BY$2*-1,1),"&gt;0",OFFSET(AE103,0,0,$BY$2*-1,1)))))</f>
        <v/>
      </c>
      <c r="AT103" s="22" t="str">
        <f ca="1">IF(AB103="","",IF(COUNT($AB$3:AB103)&lt;$BY$2,"",(AVERAGEIF(OFFSET(AD103,0,0,$BY$2*-1,1),"&lt;0",OFFSET(AE103,0,0,$BY$2*-1,1)))))</f>
        <v/>
      </c>
      <c r="AU103" s="22" t="str">
        <f ca="1">IF(AB103="","",IF(COUNT($AB$3:AB103)&lt;$BY$2,"",MAX(OFFSET(AE103,0,0,$BY$2*-1,1))))</f>
        <v/>
      </c>
      <c r="AV103" s="22" t="str">
        <f ca="1">IF(AB103="","",IF(COUNT($AB$3:AB103)&lt;$BY$2,"",MIN(OFFSET(AE103,0,0,$BY$2*-1,1))))</f>
        <v/>
      </c>
      <c r="AW103" s="26" t="str">
        <f ca="1">IF(AB103="","",IF(COUNT($AB$3:AB103)&lt;$BY$2,"",(AVERAGE(OFFSET(AE103,0,0,$BY$2*-1,1)))))</f>
        <v/>
      </c>
      <c r="AX103" s="19" t="str">
        <f ca="1">IF(AB103="","",IF(COUNT($AB$3:AB103)&lt;$BY$2,"",(SUMIF(OFFSET(AD103,0,0,$BY$2*-1,1),"&gt;0")/ABS(SUMIF(OFFSET(AD103,0,0,$BY$2*-1,1),"&lt;0")))))</f>
        <v/>
      </c>
      <c r="AY103" s="6" t="str">
        <f ca="1">IF(AB103="","",IF(COUNT($AB$3:AB103)&lt;$BY$2,"",(AVERAGEIF(OFFSET(AD103,0,0,$BY$2*-1,1),"&gt;0",OFFSET(BC103,0,0,$BY$2*-1,1)) /60)))</f>
        <v/>
      </c>
      <c r="AZ103" s="7" t="str">
        <f ca="1">IF(AB103="","",IF(COUNT($AB$3:AB103)&lt;$BY$2,"",(AVERAGEIF(OFFSET(AD103,0,0,$BY$2*-1,1),"&lt;0",OFFSET(BC103,0,0,$BY$2*-1,1)) /60)))</f>
        <v/>
      </c>
      <c r="BA103" s="6" t="str">
        <f ca="1">IF(AB103="","",IF(COUNT($AB$3:AB103)&lt;$BY$2,"",(AVERAGE(OFFSET(BC103,0,0,$BY$2*-1,1))/60)))</f>
        <v/>
      </c>
      <c r="BB103" s="45" t="str">
        <f ca="1">IF(AB103="","",IF(COUNT($AB$3:AB103)&lt;$BY$2,"",(MEDIAN(OFFSET(BC103,0,0,$BY$2*-1,1))/60)))</f>
        <v/>
      </c>
      <c r="BC103" s="20" t="str">
        <f t="shared" si="32"/>
        <v/>
      </c>
      <c r="BD103" s="20" t="str">
        <f t="shared" si="33"/>
        <v/>
      </c>
      <c r="BE103" s="45" t="str">
        <f t="shared" si="34"/>
        <v/>
      </c>
      <c r="BF103" s="20" t="str">
        <f t="shared" si="35"/>
        <v/>
      </c>
      <c r="BG103" s="20" t="str">
        <f t="shared" si="36"/>
        <v/>
      </c>
      <c r="BH103" s="19" t="str">
        <f t="shared" si="37"/>
        <v/>
      </c>
      <c r="BI103" s="105" t="str">
        <f t="shared" si="38"/>
        <v/>
      </c>
      <c r="BJ103" s="22" t="str">
        <f t="shared" si="39"/>
        <v/>
      </c>
      <c r="BK103" s="20" t="str">
        <f t="shared" si="40"/>
        <v/>
      </c>
      <c r="BL103" s="20" t="str">
        <f t="shared" si="41"/>
        <v/>
      </c>
      <c r="BM103" s="19" t="str">
        <f t="shared" si="42"/>
        <v/>
      </c>
      <c r="BN103" s="105" t="str">
        <f t="shared" si="43"/>
        <v/>
      </c>
      <c r="BO103" s="22" t="str">
        <f t="shared" si="44"/>
        <v/>
      </c>
      <c r="BP103" s="140" t="str">
        <f t="shared" si="45"/>
        <v/>
      </c>
      <c r="BQ103" s="137" t="str">
        <f t="shared" si="46"/>
        <v/>
      </c>
      <c r="BR103" s="20" t="str">
        <f t="shared" si="47"/>
        <v/>
      </c>
      <c r="BS103" s="19" t="str">
        <f t="shared" si="48"/>
        <v/>
      </c>
      <c r="BT103" s="105" t="str">
        <f t="shared" si="49"/>
        <v/>
      </c>
      <c r="BU103" s="47" t="str">
        <f t="shared" si="50"/>
        <v/>
      </c>
    </row>
    <row r="104" spans="1:73">
      <c r="A104" s="3"/>
      <c r="M104" s="67"/>
      <c r="N104" s="16"/>
      <c r="O104" s="128"/>
      <c r="P104" s="130"/>
      <c r="Q104" s="16"/>
      <c r="R104" s="17"/>
      <c r="S104" s="16"/>
      <c r="T104" s="18"/>
      <c r="U104" s="18"/>
      <c r="V104" s="18"/>
      <c r="W104" s="128"/>
      <c r="X104" s="130"/>
      <c r="Y104" s="18"/>
      <c r="Z104" s="16"/>
      <c r="AA104" s="99"/>
      <c r="AB104" s="17"/>
      <c r="AC104" s="99"/>
      <c r="AD104" s="24" t="str">
        <f t="shared" si="26"/>
        <v/>
      </c>
      <c r="AE104" s="22" t="str">
        <f t="shared" si="27"/>
        <v/>
      </c>
      <c r="AF104" s="6" t="str">
        <f t="shared" si="28"/>
        <v/>
      </c>
      <c r="AG104" s="105" t="str">
        <f t="shared" si="29"/>
        <v/>
      </c>
      <c r="AH104" s="23" t="str">
        <f t="shared" si="30"/>
        <v/>
      </c>
      <c r="AI104" s="6" t="str">
        <f t="shared" si="31"/>
        <v/>
      </c>
      <c r="AJ104" s="105" t="str">
        <f t="shared" si="51"/>
        <v/>
      </c>
      <c r="AK104" s="122" t="str">
        <f>IF(AB104="","",MAX($AH$3:AH104)-AH104)</f>
        <v/>
      </c>
      <c r="AL104" s="33" t="str">
        <f ca="1">IF(AB104="","",IF(COUNT($AB$3:AB104)&lt;$BY$2,"",(COUNTIF(OFFSET(AD104,0,0,$BY$2*-1,1),"&gt;0")/$BY$2)))</f>
        <v/>
      </c>
      <c r="AM104" s="19" t="str">
        <f>IF(AB104="","",IF(COUNT($AB$3:AB104)&lt;$BY$2,"",((AX104/(1+AX104))*AN104)-((1-(AX104/(1+AX104)))*AN104)))</f>
        <v/>
      </c>
      <c r="AN104" s="6" t="str">
        <f ca="1">IF(AB104="","",IF(COUNT($AB$3:AB104)&lt;$BY$2,"",(ABS(SUMIF(OFFSET(AF104,0,0,$BY$2*-1,1),"&lt;0"))+SUMIF(OFFSET(AF104,0,0,$BY$2*-1,1),"&gt;0"))/$BY$2))</f>
        <v/>
      </c>
      <c r="AO104" s="6" t="str">
        <f ca="1">IF(AB104="","",IF(COUNT($AB$3:AB104)&lt;$BY$2,"",(AVERAGEIF(OFFSET(AF104,0,0,$BY$2*-1,1),"&gt;0"))))</f>
        <v/>
      </c>
      <c r="AP104" s="6" t="str">
        <f ca="1">IF(AB104="","",IF(COUNT($AB$3:AB104)&lt;$BY$2,"",(ABS(AVERAGEIF(OFFSET(AF104,0,0,$BY$2*-1,1),"&lt;0")))))</f>
        <v/>
      </c>
      <c r="AQ104" s="6" t="str">
        <f ca="1">IF(AB104="","",IF(COUNT($AB$3:AB104)&lt;$BY$2,"",MAX(OFFSET(AF104,0,0,$BY$2*-1,1))))</f>
        <v/>
      </c>
      <c r="AR104" s="6" t="str">
        <f ca="1">IF(AB104="","",IF(COUNT($AB$3:AB104)&lt;$BY$2,"",MIN(OFFSET(AF104,0,0,$BY$2*-1,1))))</f>
        <v/>
      </c>
      <c r="AS104" s="22" t="str">
        <f ca="1">IF(AB104="","",IF(COUNT($AB$3:AB104)&lt;$BY$2,"",(AVERAGEIF(OFFSET(AD104,0,0,$BY$2*-1,1),"&gt;0",OFFSET(AE104,0,0,$BY$2*-1,1)))))</f>
        <v/>
      </c>
      <c r="AT104" s="22" t="str">
        <f ca="1">IF(AB104="","",IF(COUNT($AB$3:AB104)&lt;$BY$2,"",(AVERAGEIF(OFFSET(AD104,0,0,$BY$2*-1,1),"&lt;0",OFFSET(AE104,0,0,$BY$2*-1,1)))))</f>
        <v/>
      </c>
      <c r="AU104" s="22" t="str">
        <f ca="1">IF(AB104="","",IF(COUNT($AB$3:AB104)&lt;$BY$2,"",MAX(OFFSET(AE104,0,0,$BY$2*-1,1))))</f>
        <v/>
      </c>
      <c r="AV104" s="22" t="str">
        <f ca="1">IF(AB104="","",IF(COUNT($AB$3:AB104)&lt;$BY$2,"",MIN(OFFSET(AE104,0,0,$BY$2*-1,1))))</f>
        <v/>
      </c>
      <c r="AW104" s="26" t="str">
        <f ca="1">IF(AB104="","",IF(COUNT($AB$3:AB104)&lt;$BY$2,"",(AVERAGE(OFFSET(AE104,0,0,$BY$2*-1,1)))))</f>
        <v/>
      </c>
      <c r="AX104" s="19" t="str">
        <f ca="1">IF(AB104="","",IF(COUNT($AB$3:AB104)&lt;$BY$2,"",(SUMIF(OFFSET(AD104,0,0,$BY$2*-1,1),"&gt;0")/ABS(SUMIF(OFFSET(AD104,0,0,$BY$2*-1,1),"&lt;0")))))</f>
        <v/>
      </c>
      <c r="AY104" s="6" t="str">
        <f ca="1">IF(AB104="","",IF(COUNT($AB$3:AB104)&lt;$BY$2,"",(AVERAGEIF(OFFSET(AD104,0,0,$BY$2*-1,1),"&gt;0",OFFSET(BC104,0,0,$BY$2*-1,1)) /60)))</f>
        <v/>
      </c>
      <c r="AZ104" s="7" t="str">
        <f ca="1">IF(AB104="","",IF(COUNT($AB$3:AB104)&lt;$BY$2,"",(AVERAGEIF(OFFSET(AD104,0,0,$BY$2*-1,1),"&lt;0",OFFSET(BC104,0,0,$BY$2*-1,1)) /60)))</f>
        <v/>
      </c>
      <c r="BA104" s="6" t="str">
        <f ca="1">IF(AB104="","",IF(COUNT($AB$3:AB104)&lt;$BY$2,"",(AVERAGE(OFFSET(BC104,0,0,$BY$2*-1,1))/60)))</f>
        <v/>
      </c>
      <c r="BB104" s="45" t="str">
        <f ca="1">IF(AB104="","",IF(COUNT($AB$3:AB104)&lt;$BY$2,"",(MEDIAN(OFFSET(BC104,0,0,$BY$2*-1,1))/60)))</f>
        <v/>
      </c>
      <c r="BC104" s="20" t="str">
        <f t="shared" si="32"/>
        <v/>
      </c>
      <c r="BD104" s="20" t="str">
        <f t="shared" si="33"/>
        <v/>
      </c>
      <c r="BE104" s="45" t="str">
        <f t="shared" si="34"/>
        <v/>
      </c>
      <c r="BF104" s="20" t="str">
        <f t="shared" si="35"/>
        <v/>
      </c>
      <c r="BG104" s="20" t="str">
        <f t="shared" si="36"/>
        <v/>
      </c>
      <c r="BH104" s="19" t="str">
        <f t="shared" si="37"/>
        <v/>
      </c>
      <c r="BI104" s="105" t="str">
        <f t="shared" si="38"/>
        <v/>
      </c>
      <c r="BJ104" s="22" t="str">
        <f t="shared" si="39"/>
        <v/>
      </c>
      <c r="BK104" s="20" t="str">
        <f t="shared" si="40"/>
        <v/>
      </c>
      <c r="BL104" s="20" t="str">
        <f t="shared" si="41"/>
        <v/>
      </c>
      <c r="BM104" s="19" t="str">
        <f t="shared" si="42"/>
        <v/>
      </c>
      <c r="BN104" s="105" t="str">
        <f t="shared" si="43"/>
        <v/>
      </c>
      <c r="BO104" s="22" t="str">
        <f t="shared" si="44"/>
        <v/>
      </c>
      <c r="BP104" s="140" t="str">
        <f t="shared" si="45"/>
        <v/>
      </c>
      <c r="BQ104" s="137" t="str">
        <f t="shared" si="46"/>
        <v/>
      </c>
      <c r="BR104" s="20" t="str">
        <f t="shared" si="47"/>
        <v/>
      </c>
      <c r="BS104" s="19" t="str">
        <f t="shared" si="48"/>
        <v/>
      </c>
      <c r="BT104" s="105" t="str">
        <f t="shared" si="49"/>
        <v/>
      </c>
      <c r="BU104" s="47" t="str">
        <f t="shared" si="50"/>
        <v/>
      </c>
    </row>
    <row r="105" spans="1:73">
      <c r="A105" s="3"/>
      <c r="M105" s="67"/>
      <c r="N105" s="12"/>
      <c r="O105" s="128"/>
      <c r="P105" s="135"/>
      <c r="Q105" s="12"/>
      <c r="R105" s="13"/>
      <c r="S105" s="12"/>
      <c r="T105" s="14"/>
      <c r="U105" s="14"/>
      <c r="V105" s="14"/>
      <c r="W105" s="128"/>
      <c r="X105" s="135"/>
      <c r="Y105" s="14"/>
      <c r="Z105" s="12"/>
      <c r="AA105" s="99"/>
      <c r="AB105" s="13"/>
      <c r="AC105" s="99"/>
      <c r="AD105" s="24" t="str">
        <f t="shared" si="26"/>
        <v/>
      </c>
      <c r="AE105" s="22" t="str">
        <f t="shared" si="27"/>
        <v/>
      </c>
      <c r="AF105" s="6" t="str">
        <f t="shared" si="28"/>
        <v/>
      </c>
      <c r="AG105" s="105" t="str">
        <f t="shared" si="29"/>
        <v/>
      </c>
      <c r="AH105" s="23" t="str">
        <f t="shared" si="30"/>
        <v/>
      </c>
      <c r="AI105" s="6" t="str">
        <f t="shared" si="31"/>
        <v/>
      </c>
      <c r="AJ105" s="105" t="str">
        <f t="shared" si="51"/>
        <v/>
      </c>
      <c r="AK105" s="122" t="str">
        <f>IF(AB105="","",MAX($AH$3:AH105)-AH105)</f>
        <v/>
      </c>
      <c r="AL105" s="33" t="str">
        <f ca="1">IF(AB105="","",IF(COUNT($AB$3:AB105)&lt;$BY$2,"",(COUNTIF(OFFSET(AD105,0,0,$BY$2*-1,1),"&gt;0")/$BY$2)))</f>
        <v/>
      </c>
      <c r="AM105" s="19" t="str">
        <f>IF(AB105="","",IF(COUNT($AB$3:AB105)&lt;$BY$2,"",((AX105/(1+AX105))*AN105)-((1-(AX105/(1+AX105)))*AN105)))</f>
        <v/>
      </c>
      <c r="AN105" s="6" t="str">
        <f ca="1">IF(AB105="","",IF(COUNT($AB$3:AB105)&lt;$BY$2,"",(ABS(SUMIF(OFFSET(AF105,0,0,$BY$2*-1,1),"&lt;0"))+SUMIF(OFFSET(AF105,0,0,$BY$2*-1,1),"&gt;0"))/$BY$2))</f>
        <v/>
      </c>
      <c r="AO105" s="6" t="str">
        <f ca="1">IF(AB105="","",IF(COUNT($AB$3:AB105)&lt;$BY$2,"",(AVERAGEIF(OFFSET(AF105,0,0,$BY$2*-1,1),"&gt;0"))))</f>
        <v/>
      </c>
      <c r="AP105" s="6" t="str">
        <f ca="1">IF(AB105="","",IF(COUNT($AB$3:AB105)&lt;$BY$2,"",(ABS(AVERAGEIF(OFFSET(AF105,0,0,$BY$2*-1,1),"&lt;0")))))</f>
        <v/>
      </c>
      <c r="AQ105" s="6" t="str">
        <f ca="1">IF(AB105="","",IF(COUNT($AB$3:AB105)&lt;$BY$2,"",MAX(OFFSET(AF105,0,0,$BY$2*-1,1))))</f>
        <v/>
      </c>
      <c r="AR105" s="6" t="str">
        <f ca="1">IF(AB105="","",IF(COUNT($AB$3:AB105)&lt;$BY$2,"",MIN(OFFSET(AF105,0,0,$BY$2*-1,1))))</f>
        <v/>
      </c>
      <c r="AS105" s="22" t="str">
        <f ca="1">IF(AB105="","",IF(COUNT($AB$3:AB105)&lt;$BY$2,"",(AVERAGEIF(OFFSET(AD105,0,0,$BY$2*-1,1),"&gt;0",OFFSET(AE105,0,0,$BY$2*-1,1)))))</f>
        <v/>
      </c>
      <c r="AT105" s="22" t="str">
        <f ca="1">IF(AB105="","",IF(COUNT($AB$3:AB105)&lt;$BY$2,"",(AVERAGEIF(OFFSET(AD105,0,0,$BY$2*-1,1),"&lt;0",OFFSET(AE105,0,0,$BY$2*-1,1)))))</f>
        <v/>
      </c>
      <c r="AU105" s="22" t="str">
        <f ca="1">IF(AB105="","",IF(COUNT($AB$3:AB105)&lt;$BY$2,"",MAX(OFFSET(AE105,0,0,$BY$2*-1,1))))</f>
        <v/>
      </c>
      <c r="AV105" s="22" t="str">
        <f ca="1">IF(AB105="","",IF(COUNT($AB$3:AB105)&lt;$BY$2,"",MIN(OFFSET(AE105,0,0,$BY$2*-1,1))))</f>
        <v/>
      </c>
      <c r="AW105" s="26" t="str">
        <f ca="1">IF(AB105="","",IF(COUNT($AB$3:AB105)&lt;$BY$2,"",(AVERAGE(OFFSET(AE105,0,0,$BY$2*-1,1)))))</f>
        <v/>
      </c>
      <c r="AX105" s="19" t="str">
        <f ca="1">IF(AB105="","",IF(COUNT($AB$3:AB105)&lt;$BY$2,"",(SUMIF(OFFSET(AD105,0,0,$BY$2*-1,1),"&gt;0")/ABS(SUMIF(OFFSET(AD105,0,0,$BY$2*-1,1),"&lt;0")))))</f>
        <v/>
      </c>
      <c r="AY105" s="6" t="str">
        <f ca="1">IF(AB105="","",IF(COUNT($AB$3:AB105)&lt;$BY$2,"",(AVERAGEIF(OFFSET(AD105,0,0,$BY$2*-1,1),"&gt;0",OFFSET(BC105,0,0,$BY$2*-1,1)) /60)))</f>
        <v/>
      </c>
      <c r="AZ105" s="7" t="str">
        <f ca="1">IF(AB105="","",IF(COUNT($AB$3:AB105)&lt;$BY$2,"",(AVERAGEIF(OFFSET(AD105,0,0,$BY$2*-1,1),"&lt;0",OFFSET(BC105,0,0,$BY$2*-1,1)) /60)))</f>
        <v/>
      </c>
      <c r="BA105" s="6" t="str">
        <f ca="1">IF(AB105="","",IF(COUNT($AB$3:AB105)&lt;$BY$2,"",(AVERAGE(OFFSET(BC105,0,0,$BY$2*-1,1))/60)))</f>
        <v/>
      </c>
      <c r="BB105" s="45" t="str">
        <f ca="1">IF(AB105="","",IF(COUNT($AB$3:AB105)&lt;$BY$2,"",(MEDIAN(OFFSET(BC105,0,0,$BY$2*-1,1))/60)))</f>
        <v/>
      </c>
      <c r="BC105" s="20" t="str">
        <f t="shared" si="32"/>
        <v/>
      </c>
      <c r="BD105" s="20" t="str">
        <f t="shared" si="33"/>
        <v/>
      </c>
      <c r="BE105" s="45" t="str">
        <f t="shared" si="34"/>
        <v/>
      </c>
      <c r="BF105" s="20" t="str">
        <f t="shared" si="35"/>
        <v/>
      </c>
      <c r="BG105" s="20" t="str">
        <f t="shared" si="36"/>
        <v/>
      </c>
      <c r="BH105" s="19" t="str">
        <f t="shared" si="37"/>
        <v/>
      </c>
      <c r="BI105" s="105" t="str">
        <f t="shared" si="38"/>
        <v/>
      </c>
      <c r="BJ105" s="22" t="str">
        <f t="shared" si="39"/>
        <v/>
      </c>
      <c r="BK105" s="20" t="str">
        <f t="shared" si="40"/>
        <v/>
      </c>
      <c r="BL105" s="20" t="str">
        <f t="shared" si="41"/>
        <v/>
      </c>
      <c r="BM105" s="19" t="str">
        <f t="shared" si="42"/>
        <v/>
      </c>
      <c r="BN105" s="105" t="str">
        <f t="shared" si="43"/>
        <v/>
      </c>
      <c r="BO105" s="22" t="str">
        <f t="shared" si="44"/>
        <v/>
      </c>
      <c r="BP105" s="140" t="str">
        <f t="shared" si="45"/>
        <v/>
      </c>
      <c r="BQ105" s="137" t="str">
        <f t="shared" si="46"/>
        <v/>
      </c>
      <c r="BR105" s="20" t="str">
        <f t="shared" si="47"/>
        <v/>
      </c>
      <c r="BS105" s="19" t="str">
        <f t="shared" si="48"/>
        <v/>
      </c>
      <c r="BT105" s="105" t="str">
        <f t="shared" si="49"/>
        <v/>
      </c>
      <c r="BU105" s="47" t="str">
        <f t="shared" si="50"/>
        <v/>
      </c>
    </row>
    <row r="106" spans="1:73">
      <c r="A106" s="3"/>
      <c r="M106" s="67"/>
      <c r="N106" s="12"/>
      <c r="O106" s="128"/>
      <c r="P106" s="135"/>
      <c r="Q106" s="12"/>
      <c r="R106" s="13"/>
      <c r="S106" s="12"/>
      <c r="T106" s="14"/>
      <c r="U106" s="14"/>
      <c r="V106" s="14"/>
      <c r="W106" s="128"/>
      <c r="X106" s="135"/>
      <c r="Y106" s="14"/>
      <c r="Z106" s="12"/>
      <c r="AA106" s="99"/>
      <c r="AB106" s="13"/>
      <c r="AC106" s="99"/>
      <c r="AD106" s="24" t="str">
        <f t="shared" si="26"/>
        <v/>
      </c>
      <c r="AE106" s="22" t="str">
        <f t="shared" si="27"/>
        <v/>
      </c>
      <c r="AF106" s="6" t="str">
        <f t="shared" si="28"/>
        <v/>
      </c>
      <c r="AG106" s="105" t="str">
        <f t="shared" si="29"/>
        <v/>
      </c>
      <c r="AH106" s="23" t="str">
        <f t="shared" si="30"/>
        <v/>
      </c>
      <c r="AI106" s="6" t="str">
        <f t="shared" si="31"/>
        <v/>
      </c>
      <c r="AJ106" s="105" t="str">
        <f t="shared" si="51"/>
        <v/>
      </c>
      <c r="AK106" s="122" t="str">
        <f>IF(AB106="","",MAX($AH$3:AH106)-AH106)</f>
        <v/>
      </c>
      <c r="AL106" s="33" t="str">
        <f ca="1">IF(AB106="","",IF(COUNT($AB$3:AB106)&lt;$BY$2,"",(COUNTIF(OFFSET(AD106,0,0,$BY$2*-1,1),"&gt;0")/$BY$2)))</f>
        <v/>
      </c>
      <c r="AM106" s="19" t="str">
        <f>IF(AB106="","",IF(COUNT($AB$3:AB106)&lt;$BY$2,"",((AX106/(1+AX106))*AN106)-((1-(AX106/(1+AX106)))*AN106)))</f>
        <v/>
      </c>
      <c r="AN106" s="6" t="str">
        <f ca="1">IF(AB106="","",IF(COUNT($AB$3:AB106)&lt;$BY$2,"",(ABS(SUMIF(OFFSET(AF106,0,0,$BY$2*-1,1),"&lt;0"))+SUMIF(OFFSET(AF106,0,0,$BY$2*-1,1),"&gt;0"))/$BY$2))</f>
        <v/>
      </c>
      <c r="AO106" s="6" t="str">
        <f ca="1">IF(AB106="","",IF(COUNT($AB$3:AB106)&lt;$BY$2,"",(AVERAGEIF(OFFSET(AF106,0,0,$BY$2*-1,1),"&gt;0"))))</f>
        <v/>
      </c>
      <c r="AP106" s="6" t="str">
        <f ca="1">IF(AB106="","",IF(COUNT($AB$3:AB106)&lt;$BY$2,"",(ABS(AVERAGEIF(OFFSET(AF106,0,0,$BY$2*-1,1),"&lt;0")))))</f>
        <v/>
      </c>
      <c r="AQ106" s="6" t="str">
        <f ca="1">IF(AB106="","",IF(COUNT($AB$3:AB106)&lt;$BY$2,"",MAX(OFFSET(AF106,0,0,$BY$2*-1,1))))</f>
        <v/>
      </c>
      <c r="AR106" s="6" t="str">
        <f ca="1">IF(AB106="","",IF(COUNT($AB$3:AB106)&lt;$BY$2,"",MIN(OFFSET(AF106,0,0,$BY$2*-1,1))))</f>
        <v/>
      </c>
      <c r="AS106" s="22" t="str">
        <f ca="1">IF(AB106="","",IF(COUNT($AB$3:AB106)&lt;$BY$2,"",(AVERAGEIF(OFFSET(AD106,0,0,$BY$2*-1,1),"&gt;0",OFFSET(AE106,0,0,$BY$2*-1,1)))))</f>
        <v/>
      </c>
      <c r="AT106" s="22" t="str">
        <f ca="1">IF(AB106="","",IF(COUNT($AB$3:AB106)&lt;$BY$2,"",(AVERAGEIF(OFFSET(AD106,0,0,$BY$2*-1,1),"&lt;0",OFFSET(AE106,0,0,$BY$2*-1,1)))))</f>
        <v/>
      </c>
      <c r="AU106" s="22" t="str">
        <f ca="1">IF(AB106="","",IF(COUNT($AB$3:AB106)&lt;$BY$2,"",MAX(OFFSET(AE106,0,0,$BY$2*-1,1))))</f>
        <v/>
      </c>
      <c r="AV106" s="22" t="str">
        <f ca="1">IF(AB106="","",IF(COUNT($AB$3:AB106)&lt;$BY$2,"",MIN(OFFSET(AE106,0,0,$BY$2*-1,1))))</f>
        <v/>
      </c>
      <c r="AW106" s="26" t="str">
        <f ca="1">IF(AB106="","",IF(COUNT($AB$3:AB106)&lt;$BY$2,"",(AVERAGE(OFFSET(AE106,0,0,$BY$2*-1,1)))))</f>
        <v/>
      </c>
      <c r="AX106" s="19" t="str">
        <f ca="1">IF(AB106="","",IF(COUNT($AB$3:AB106)&lt;$BY$2,"",(SUMIF(OFFSET(AD106,0,0,$BY$2*-1,1),"&gt;0")/ABS(SUMIF(OFFSET(AD106,0,0,$BY$2*-1,1),"&lt;0")))))</f>
        <v/>
      </c>
      <c r="AY106" s="6" t="str">
        <f ca="1">IF(AB106="","",IF(COUNT($AB$3:AB106)&lt;$BY$2,"",(AVERAGEIF(OFFSET(AD106,0,0,$BY$2*-1,1),"&gt;0",OFFSET(BC106,0,0,$BY$2*-1,1)) /60)))</f>
        <v/>
      </c>
      <c r="AZ106" s="7" t="str">
        <f ca="1">IF(AB106="","",IF(COUNT($AB$3:AB106)&lt;$BY$2,"",(AVERAGEIF(OFFSET(AD106,0,0,$BY$2*-1,1),"&lt;0",OFFSET(BC106,0,0,$BY$2*-1,1)) /60)))</f>
        <v/>
      </c>
      <c r="BA106" s="6" t="str">
        <f ca="1">IF(AB106="","",IF(COUNT($AB$3:AB106)&lt;$BY$2,"",(AVERAGE(OFFSET(BC106,0,0,$BY$2*-1,1))/60)))</f>
        <v/>
      </c>
      <c r="BB106" s="45" t="str">
        <f ca="1">IF(AB106="","",IF(COUNT($AB$3:AB106)&lt;$BY$2,"",(MEDIAN(OFFSET(BC106,0,0,$BY$2*-1,1))/60)))</f>
        <v/>
      </c>
      <c r="BC106" s="20" t="str">
        <f t="shared" si="32"/>
        <v/>
      </c>
      <c r="BD106" s="20" t="str">
        <f t="shared" si="33"/>
        <v/>
      </c>
      <c r="BE106" s="45" t="str">
        <f t="shared" si="34"/>
        <v/>
      </c>
      <c r="BF106" s="20" t="str">
        <f t="shared" si="35"/>
        <v/>
      </c>
      <c r="BG106" s="20" t="str">
        <f t="shared" si="36"/>
        <v/>
      </c>
      <c r="BH106" s="19" t="str">
        <f t="shared" si="37"/>
        <v/>
      </c>
      <c r="BI106" s="105" t="str">
        <f t="shared" si="38"/>
        <v/>
      </c>
      <c r="BJ106" s="22" t="str">
        <f t="shared" si="39"/>
        <v/>
      </c>
      <c r="BK106" s="20" t="str">
        <f t="shared" si="40"/>
        <v/>
      </c>
      <c r="BL106" s="20" t="str">
        <f t="shared" si="41"/>
        <v/>
      </c>
      <c r="BM106" s="19" t="str">
        <f t="shared" si="42"/>
        <v/>
      </c>
      <c r="BN106" s="105" t="str">
        <f t="shared" si="43"/>
        <v/>
      </c>
      <c r="BO106" s="22" t="str">
        <f t="shared" si="44"/>
        <v/>
      </c>
      <c r="BP106" s="140" t="str">
        <f t="shared" si="45"/>
        <v/>
      </c>
      <c r="BQ106" s="137" t="str">
        <f t="shared" si="46"/>
        <v/>
      </c>
      <c r="BR106" s="20" t="str">
        <f t="shared" si="47"/>
        <v/>
      </c>
      <c r="BS106" s="19" t="str">
        <f t="shared" si="48"/>
        <v/>
      </c>
      <c r="BT106" s="105" t="str">
        <f t="shared" si="49"/>
        <v/>
      </c>
      <c r="BU106" s="47" t="str">
        <f t="shared" si="50"/>
        <v/>
      </c>
    </row>
    <row r="107" spans="1:73">
      <c r="A107" s="3"/>
      <c r="M107" s="67"/>
      <c r="N107" s="12"/>
      <c r="O107" s="128"/>
      <c r="P107" s="135"/>
      <c r="Q107" s="12"/>
      <c r="R107" s="13"/>
      <c r="S107" s="12"/>
      <c r="T107" s="14"/>
      <c r="U107" s="14"/>
      <c r="V107" s="14"/>
      <c r="W107" s="128"/>
      <c r="X107" s="135"/>
      <c r="Y107" s="14"/>
      <c r="Z107" s="12"/>
      <c r="AA107" s="99"/>
      <c r="AB107" s="13"/>
      <c r="AC107" s="99"/>
      <c r="AD107" s="24" t="str">
        <f t="shared" si="26"/>
        <v/>
      </c>
      <c r="AE107" s="22" t="str">
        <f t="shared" si="27"/>
        <v/>
      </c>
      <c r="AF107" s="6" t="str">
        <f t="shared" si="28"/>
        <v/>
      </c>
      <c r="AG107" s="105" t="str">
        <f t="shared" si="29"/>
        <v/>
      </c>
      <c r="AH107" s="23" t="str">
        <f t="shared" si="30"/>
        <v/>
      </c>
      <c r="AI107" s="6" t="str">
        <f t="shared" si="31"/>
        <v/>
      </c>
      <c r="AJ107" s="105" t="str">
        <f t="shared" si="51"/>
        <v/>
      </c>
      <c r="AK107" s="122" t="str">
        <f>IF(AB107="","",MAX($AH$3:AH107)-AH107)</f>
        <v/>
      </c>
      <c r="AL107" s="33" t="str">
        <f ca="1">IF(AB107="","",IF(COUNT($AB$3:AB107)&lt;$BY$2,"",(COUNTIF(OFFSET(AD107,0,0,$BY$2*-1,1),"&gt;0")/$BY$2)))</f>
        <v/>
      </c>
      <c r="AM107" s="19" t="str">
        <f>IF(AB107="","",IF(COUNT($AB$3:AB107)&lt;$BY$2,"",((AX107/(1+AX107))*AN107)-((1-(AX107/(1+AX107)))*AN107)))</f>
        <v/>
      </c>
      <c r="AN107" s="6" t="str">
        <f ca="1">IF(AB107="","",IF(COUNT($AB$3:AB107)&lt;$BY$2,"",(ABS(SUMIF(OFFSET(AF107,0,0,$BY$2*-1,1),"&lt;0"))+SUMIF(OFFSET(AF107,0,0,$BY$2*-1,1),"&gt;0"))/$BY$2))</f>
        <v/>
      </c>
      <c r="AO107" s="6" t="str">
        <f ca="1">IF(AB107="","",IF(COUNT($AB$3:AB107)&lt;$BY$2,"",(AVERAGEIF(OFFSET(AF107,0,0,$BY$2*-1,1),"&gt;0"))))</f>
        <v/>
      </c>
      <c r="AP107" s="6" t="str">
        <f ca="1">IF(AB107="","",IF(COUNT($AB$3:AB107)&lt;$BY$2,"",(ABS(AVERAGEIF(OFFSET(AF107,0,0,$BY$2*-1,1),"&lt;0")))))</f>
        <v/>
      </c>
      <c r="AQ107" s="6" t="str">
        <f ca="1">IF(AB107="","",IF(COUNT($AB$3:AB107)&lt;$BY$2,"",MAX(OFFSET(AF107,0,0,$BY$2*-1,1))))</f>
        <v/>
      </c>
      <c r="AR107" s="6" t="str">
        <f ca="1">IF(AB107="","",IF(COUNT($AB$3:AB107)&lt;$BY$2,"",MIN(OFFSET(AF107,0,0,$BY$2*-1,1))))</f>
        <v/>
      </c>
      <c r="AS107" s="22" t="str">
        <f ca="1">IF(AB107="","",IF(COUNT($AB$3:AB107)&lt;$BY$2,"",(AVERAGEIF(OFFSET(AD107,0,0,$BY$2*-1,1),"&gt;0",OFFSET(AE107,0,0,$BY$2*-1,1)))))</f>
        <v/>
      </c>
      <c r="AT107" s="22" t="str">
        <f ca="1">IF(AB107="","",IF(COUNT($AB$3:AB107)&lt;$BY$2,"",(AVERAGEIF(OFFSET(AD107,0,0,$BY$2*-1,1),"&lt;0",OFFSET(AE107,0,0,$BY$2*-1,1)))))</f>
        <v/>
      </c>
      <c r="AU107" s="22" t="str">
        <f ca="1">IF(AB107="","",IF(COUNT($AB$3:AB107)&lt;$BY$2,"",MAX(OFFSET(AE107,0,0,$BY$2*-1,1))))</f>
        <v/>
      </c>
      <c r="AV107" s="22" t="str">
        <f ca="1">IF(AB107="","",IF(COUNT($AB$3:AB107)&lt;$BY$2,"",MIN(OFFSET(AE107,0,0,$BY$2*-1,1))))</f>
        <v/>
      </c>
      <c r="AW107" s="26" t="str">
        <f ca="1">IF(AB107="","",IF(COUNT($AB$3:AB107)&lt;$BY$2,"",(AVERAGE(OFFSET(AE107,0,0,$BY$2*-1,1)))))</f>
        <v/>
      </c>
      <c r="AX107" s="19" t="str">
        <f ca="1">IF(AB107="","",IF(COUNT($AB$3:AB107)&lt;$BY$2,"",(SUMIF(OFFSET(AD107,0,0,$BY$2*-1,1),"&gt;0")/ABS(SUMIF(OFFSET(AD107,0,0,$BY$2*-1,1),"&lt;0")))))</f>
        <v/>
      </c>
      <c r="AY107" s="6" t="str">
        <f ca="1">IF(AB107="","",IF(COUNT($AB$3:AB107)&lt;$BY$2,"",(AVERAGEIF(OFFSET(AD107,0,0,$BY$2*-1,1),"&gt;0",OFFSET(BC107,0,0,$BY$2*-1,1)) /60)))</f>
        <v/>
      </c>
      <c r="AZ107" s="7" t="str">
        <f ca="1">IF(AB107="","",IF(COUNT($AB$3:AB107)&lt;$BY$2,"",(AVERAGEIF(OFFSET(AD107,0,0,$BY$2*-1,1),"&lt;0",OFFSET(BC107,0,0,$BY$2*-1,1)) /60)))</f>
        <v/>
      </c>
      <c r="BA107" s="6" t="str">
        <f ca="1">IF(AB107="","",IF(COUNT($AB$3:AB107)&lt;$BY$2,"",(AVERAGE(OFFSET(BC107,0,0,$BY$2*-1,1))/60)))</f>
        <v/>
      </c>
      <c r="BB107" s="45" t="str">
        <f ca="1">IF(AB107="","",IF(COUNT($AB$3:AB107)&lt;$BY$2,"",(MEDIAN(OFFSET(BC107,0,0,$BY$2*-1,1))/60)))</f>
        <v/>
      </c>
      <c r="BC107" s="20" t="str">
        <f t="shared" si="32"/>
        <v/>
      </c>
      <c r="BD107" s="20" t="str">
        <f t="shared" si="33"/>
        <v/>
      </c>
      <c r="BE107" s="45" t="str">
        <f t="shared" si="34"/>
        <v/>
      </c>
      <c r="BF107" s="20" t="str">
        <f t="shared" si="35"/>
        <v/>
      </c>
      <c r="BG107" s="20" t="str">
        <f t="shared" si="36"/>
        <v/>
      </c>
      <c r="BH107" s="19" t="str">
        <f t="shared" si="37"/>
        <v/>
      </c>
      <c r="BI107" s="105" t="str">
        <f t="shared" si="38"/>
        <v/>
      </c>
      <c r="BJ107" s="22" t="str">
        <f t="shared" si="39"/>
        <v/>
      </c>
      <c r="BK107" s="20" t="str">
        <f t="shared" si="40"/>
        <v/>
      </c>
      <c r="BL107" s="20" t="str">
        <f t="shared" si="41"/>
        <v/>
      </c>
      <c r="BM107" s="19" t="str">
        <f t="shared" si="42"/>
        <v/>
      </c>
      <c r="BN107" s="105" t="str">
        <f t="shared" si="43"/>
        <v/>
      </c>
      <c r="BO107" s="22" t="str">
        <f t="shared" si="44"/>
        <v/>
      </c>
      <c r="BP107" s="140" t="str">
        <f t="shared" si="45"/>
        <v/>
      </c>
      <c r="BQ107" s="137" t="str">
        <f t="shared" si="46"/>
        <v/>
      </c>
      <c r="BR107" s="20" t="str">
        <f t="shared" si="47"/>
        <v/>
      </c>
      <c r="BS107" s="19" t="str">
        <f t="shared" si="48"/>
        <v/>
      </c>
      <c r="BT107" s="105" t="str">
        <f t="shared" si="49"/>
        <v/>
      </c>
      <c r="BU107" s="47" t="str">
        <f t="shared" si="50"/>
        <v/>
      </c>
    </row>
    <row r="108" spans="1:73">
      <c r="A108" s="3"/>
      <c r="M108" s="67"/>
      <c r="N108" s="16"/>
      <c r="O108" s="128"/>
      <c r="P108" s="130"/>
      <c r="Q108" s="16"/>
      <c r="R108" s="17"/>
      <c r="S108" s="16"/>
      <c r="T108" s="18"/>
      <c r="U108" s="18"/>
      <c r="V108" s="18"/>
      <c r="W108" s="128"/>
      <c r="X108" s="130"/>
      <c r="Y108" s="18"/>
      <c r="Z108" s="16"/>
      <c r="AA108" s="99"/>
      <c r="AB108" s="17"/>
      <c r="AC108" s="99"/>
      <c r="AD108" s="24" t="str">
        <f t="shared" si="26"/>
        <v/>
      </c>
      <c r="AE108" s="22" t="str">
        <f t="shared" si="27"/>
        <v/>
      </c>
      <c r="AF108" s="6" t="str">
        <f t="shared" si="28"/>
        <v/>
      </c>
      <c r="AG108" s="105" t="str">
        <f t="shared" si="29"/>
        <v/>
      </c>
      <c r="AH108" s="23" t="str">
        <f t="shared" si="30"/>
        <v/>
      </c>
      <c r="AI108" s="6" t="str">
        <f t="shared" si="31"/>
        <v/>
      </c>
      <c r="AJ108" s="105" t="str">
        <f t="shared" si="51"/>
        <v/>
      </c>
      <c r="AK108" s="122" t="str">
        <f>IF(AB108="","",MAX($AH$3:AH108)-AH108)</f>
        <v/>
      </c>
      <c r="AL108" s="33" t="str">
        <f ca="1">IF(AB108="","",IF(COUNT($AB$3:AB108)&lt;$BY$2,"",(COUNTIF(OFFSET(AD108,0,0,$BY$2*-1,1),"&gt;0")/$BY$2)))</f>
        <v/>
      </c>
      <c r="AM108" s="19" t="str">
        <f>IF(AB108="","",IF(COUNT($AB$3:AB108)&lt;$BY$2,"",((AX108/(1+AX108))*AN108)-((1-(AX108/(1+AX108)))*AN108)))</f>
        <v/>
      </c>
      <c r="AN108" s="6" t="str">
        <f ca="1">IF(AB108="","",IF(COUNT($AB$3:AB108)&lt;$BY$2,"",(ABS(SUMIF(OFFSET(AF108,0,0,$BY$2*-1,1),"&lt;0"))+SUMIF(OFFSET(AF108,0,0,$BY$2*-1,1),"&gt;0"))/$BY$2))</f>
        <v/>
      </c>
      <c r="AO108" s="6" t="str">
        <f ca="1">IF(AB108="","",IF(COUNT($AB$3:AB108)&lt;$BY$2,"",(AVERAGEIF(OFFSET(AF108,0,0,$BY$2*-1,1),"&gt;0"))))</f>
        <v/>
      </c>
      <c r="AP108" s="6" t="str">
        <f ca="1">IF(AB108="","",IF(COUNT($AB$3:AB108)&lt;$BY$2,"",(ABS(AVERAGEIF(OFFSET(AF108,0,0,$BY$2*-1,1),"&lt;0")))))</f>
        <v/>
      </c>
      <c r="AQ108" s="6" t="str">
        <f ca="1">IF(AB108="","",IF(COUNT($AB$3:AB108)&lt;$BY$2,"",MAX(OFFSET(AF108,0,0,$BY$2*-1,1))))</f>
        <v/>
      </c>
      <c r="AR108" s="6" t="str">
        <f ca="1">IF(AB108="","",IF(COUNT($AB$3:AB108)&lt;$BY$2,"",MIN(OFFSET(AF108,0,0,$BY$2*-1,1))))</f>
        <v/>
      </c>
      <c r="AS108" s="22" t="str">
        <f ca="1">IF(AB108="","",IF(COUNT($AB$3:AB108)&lt;$BY$2,"",(AVERAGEIF(OFFSET(AD108,0,0,$BY$2*-1,1),"&gt;0",OFFSET(AE108,0,0,$BY$2*-1,1)))))</f>
        <v/>
      </c>
      <c r="AT108" s="22" t="str">
        <f ca="1">IF(AB108="","",IF(COUNT($AB$3:AB108)&lt;$BY$2,"",(AVERAGEIF(OFFSET(AD108,0,0,$BY$2*-1,1),"&lt;0",OFFSET(AE108,0,0,$BY$2*-1,1)))))</f>
        <v/>
      </c>
      <c r="AU108" s="22" t="str">
        <f ca="1">IF(AB108="","",IF(COUNT($AB$3:AB108)&lt;$BY$2,"",MAX(OFFSET(AE108,0,0,$BY$2*-1,1))))</f>
        <v/>
      </c>
      <c r="AV108" s="22" t="str">
        <f ca="1">IF(AB108="","",IF(COUNT($AB$3:AB108)&lt;$BY$2,"",MIN(OFFSET(AE108,0,0,$BY$2*-1,1))))</f>
        <v/>
      </c>
      <c r="AW108" s="26" t="str">
        <f ca="1">IF(AB108="","",IF(COUNT($AB$3:AB108)&lt;$BY$2,"",(AVERAGE(OFFSET(AE108,0,0,$BY$2*-1,1)))))</f>
        <v/>
      </c>
      <c r="AX108" s="19" t="str">
        <f ca="1">IF(AB108="","",IF(COUNT($AB$3:AB108)&lt;$BY$2,"",(SUMIF(OFFSET(AD108,0,0,$BY$2*-1,1),"&gt;0")/ABS(SUMIF(OFFSET(AD108,0,0,$BY$2*-1,1),"&lt;0")))))</f>
        <v/>
      </c>
      <c r="AY108" s="6" t="str">
        <f ca="1">IF(AB108="","",IF(COUNT($AB$3:AB108)&lt;$BY$2,"",(AVERAGEIF(OFFSET(AD108,0,0,$BY$2*-1,1),"&gt;0",OFFSET(BC108,0,0,$BY$2*-1,1)) /60)))</f>
        <v/>
      </c>
      <c r="AZ108" s="7" t="str">
        <f ca="1">IF(AB108="","",IF(COUNT($AB$3:AB108)&lt;$BY$2,"",(AVERAGEIF(OFFSET(AD108,0,0,$BY$2*-1,1),"&lt;0",OFFSET(BC108,0,0,$BY$2*-1,1)) /60)))</f>
        <v/>
      </c>
      <c r="BA108" s="6" t="str">
        <f ca="1">IF(AB108="","",IF(COUNT($AB$3:AB108)&lt;$BY$2,"",(AVERAGE(OFFSET(BC108,0,0,$BY$2*-1,1))/60)))</f>
        <v/>
      </c>
      <c r="BB108" s="45" t="str">
        <f ca="1">IF(AB108="","",IF(COUNT($AB$3:AB108)&lt;$BY$2,"",(MEDIAN(OFFSET(BC108,0,0,$BY$2*-1,1))/60)))</f>
        <v/>
      </c>
      <c r="BC108" s="20" t="str">
        <f t="shared" si="32"/>
        <v/>
      </c>
      <c r="BD108" s="20" t="str">
        <f t="shared" si="33"/>
        <v/>
      </c>
      <c r="BE108" s="45" t="str">
        <f t="shared" si="34"/>
        <v/>
      </c>
      <c r="BF108" s="20" t="str">
        <f t="shared" si="35"/>
        <v/>
      </c>
      <c r="BG108" s="20" t="str">
        <f t="shared" si="36"/>
        <v/>
      </c>
      <c r="BH108" s="19" t="str">
        <f t="shared" si="37"/>
        <v/>
      </c>
      <c r="BI108" s="105" t="str">
        <f t="shared" si="38"/>
        <v/>
      </c>
      <c r="BJ108" s="22" t="str">
        <f t="shared" si="39"/>
        <v/>
      </c>
      <c r="BK108" s="20" t="str">
        <f t="shared" si="40"/>
        <v/>
      </c>
      <c r="BL108" s="20" t="str">
        <f t="shared" si="41"/>
        <v/>
      </c>
      <c r="BM108" s="19" t="str">
        <f t="shared" si="42"/>
        <v/>
      </c>
      <c r="BN108" s="105" t="str">
        <f t="shared" si="43"/>
        <v/>
      </c>
      <c r="BO108" s="22" t="str">
        <f t="shared" si="44"/>
        <v/>
      </c>
      <c r="BP108" s="140" t="str">
        <f t="shared" si="45"/>
        <v/>
      </c>
      <c r="BQ108" s="137" t="str">
        <f t="shared" si="46"/>
        <v/>
      </c>
      <c r="BR108" s="20" t="str">
        <f t="shared" si="47"/>
        <v/>
      </c>
      <c r="BS108" s="19" t="str">
        <f t="shared" si="48"/>
        <v/>
      </c>
      <c r="BT108" s="105" t="str">
        <f t="shared" si="49"/>
        <v/>
      </c>
      <c r="BU108" s="47" t="str">
        <f t="shared" si="50"/>
        <v/>
      </c>
    </row>
    <row r="109" spans="1:73">
      <c r="A109" s="3"/>
      <c r="M109" s="67"/>
      <c r="N109" s="16"/>
      <c r="O109" s="128"/>
      <c r="P109" s="130"/>
      <c r="Q109" s="16"/>
      <c r="R109" s="17"/>
      <c r="S109" s="16"/>
      <c r="T109" s="18"/>
      <c r="U109" s="18"/>
      <c r="V109" s="18"/>
      <c r="W109" s="128"/>
      <c r="X109" s="130"/>
      <c r="Y109" s="18"/>
      <c r="Z109" s="16"/>
      <c r="AA109" s="17"/>
      <c r="AB109" s="17"/>
      <c r="AC109" s="17"/>
      <c r="AD109" s="24" t="str">
        <f t="shared" si="26"/>
        <v/>
      </c>
      <c r="AE109" s="22" t="str">
        <f t="shared" si="27"/>
        <v/>
      </c>
      <c r="AF109" s="6" t="str">
        <f t="shared" si="28"/>
        <v/>
      </c>
      <c r="AG109" s="105" t="str">
        <f t="shared" si="29"/>
        <v/>
      </c>
      <c r="AH109" s="23" t="str">
        <f t="shared" si="30"/>
        <v/>
      </c>
      <c r="AI109" s="6" t="str">
        <f t="shared" si="31"/>
        <v/>
      </c>
      <c r="AJ109" s="105" t="str">
        <f t="shared" si="51"/>
        <v/>
      </c>
      <c r="AK109" s="122" t="str">
        <f>IF(AB109="","",MAX($AH$3:AH109)-AH109)</f>
        <v/>
      </c>
      <c r="AL109" s="33" t="str">
        <f ca="1">IF(AB109="","",IF(COUNT($AB$3:AB109)&lt;$BY$2,"",(COUNTIF(OFFSET(AD109,0,0,$BY$2*-1,1),"&gt;0")/$BY$2)))</f>
        <v/>
      </c>
      <c r="AM109" s="19" t="str">
        <f>IF(AB109="","",IF(COUNT($AB$3:AB109)&lt;$BY$2,"",((AX109/(1+AX109))*AN109)-((1-(AX109/(1+AX109)))*AN109)))</f>
        <v/>
      </c>
      <c r="AN109" s="6" t="str">
        <f ca="1">IF(AB109="","",IF(COUNT($AB$3:AB109)&lt;$BY$2,"",(ABS(SUMIF(OFFSET(AF109,0,0,$BY$2*-1,1),"&lt;0"))+SUMIF(OFFSET(AF109,0,0,$BY$2*-1,1),"&gt;0"))/$BY$2))</f>
        <v/>
      </c>
      <c r="AO109" s="6" t="str">
        <f ca="1">IF(AB109="","",IF(COUNT($AB$3:AB109)&lt;$BY$2,"",(AVERAGEIF(OFFSET(AF109,0,0,$BY$2*-1,1),"&gt;0"))))</f>
        <v/>
      </c>
      <c r="AP109" s="6" t="str">
        <f ca="1">IF(AB109="","",IF(COUNT($AB$3:AB109)&lt;$BY$2,"",(ABS(AVERAGEIF(OFFSET(AF109,0,0,$BY$2*-1,1),"&lt;0")))))</f>
        <v/>
      </c>
      <c r="AQ109" s="6" t="str">
        <f ca="1">IF(AB109="","",IF(COUNT($AB$3:AB109)&lt;$BY$2,"",MAX(OFFSET(AF109,0,0,$BY$2*-1,1))))</f>
        <v/>
      </c>
      <c r="AR109" s="6" t="str">
        <f ca="1">IF(AB109="","",IF(COUNT($AB$3:AB109)&lt;$BY$2,"",MIN(OFFSET(AF109,0,0,$BY$2*-1,1))))</f>
        <v/>
      </c>
      <c r="AS109" s="22" t="str">
        <f ca="1">IF(AB109="","",IF(COUNT($AB$3:AB109)&lt;$BY$2,"",(AVERAGEIF(OFFSET(AD109,0,0,$BY$2*-1,1),"&gt;0",OFFSET(AE109,0,0,$BY$2*-1,1)))))</f>
        <v/>
      </c>
      <c r="AT109" s="22" t="str">
        <f ca="1">IF(AB109="","",IF(COUNT($AB$3:AB109)&lt;$BY$2,"",(AVERAGEIF(OFFSET(AD109,0,0,$BY$2*-1,1),"&lt;0",OFFSET(AE109,0,0,$BY$2*-1,1)))))</f>
        <v/>
      </c>
      <c r="AU109" s="22" t="str">
        <f ca="1">IF(AB109="","",IF(COUNT($AB$3:AB109)&lt;$BY$2,"",MAX(OFFSET(AE109,0,0,$BY$2*-1,1))))</f>
        <v/>
      </c>
      <c r="AV109" s="22" t="str">
        <f ca="1">IF(AB109="","",IF(COUNT($AB$3:AB109)&lt;$BY$2,"",MIN(OFFSET(AE109,0,0,$BY$2*-1,1))))</f>
        <v/>
      </c>
      <c r="AW109" s="26" t="str">
        <f ca="1">IF(AB109="","",IF(COUNT($AB$3:AB109)&lt;$BY$2,"",(AVERAGE(OFFSET(AE109,0,0,$BY$2*-1,1)))))</f>
        <v/>
      </c>
      <c r="AX109" s="19" t="str">
        <f ca="1">IF(AB109="","",IF(COUNT($AB$3:AB109)&lt;$BY$2,"",(SUMIF(OFFSET(AD109,0,0,$BY$2*-1,1),"&gt;0")/ABS(SUMIF(OFFSET(AD109,0,0,$BY$2*-1,1),"&lt;0")))))</f>
        <v/>
      </c>
      <c r="AY109" s="6" t="str">
        <f ca="1">IF(AB109="","",IF(COUNT($AB$3:AB109)&lt;$BY$2,"",(AVERAGEIF(OFFSET(AD109,0,0,$BY$2*-1,1),"&gt;0",OFFSET(BC109,0,0,$BY$2*-1,1)) /60)))</f>
        <v/>
      </c>
      <c r="AZ109" s="7" t="str">
        <f ca="1">IF(AB109="","",IF(COUNT($AB$3:AB109)&lt;$BY$2,"",(AVERAGEIF(OFFSET(AD109,0,0,$BY$2*-1,1),"&lt;0",OFFSET(BC109,0,0,$BY$2*-1,1)) /60)))</f>
        <v/>
      </c>
      <c r="BA109" s="6" t="str">
        <f ca="1">IF(AB109="","",IF(COUNT($AB$3:AB109)&lt;$BY$2,"",(AVERAGE(OFFSET(BC109,0,0,$BY$2*-1,1))/60)))</f>
        <v/>
      </c>
      <c r="BB109" s="45" t="str">
        <f ca="1">IF(AB109="","",IF(COUNT($AB$3:AB109)&lt;$BY$2,"",(MEDIAN(OFFSET(BC109,0,0,$BY$2*-1,1))/60)))</f>
        <v/>
      </c>
      <c r="BC109" s="20" t="str">
        <f t="shared" si="32"/>
        <v/>
      </c>
      <c r="BD109" s="20" t="str">
        <f t="shared" si="33"/>
        <v/>
      </c>
      <c r="BE109" s="45" t="str">
        <f t="shared" si="34"/>
        <v/>
      </c>
      <c r="BF109" s="20" t="str">
        <f t="shared" si="35"/>
        <v/>
      </c>
      <c r="BG109" s="20" t="str">
        <f t="shared" si="36"/>
        <v/>
      </c>
      <c r="BH109" s="19" t="str">
        <f t="shared" si="37"/>
        <v/>
      </c>
      <c r="BI109" s="105" t="str">
        <f t="shared" si="38"/>
        <v/>
      </c>
      <c r="BJ109" s="22" t="str">
        <f t="shared" si="39"/>
        <v/>
      </c>
      <c r="BK109" s="20" t="str">
        <f t="shared" si="40"/>
        <v/>
      </c>
      <c r="BL109" s="20" t="str">
        <f t="shared" si="41"/>
        <v/>
      </c>
      <c r="BM109" s="19" t="str">
        <f t="shared" si="42"/>
        <v/>
      </c>
      <c r="BN109" s="105" t="str">
        <f t="shared" si="43"/>
        <v/>
      </c>
      <c r="BO109" s="22" t="str">
        <f t="shared" si="44"/>
        <v/>
      </c>
      <c r="BP109" s="140" t="str">
        <f t="shared" si="45"/>
        <v/>
      </c>
      <c r="BQ109" s="137" t="str">
        <f t="shared" si="46"/>
        <v/>
      </c>
      <c r="BR109" s="20" t="str">
        <f t="shared" si="47"/>
        <v/>
      </c>
      <c r="BS109" s="19" t="str">
        <f t="shared" si="48"/>
        <v/>
      </c>
      <c r="BT109" s="105" t="str">
        <f t="shared" si="49"/>
        <v/>
      </c>
      <c r="BU109" s="47" t="str">
        <f t="shared" si="50"/>
        <v/>
      </c>
    </row>
    <row r="110" spans="1:73">
      <c r="A110" s="3"/>
      <c r="M110" s="67"/>
      <c r="N110" s="16"/>
      <c r="O110" s="128"/>
      <c r="P110" s="130"/>
      <c r="Q110" s="16"/>
      <c r="R110" s="17"/>
      <c r="S110" s="16"/>
      <c r="T110" s="18"/>
      <c r="U110" s="18"/>
      <c r="V110" s="18"/>
      <c r="W110" s="128"/>
      <c r="X110" s="130"/>
      <c r="Y110" s="18"/>
      <c r="Z110" s="16"/>
      <c r="AA110" s="17"/>
      <c r="AB110" s="17"/>
      <c r="AC110" s="17"/>
      <c r="AD110" s="24" t="str">
        <f t="shared" si="26"/>
        <v/>
      </c>
      <c r="AE110" s="22" t="str">
        <f t="shared" si="27"/>
        <v/>
      </c>
      <c r="AF110" s="6" t="str">
        <f t="shared" si="28"/>
        <v/>
      </c>
      <c r="AG110" s="105" t="str">
        <f t="shared" si="29"/>
        <v/>
      </c>
      <c r="AH110" s="23" t="str">
        <f t="shared" si="30"/>
        <v/>
      </c>
      <c r="AI110" s="6" t="str">
        <f t="shared" si="31"/>
        <v/>
      </c>
      <c r="AJ110" s="105" t="str">
        <f t="shared" si="51"/>
        <v/>
      </c>
      <c r="AK110" s="122" t="str">
        <f>IF(AB110="","",MAX($AH$3:AH110)-AH110)</f>
        <v/>
      </c>
      <c r="AL110" s="33" t="str">
        <f ca="1">IF(AB110="","",IF(COUNT($AB$3:AB110)&lt;$BY$2,"",(COUNTIF(OFFSET(AD110,0,0,$BY$2*-1,1),"&gt;0")/$BY$2)))</f>
        <v/>
      </c>
      <c r="AM110" s="19" t="str">
        <f>IF(AB110="","",IF(COUNT($AB$3:AB110)&lt;$BY$2,"",((AX110/(1+AX110))*AN110)-((1-(AX110/(1+AX110)))*AN110)))</f>
        <v/>
      </c>
      <c r="AN110" s="6" t="str">
        <f ca="1">IF(AB110="","",IF(COUNT($AB$3:AB110)&lt;$BY$2,"",(ABS(SUMIF(OFFSET(AF110,0,0,$BY$2*-1,1),"&lt;0"))+SUMIF(OFFSET(AF110,0,0,$BY$2*-1,1),"&gt;0"))/$BY$2))</f>
        <v/>
      </c>
      <c r="AO110" s="6" t="str">
        <f ca="1">IF(AB110="","",IF(COUNT($AB$3:AB110)&lt;$BY$2,"",(AVERAGEIF(OFFSET(AF110,0,0,$BY$2*-1,1),"&gt;0"))))</f>
        <v/>
      </c>
      <c r="AP110" s="6" t="str">
        <f ca="1">IF(AB110="","",IF(COUNT($AB$3:AB110)&lt;$BY$2,"",(ABS(AVERAGEIF(OFFSET(AF110,0,0,$BY$2*-1,1),"&lt;0")))))</f>
        <v/>
      </c>
      <c r="AQ110" s="6" t="str">
        <f ca="1">IF(AB110="","",IF(COUNT($AB$3:AB110)&lt;$BY$2,"",MAX(OFFSET(AF110,0,0,$BY$2*-1,1))))</f>
        <v/>
      </c>
      <c r="AR110" s="6" t="str">
        <f ca="1">IF(AB110="","",IF(COUNT($AB$3:AB110)&lt;$BY$2,"",MIN(OFFSET(AF110,0,0,$BY$2*-1,1))))</f>
        <v/>
      </c>
      <c r="AS110" s="22" t="str">
        <f ca="1">IF(AB110="","",IF(COUNT($AB$3:AB110)&lt;$BY$2,"",(AVERAGEIF(OFFSET(AD110,0,0,$BY$2*-1,1),"&gt;0",OFFSET(AE110,0,0,$BY$2*-1,1)))))</f>
        <v/>
      </c>
      <c r="AT110" s="22" t="str">
        <f ca="1">IF(AB110="","",IF(COUNT($AB$3:AB110)&lt;$BY$2,"",(AVERAGEIF(OFFSET(AD110,0,0,$BY$2*-1,1),"&lt;0",OFFSET(AE110,0,0,$BY$2*-1,1)))))</f>
        <v/>
      </c>
      <c r="AU110" s="22" t="str">
        <f ca="1">IF(AB110="","",IF(COUNT($AB$3:AB110)&lt;$BY$2,"",MAX(OFFSET(AE110,0,0,$BY$2*-1,1))))</f>
        <v/>
      </c>
      <c r="AV110" s="22" t="str">
        <f ca="1">IF(AB110="","",IF(COUNT($AB$3:AB110)&lt;$BY$2,"",MIN(OFFSET(AE110,0,0,$BY$2*-1,1))))</f>
        <v/>
      </c>
      <c r="AW110" s="26" t="str">
        <f ca="1">IF(AB110="","",IF(COUNT($AB$3:AB110)&lt;$BY$2,"",(AVERAGE(OFFSET(AE110,0,0,$BY$2*-1,1)))))</f>
        <v/>
      </c>
      <c r="AX110" s="19" t="str">
        <f ca="1">IF(AB110="","",IF(COUNT($AB$3:AB110)&lt;$BY$2,"",(SUMIF(OFFSET(AD110,0,0,$BY$2*-1,1),"&gt;0")/ABS(SUMIF(OFFSET(AD110,0,0,$BY$2*-1,1),"&lt;0")))))</f>
        <v/>
      </c>
      <c r="AY110" s="6" t="str">
        <f ca="1">IF(AB110="","",IF(COUNT($AB$3:AB110)&lt;$BY$2,"",(AVERAGEIF(OFFSET(AD110,0,0,$BY$2*-1,1),"&gt;0",OFFSET(BC110,0,0,$BY$2*-1,1)) /60)))</f>
        <v/>
      </c>
      <c r="AZ110" s="7" t="str">
        <f ca="1">IF(AB110="","",IF(COUNT($AB$3:AB110)&lt;$BY$2,"",(AVERAGEIF(OFFSET(AD110,0,0,$BY$2*-1,1),"&lt;0",OFFSET(BC110,0,0,$BY$2*-1,1)) /60)))</f>
        <v/>
      </c>
      <c r="BA110" s="6" t="str">
        <f ca="1">IF(AB110="","",IF(COUNT($AB$3:AB110)&lt;$BY$2,"",(AVERAGE(OFFSET(BC110,0,0,$BY$2*-1,1))/60)))</f>
        <v/>
      </c>
      <c r="BB110" s="45" t="str">
        <f ca="1">IF(AB110="","",IF(COUNT($AB$3:AB110)&lt;$BY$2,"",(MEDIAN(OFFSET(BC110,0,0,$BY$2*-1,1))/60)))</f>
        <v/>
      </c>
      <c r="BC110" s="20" t="str">
        <f t="shared" si="32"/>
        <v/>
      </c>
      <c r="BD110" s="20" t="str">
        <f t="shared" si="33"/>
        <v/>
      </c>
      <c r="BE110" s="45" t="str">
        <f t="shared" si="34"/>
        <v/>
      </c>
      <c r="BF110" s="20" t="str">
        <f t="shared" si="35"/>
        <v/>
      </c>
      <c r="BG110" s="20" t="str">
        <f t="shared" si="36"/>
        <v/>
      </c>
      <c r="BH110" s="19" t="str">
        <f t="shared" si="37"/>
        <v/>
      </c>
      <c r="BI110" s="105" t="str">
        <f t="shared" si="38"/>
        <v/>
      </c>
      <c r="BJ110" s="22" t="str">
        <f t="shared" si="39"/>
        <v/>
      </c>
      <c r="BK110" s="20" t="str">
        <f t="shared" si="40"/>
        <v/>
      </c>
      <c r="BL110" s="20" t="str">
        <f t="shared" si="41"/>
        <v/>
      </c>
      <c r="BM110" s="19" t="str">
        <f t="shared" si="42"/>
        <v/>
      </c>
      <c r="BN110" s="105" t="str">
        <f t="shared" si="43"/>
        <v/>
      </c>
      <c r="BO110" s="22" t="str">
        <f t="shared" si="44"/>
        <v/>
      </c>
      <c r="BP110" s="140" t="str">
        <f t="shared" si="45"/>
        <v/>
      </c>
      <c r="BQ110" s="137" t="str">
        <f t="shared" si="46"/>
        <v/>
      </c>
      <c r="BR110" s="20" t="str">
        <f t="shared" si="47"/>
        <v/>
      </c>
      <c r="BS110" s="19" t="str">
        <f t="shared" si="48"/>
        <v/>
      </c>
      <c r="BT110" s="105" t="str">
        <f t="shared" si="49"/>
        <v/>
      </c>
      <c r="BU110" s="47" t="str">
        <f t="shared" si="50"/>
        <v/>
      </c>
    </row>
    <row r="111" spans="1:73">
      <c r="A111" s="3"/>
      <c r="M111" s="67"/>
      <c r="N111" s="16"/>
      <c r="O111" s="128"/>
      <c r="P111" s="130"/>
      <c r="Q111" s="16"/>
      <c r="R111" s="17"/>
      <c r="S111" s="16"/>
      <c r="T111" s="18"/>
      <c r="U111" s="18"/>
      <c r="V111" s="18"/>
      <c r="W111" s="128"/>
      <c r="X111" s="130"/>
      <c r="Y111" s="18"/>
      <c r="Z111" s="16"/>
      <c r="AA111" s="17"/>
      <c r="AB111" s="17"/>
      <c r="AC111" s="17"/>
      <c r="AD111" s="24" t="str">
        <f t="shared" si="26"/>
        <v/>
      </c>
      <c r="AE111" s="22" t="str">
        <f t="shared" si="27"/>
        <v/>
      </c>
      <c r="AF111" s="6" t="str">
        <f t="shared" si="28"/>
        <v/>
      </c>
      <c r="AG111" s="105" t="str">
        <f t="shared" si="29"/>
        <v/>
      </c>
      <c r="AH111" s="23" t="str">
        <f t="shared" si="30"/>
        <v/>
      </c>
      <c r="AI111" s="6" t="str">
        <f t="shared" si="31"/>
        <v/>
      </c>
      <c r="AJ111" s="105" t="str">
        <f t="shared" si="51"/>
        <v/>
      </c>
      <c r="AK111" s="122" t="str">
        <f>IF(AB111="","",MAX($AH$3:AH111)-AH111)</f>
        <v/>
      </c>
      <c r="AL111" s="33" t="str">
        <f ca="1">IF(AB111="","",IF(COUNT($AB$3:AB111)&lt;$BY$2,"",(COUNTIF(OFFSET(AD111,0,0,$BY$2*-1,1),"&gt;0")/$BY$2)))</f>
        <v/>
      </c>
      <c r="AM111" s="19" t="str">
        <f>IF(AB111="","",IF(COUNT($AB$3:AB111)&lt;$BY$2,"",((AX111/(1+AX111))*AN111)-((1-(AX111/(1+AX111)))*AN111)))</f>
        <v/>
      </c>
      <c r="AN111" s="6" t="str">
        <f ca="1">IF(AB111="","",IF(COUNT($AB$3:AB111)&lt;$BY$2,"",(ABS(SUMIF(OFFSET(AF111,0,0,$BY$2*-1,1),"&lt;0"))+SUMIF(OFFSET(AF111,0,0,$BY$2*-1,1),"&gt;0"))/$BY$2))</f>
        <v/>
      </c>
      <c r="AO111" s="6" t="str">
        <f ca="1">IF(AB111="","",IF(COUNT($AB$3:AB111)&lt;$BY$2,"",(AVERAGEIF(OFFSET(AF111,0,0,$BY$2*-1,1),"&gt;0"))))</f>
        <v/>
      </c>
      <c r="AP111" s="6" t="str">
        <f ca="1">IF(AB111="","",IF(COUNT($AB$3:AB111)&lt;$BY$2,"",(ABS(AVERAGEIF(OFFSET(AF111,0,0,$BY$2*-1,1),"&lt;0")))))</f>
        <v/>
      </c>
      <c r="AQ111" s="6" t="str">
        <f ca="1">IF(AB111="","",IF(COUNT($AB$3:AB111)&lt;$BY$2,"",MAX(OFFSET(AF111,0,0,$BY$2*-1,1))))</f>
        <v/>
      </c>
      <c r="AR111" s="6" t="str">
        <f ca="1">IF(AB111="","",IF(COUNT($AB$3:AB111)&lt;$BY$2,"",MIN(OFFSET(AF111,0,0,$BY$2*-1,1))))</f>
        <v/>
      </c>
      <c r="AS111" s="22" t="str">
        <f ca="1">IF(AB111="","",IF(COUNT($AB$3:AB111)&lt;$BY$2,"",(AVERAGEIF(OFFSET(AD111,0,0,$BY$2*-1,1),"&gt;0",OFFSET(AE111,0,0,$BY$2*-1,1)))))</f>
        <v/>
      </c>
      <c r="AT111" s="22" t="str">
        <f ca="1">IF(AB111="","",IF(COUNT($AB$3:AB111)&lt;$BY$2,"",(AVERAGEIF(OFFSET(AD111,0,0,$BY$2*-1,1),"&lt;0",OFFSET(AE111,0,0,$BY$2*-1,1)))))</f>
        <v/>
      </c>
      <c r="AU111" s="22" t="str">
        <f ca="1">IF(AB111="","",IF(COUNT($AB$3:AB111)&lt;$BY$2,"",MAX(OFFSET(AE111,0,0,$BY$2*-1,1))))</f>
        <v/>
      </c>
      <c r="AV111" s="22" t="str">
        <f ca="1">IF(AB111="","",IF(COUNT($AB$3:AB111)&lt;$BY$2,"",MIN(OFFSET(AE111,0,0,$BY$2*-1,1))))</f>
        <v/>
      </c>
      <c r="AW111" s="26" t="str">
        <f ca="1">IF(AB111="","",IF(COUNT($AB$3:AB111)&lt;$BY$2,"",(AVERAGE(OFFSET(AE111,0,0,$BY$2*-1,1)))))</f>
        <v/>
      </c>
      <c r="AX111" s="19" t="str">
        <f ca="1">IF(AB111="","",IF(COUNT($AB$3:AB111)&lt;$BY$2,"",(SUMIF(OFFSET(AD111,0,0,$BY$2*-1,1),"&gt;0")/ABS(SUMIF(OFFSET(AD111,0,0,$BY$2*-1,1),"&lt;0")))))</f>
        <v/>
      </c>
      <c r="AY111" s="6" t="str">
        <f ca="1">IF(AB111="","",IF(COUNT($AB$3:AB111)&lt;$BY$2,"",(AVERAGEIF(OFFSET(AD111,0,0,$BY$2*-1,1),"&gt;0",OFFSET(BC111,0,0,$BY$2*-1,1)) /60)))</f>
        <v/>
      </c>
      <c r="AZ111" s="7" t="str">
        <f ca="1">IF(AB111="","",IF(COUNT($AB$3:AB111)&lt;$BY$2,"",(AVERAGEIF(OFFSET(AD111,0,0,$BY$2*-1,1),"&lt;0",OFFSET(BC111,0,0,$BY$2*-1,1)) /60)))</f>
        <v/>
      </c>
      <c r="BA111" s="6" t="str">
        <f ca="1">IF(AB111="","",IF(COUNT($AB$3:AB111)&lt;$BY$2,"",(AVERAGE(OFFSET(BC111,0,0,$BY$2*-1,1))/60)))</f>
        <v/>
      </c>
      <c r="BB111" s="45" t="str">
        <f ca="1">IF(AB111="","",IF(COUNT($AB$3:AB111)&lt;$BY$2,"",(MEDIAN(OFFSET(BC111,0,0,$BY$2*-1,1))/60)))</f>
        <v/>
      </c>
      <c r="BC111" s="20" t="str">
        <f t="shared" si="32"/>
        <v/>
      </c>
      <c r="BD111" s="20" t="str">
        <f t="shared" si="33"/>
        <v/>
      </c>
      <c r="BE111" s="45" t="str">
        <f t="shared" si="34"/>
        <v/>
      </c>
      <c r="BF111" s="20" t="str">
        <f t="shared" si="35"/>
        <v/>
      </c>
      <c r="BG111" s="20" t="str">
        <f t="shared" si="36"/>
        <v/>
      </c>
      <c r="BH111" s="19" t="str">
        <f t="shared" si="37"/>
        <v/>
      </c>
      <c r="BI111" s="105" t="str">
        <f t="shared" si="38"/>
        <v/>
      </c>
      <c r="BJ111" s="22" t="str">
        <f t="shared" si="39"/>
        <v/>
      </c>
      <c r="BK111" s="20" t="str">
        <f t="shared" si="40"/>
        <v/>
      </c>
      <c r="BL111" s="20" t="str">
        <f t="shared" si="41"/>
        <v/>
      </c>
      <c r="BM111" s="19" t="str">
        <f t="shared" si="42"/>
        <v/>
      </c>
      <c r="BN111" s="105" t="str">
        <f t="shared" si="43"/>
        <v/>
      </c>
      <c r="BO111" s="22" t="str">
        <f t="shared" si="44"/>
        <v/>
      </c>
      <c r="BP111" s="140" t="str">
        <f t="shared" si="45"/>
        <v/>
      </c>
      <c r="BQ111" s="137" t="str">
        <f t="shared" si="46"/>
        <v/>
      </c>
      <c r="BR111" s="20" t="str">
        <f t="shared" si="47"/>
        <v/>
      </c>
      <c r="BS111" s="19" t="str">
        <f t="shared" si="48"/>
        <v/>
      </c>
      <c r="BT111" s="105" t="str">
        <f t="shared" si="49"/>
        <v/>
      </c>
      <c r="BU111" s="47" t="str">
        <f t="shared" si="50"/>
        <v/>
      </c>
    </row>
    <row r="112" spans="1:73">
      <c r="A112" s="3"/>
      <c r="M112" s="67"/>
      <c r="N112" s="16"/>
      <c r="O112" s="128"/>
      <c r="P112" s="130"/>
      <c r="Q112" s="16"/>
      <c r="R112" s="17"/>
      <c r="S112" s="16"/>
      <c r="T112" s="18"/>
      <c r="U112" s="18"/>
      <c r="V112" s="18"/>
      <c r="W112" s="128"/>
      <c r="X112" s="130"/>
      <c r="Y112" s="18"/>
      <c r="Z112" s="16"/>
      <c r="AA112" s="17"/>
      <c r="AB112" s="17"/>
      <c r="AC112" s="17"/>
      <c r="AD112" s="24" t="str">
        <f t="shared" si="26"/>
        <v/>
      </c>
      <c r="AE112" s="22" t="str">
        <f t="shared" si="27"/>
        <v/>
      </c>
      <c r="AF112" s="6" t="str">
        <f t="shared" si="28"/>
        <v/>
      </c>
      <c r="AG112" s="105" t="str">
        <f t="shared" si="29"/>
        <v/>
      </c>
      <c r="AH112" s="23" t="str">
        <f t="shared" si="30"/>
        <v/>
      </c>
      <c r="AI112" s="6" t="str">
        <f t="shared" si="31"/>
        <v/>
      </c>
      <c r="AJ112" s="105" t="str">
        <f t="shared" si="51"/>
        <v/>
      </c>
      <c r="AK112" s="122" t="str">
        <f>IF(AB112="","",MAX($AH$3:AH112)-AH112)</f>
        <v/>
      </c>
      <c r="AL112" s="33" t="str">
        <f ca="1">IF(AB112="","",IF(COUNT($AB$3:AB112)&lt;$BY$2,"",(COUNTIF(OFFSET(AD112,0,0,$BY$2*-1,1),"&gt;0")/$BY$2)))</f>
        <v/>
      </c>
      <c r="AM112" s="19" t="str">
        <f>IF(AB112="","",IF(COUNT($AB$3:AB112)&lt;$BY$2,"",((AX112/(1+AX112))*AN112)-((1-(AX112/(1+AX112)))*AN112)))</f>
        <v/>
      </c>
      <c r="AN112" s="6" t="str">
        <f ca="1">IF(AB112="","",IF(COUNT($AB$3:AB112)&lt;$BY$2,"",(ABS(SUMIF(OFFSET(AF112,0,0,$BY$2*-1,1),"&lt;0"))+SUMIF(OFFSET(AF112,0,0,$BY$2*-1,1),"&gt;0"))/$BY$2))</f>
        <v/>
      </c>
      <c r="AO112" s="6" t="str">
        <f ca="1">IF(AB112="","",IF(COUNT($AB$3:AB112)&lt;$BY$2,"",(AVERAGEIF(OFFSET(AF112,0,0,$BY$2*-1,1),"&gt;0"))))</f>
        <v/>
      </c>
      <c r="AP112" s="6" t="str">
        <f ca="1">IF(AB112="","",IF(COUNT($AB$3:AB112)&lt;$BY$2,"",(ABS(AVERAGEIF(OFFSET(AF112,0,0,$BY$2*-1,1),"&lt;0")))))</f>
        <v/>
      </c>
      <c r="AQ112" s="6" t="str">
        <f ca="1">IF(AB112="","",IF(COUNT($AB$3:AB112)&lt;$BY$2,"",MAX(OFFSET(AF112,0,0,$BY$2*-1,1))))</f>
        <v/>
      </c>
      <c r="AR112" s="6" t="str">
        <f ca="1">IF(AB112="","",IF(COUNT($AB$3:AB112)&lt;$BY$2,"",MIN(OFFSET(AF112,0,0,$BY$2*-1,1))))</f>
        <v/>
      </c>
      <c r="AS112" s="22" t="str">
        <f ca="1">IF(AB112="","",IF(COUNT($AB$3:AB112)&lt;$BY$2,"",(AVERAGEIF(OFFSET(AD112,0,0,$BY$2*-1,1),"&gt;0",OFFSET(AE112,0,0,$BY$2*-1,1)))))</f>
        <v/>
      </c>
      <c r="AT112" s="22" t="str">
        <f ca="1">IF(AB112="","",IF(COUNT($AB$3:AB112)&lt;$BY$2,"",(AVERAGEIF(OFFSET(AD112,0,0,$BY$2*-1,1),"&lt;0",OFFSET(AE112,0,0,$BY$2*-1,1)))))</f>
        <v/>
      </c>
      <c r="AU112" s="22" t="str">
        <f ca="1">IF(AB112="","",IF(COUNT($AB$3:AB112)&lt;$BY$2,"",MAX(OFFSET(AE112,0,0,$BY$2*-1,1))))</f>
        <v/>
      </c>
      <c r="AV112" s="22" t="str">
        <f ca="1">IF(AB112="","",IF(COUNT($AB$3:AB112)&lt;$BY$2,"",MIN(OFFSET(AE112,0,0,$BY$2*-1,1))))</f>
        <v/>
      </c>
      <c r="AW112" s="26" t="str">
        <f ca="1">IF(AB112="","",IF(COUNT($AB$3:AB112)&lt;$BY$2,"",(AVERAGE(OFFSET(AE112,0,0,$BY$2*-1,1)))))</f>
        <v/>
      </c>
      <c r="AX112" s="19" t="str">
        <f ca="1">IF(AB112="","",IF(COUNT($AB$3:AB112)&lt;$BY$2,"",(SUMIF(OFFSET(AD112,0,0,$BY$2*-1,1),"&gt;0")/ABS(SUMIF(OFFSET(AD112,0,0,$BY$2*-1,1),"&lt;0")))))</f>
        <v/>
      </c>
      <c r="AY112" s="6" t="str">
        <f ca="1">IF(AB112="","",IF(COUNT($AB$3:AB112)&lt;$BY$2,"",(AVERAGEIF(OFFSET(AD112,0,0,$BY$2*-1,1),"&gt;0",OFFSET(BC112,0,0,$BY$2*-1,1)) /60)))</f>
        <v/>
      </c>
      <c r="AZ112" s="7" t="str">
        <f ca="1">IF(AB112="","",IF(COUNT($AB$3:AB112)&lt;$BY$2,"",(AVERAGEIF(OFFSET(AD112,0,0,$BY$2*-1,1),"&lt;0",OFFSET(BC112,0,0,$BY$2*-1,1)) /60)))</f>
        <v/>
      </c>
      <c r="BA112" s="6" t="str">
        <f ca="1">IF(AB112="","",IF(COUNT($AB$3:AB112)&lt;$BY$2,"",(AVERAGE(OFFSET(BC112,0,0,$BY$2*-1,1))/60)))</f>
        <v/>
      </c>
      <c r="BB112" s="45" t="str">
        <f ca="1">IF(AB112="","",IF(COUNT($AB$3:AB112)&lt;$BY$2,"",(MEDIAN(OFFSET(BC112,0,0,$BY$2*-1,1))/60)))</f>
        <v/>
      </c>
      <c r="BC112" s="20" t="str">
        <f t="shared" si="32"/>
        <v/>
      </c>
      <c r="BD112" s="20" t="str">
        <f t="shared" si="33"/>
        <v/>
      </c>
      <c r="BE112" s="45" t="str">
        <f t="shared" si="34"/>
        <v/>
      </c>
      <c r="BF112" s="20" t="str">
        <f t="shared" si="35"/>
        <v/>
      </c>
      <c r="BG112" s="20" t="str">
        <f t="shared" si="36"/>
        <v/>
      </c>
      <c r="BH112" s="19" t="str">
        <f t="shared" si="37"/>
        <v/>
      </c>
      <c r="BI112" s="105" t="str">
        <f t="shared" si="38"/>
        <v/>
      </c>
      <c r="BJ112" s="22" t="str">
        <f t="shared" si="39"/>
        <v/>
      </c>
      <c r="BK112" s="20" t="str">
        <f t="shared" si="40"/>
        <v/>
      </c>
      <c r="BL112" s="20" t="str">
        <f t="shared" si="41"/>
        <v/>
      </c>
      <c r="BM112" s="19" t="str">
        <f t="shared" si="42"/>
        <v/>
      </c>
      <c r="BN112" s="105" t="str">
        <f t="shared" si="43"/>
        <v/>
      </c>
      <c r="BO112" s="22" t="str">
        <f t="shared" si="44"/>
        <v/>
      </c>
      <c r="BP112" s="140" t="str">
        <f t="shared" si="45"/>
        <v/>
      </c>
      <c r="BQ112" s="137" t="str">
        <f t="shared" si="46"/>
        <v/>
      </c>
      <c r="BR112" s="20" t="str">
        <f t="shared" si="47"/>
        <v/>
      </c>
      <c r="BS112" s="19" t="str">
        <f t="shared" si="48"/>
        <v/>
      </c>
      <c r="BT112" s="105" t="str">
        <f t="shared" si="49"/>
        <v/>
      </c>
      <c r="BU112" s="47" t="str">
        <f t="shared" si="50"/>
        <v/>
      </c>
    </row>
    <row r="113" spans="1:73">
      <c r="A113" s="3"/>
      <c r="M113" s="67"/>
      <c r="N113" s="16"/>
      <c r="O113" s="128"/>
      <c r="P113" s="130"/>
      <c r="Q113" s="16"/>
      <c r="R113" s="17"/>
      <c r="S113" s="16"/>
      <c r="T113" s="18"/>
      <c r="U113" s="18"/>
      <c r="V113" s="18"/>
      <c r="W113" s="128"/>
      <c r="X113" s="130"/>
      <c r="Y113" s="18"/>
      <c r="Z113" s="16"/>
      <c r="AA113" s="17"/>
      <c r="AB113" s="17"/>
      <c r="AC113" s="17"/>
      <c r="AD113" s="24" t="str">
        <f t="shared" si="26"/>
        <v/>
      </c>
      <c r="AE113" s="22" t="str">
        <f t="shared" si="27"/>
        <v/>
      </c>
      <c r="AF113" s="6" t="str">
        <f t="shared" si="28"/>
        <v/>
      </c>
      <c r="AG113" s="105" t="str">
        <f t="shared" si="29"/>
        <v/>
      </c>
      <c r="AH113" s="23" t="str">
        <f t="shared" si="30"/>
        <v/>
      </c>
      <c r="AI113" s="6" t="str">
        <f t="shared" si="31"/>
        <v/>
      </c>
      <c r="AJ113" s="105" t="str">
        <f t="shared" si="51"/>
        <v/>
      </c>
      <c r="AK113" s="122" t="str">
        <f>IF(AB113="","",MAX($AH$3:AH113)-AH113)</f>
        <v/>
      </c>
      <c r="AL113" s="33" t="str">
        <f ca="1">IF(AB113="","",IF(COUNT($AB$3:AB113)&lt;$BY$2,"",(COUNTIF(OFFSET(AD113,0,0,$BY$2*-1,1),"&gt;0")/$BY$2)))</f>
        <v/>
      </c>
      <c r="AM113" s="19" t="str">
        <f>IF(AB113="","",IF(COUNT($AB$3:AB113)&lt;$BY$2,"",((AX113/(1+AX113))*AN113)-((1-(AX113/(1+AX113)))*AN113)))</f>
        <v/>
      </c>
      <c r="AN113" s="6" t="str">
        <f ca="1">IF(AB113="","",IF(COUNT($AB$3:AB113)&lt;$BY$2,"",(ABS(SUMIF(OFFSET(AF113,0,0,$BY$2*-1,1),"&lt;0"))+SUMIF(OFFSET(AF113,0,0,$BY$2*-1,1),"&gt;0"))/$BY$2))</f>
        <v/>
      </c>
      <c r="AO113" s="6" t="str">
        <f ca="1">IF(AB113="","",IF(COUNT($AB$3:AB113)&lt;$BY$2,"",(AVERAGEIF(OFFSET(AF113,0,0,$BY$2*-1,1),"&gt;0"))))</f>
        <v/>
      </c>
      <c r="AP113" s="6" t="str">
        <f ca="1">IF(AB113="","",IF(COUNT($AB$3:AB113)&lt;$BY$2,"",(ABS(AVERAGEIF(OFFSET(AF113,0,0,$BY$2*-1,1),"&lt;0")))))</f>
        <v/>
      </c>
      <c r="AQ113" s="6" t="str">
        <f ca="1">IF(AB113="","",IF(COUNT($AB$3:AB113)&lt;$BY$2,"",MAX(OFFSET(AF113,0,0,$BY$2*-1,1))))</f>
        <v/>
      </c>
      <c r="AR113" s="6" t="str">
        <f ca="1">IF(AB113="","",IF(COUNT($AB$3:AB113)&lt;$BY$2,"",MIN(OFFSET(AF113,0,0,$BY$2*-1,1))))</f>
        <v/>
      </c>
      <c r="AS113" s="22" t="str">
        <f ca="1">IF(AB113="","",IF(COUNT($AB$3:AB113)&lt;$BY$2,"",(AVERAGEIF(OFFSET(AD113,0,0,$BY$2*-1,1),"&gt;0",OFFSET(AE113,0,0,$BY$2*-1,1)))))</f>
        <v/>
      </c>
      <c r="AT113" s="22" t="str">
        <f ca="1">IF(AB113="","",IF(COUNT($AB$3:AB113)&lt;$BY$2,"",(AVERAGEIF(OFFSET(AD113,0,0,$BY$2*-1,1),"&lt;0",OFFSET(AE113,0,0,$BY$2*-1,1)))))</f>
        <v/>
      </c>
      <c r="AU113" s="22" t="str">
        <f ca="1">IF(AB113="","",IF(COUNT($AB$3:AB113)&lt;$BY$2,"",MAX(OFFSET(AE113,0,0,$BY$2*-1,1))))</f>
        <v/>
      </c>
      <c r="AV113" s="22" t="str">
        <f ca="1">IF(AB113="","",IF(COUNT($AB$3:AB113)&lt;$BY$2,"",MIN(OFFSET(AE113,0,0,$BY$2*-1,1))))</f>
        <v/>
      </c>
      <c r="AW113" s="26" t="str">
        <f ca="1">IF(AB113="","",IF(COUNT($AB$3:AB113)&lt;$BY$2,"",(AVERAGE(OFFSET(AE113,0,0,$BY$2*-1,1)))))</f>
        <v/>
      </c>
      <c r="AX113" s="19" t="str">
        <f ca="1">IF(AB113="","",IF(COUNT($AB$3:AB113)&lt;$BY$2,"",(SUMIF(OFFSET(AD113,0,0,$BY$2*-1,1),"&gt;0")/ABS(SUMIF(OFFSET(AD113,0,0,$BY$2*-1,1),"&lt;0")))))</f>
        <v/>
      </c>
      <c r="AY113" s="6" t="str">
        <f ca="1">IF(AB113="","",IF(COUNT($AB$3:AB113)&lt;$BY$2,"",(AVERAGEIF(OFFSET(AD113,0,0,$BY$2*-1,1),"&gt;0",OFFSET(BC113,0,0,$BY$2*-1,1)) /60)))</f>
        <v/>
      </c>
      <c r="AZ113" s="7" t="str">
        <f ca="1">IF(AB113="","",IF(COUNT($AB$3:AB113)&lt;$BY$2,"",(AVERAGEIF(OFFSET(AD113,0,0,$BY$2*-1,1),"&lt;0",OFFSET(BC113,0,0,$BY$2*-1,1)) /60)))</f>
        <v/>
      </c>
      <c r="BA113" s="6" t="str">
        <f ca="1">IF(AB113="","",IF(COUNT($AB$3:AB113)&lt;$BY$2,"",(AVERAGE(OFFSET(BC113,0,0,$BY$2*-1,1))/60)))</f>
        <v/>
      </c>
      <c r="BB113" s="45" t="str">
        <f ca="1">IF(AB113="","",IF(COUNT($AB$3:AB113)&lt;$BY$2,"",(MEDIAN(OFFSET(BC113,0,0,$BY$2*-1,1))/60)))</f>
        <v/>
      </c>
      <c r="BC113" s="20" t="str">
        <f t="shared" si="32"/>
        <v/>
      </c>
      <c r="BD113" s="20" t="str">
        <f t="shared" si="33"/>
        <v/>
      </c>
      <c r="BE113" s="45" t="str">
        <f t="shared" si="34"/>
        <v/>
      </c>
      <c r="BF113" s="20" t="str">
        <f t="shared" si="35"/>
        <v/>
      </c>
      <c r="BG113" s="20" t="str">
        <f t="shared" si="36"/>
        <v/>
      </c>
      <c r="BH113" s="19" t="str">
        <f t="shared" si="37"/>
        <v/>
      </c>
      <c r="BI113" s="105" t="str">
        <f t="shared" si="38"/>
        <v/>
      </c>
      <c r="BJ113" s="22" t="str">
        <f t="shared" si="39"/>
        <v/>
      </c>
      <c r="BK113" s="20" t="str">
        <f t="shared" si="40"/>
        <v/>
      </c>
      <c r="BL113" s="20" t="str">
        <f t="shared" si="41"/>
        <v/>
      </c>
      <c r="BM113" s="19" t="str">
        <f t="shared" si="42"/>
        <v/>
      </c>
      <c r="BN113" s="105" t="str">
        <f t="shared" si="43"/>
        <v/>
      </c>
      <c r="BO113" s="22" t="str">
        <f t="shared" si="44"/>
        <v/>
      </c>
      <c r="BP113" s="140" t="str">
        <f t="shared" si="45"/>
        <v/>
      </c>
      <c r="BQ113" s="137" t="str">
        <f t="shared" si="46"/>
        <v/>
      </c>
      <c r="BR113" s="20" t="str">
        <f t="shared" si="47"/>
        <v/>
      </c>
      <c r="BS113" s="19" t="str">
        <f t="shared" si="48"/>
        <v/>
      </c>
      <c r="BT113" s="105" t="str">
        <f t="shared" si="49"/>
        <v/>
      </c>
      <c r="BU113" s="47" t="str">
        <f t="shared" si="50"/>
        <v/>
      </c>
    </row>
    <row r="114" spans="1:73">
      <c r="A114" s="3"/>
      <c r="M114" s="67"/>
      <c r="N114" s="16"/>
      <c r="O114" s="128"/>
      <c r="P114" s="130"/>
      <c r="Q114" s="16"/>
      <c r="R114" s="17"/>
      <c r="S114" s="16"/>
      <c r="T114" s="18"/>
      <c r="U114" s="18"/>
      <c r="V114" s="18"/>
      <c r="W114" s="128"/>
      <c r="X114" s="130"/>
      <c r="Y114" s="18"/>
      <c r="Z114" s="16"/>
      <c r="AA114" s="17"/>
      <c r="AB114" s="17"/>
      <c r="AC114" s="17"/>
      <c r="AD114" s="24" t="str">
        <f t="shared" si="26"/>
        <v/>
      </c>
      <c r="AE114" s="22" t="str">
        <f t="shared" si="27"/>
        <v/>
      </c>
      <c r="AF114" s="6" t="str">
        <f t="shared" si="28"/>
        <v/>
      </c>
      <c r="AG114" s="105" t="str">
        <f t="shared" si="29"/>
        <v/>
      </c>
      <c r="AH114" s="23" t="str">
        <f t="shared" si="30"/>
        <v/>
      </c>
      <c r="AI114" s="6" t="str">
        <f t="shared" si="31"/>
        <v/>
      </c>
      <c r="AJ114" s="105" t="str">
        <f t="shared" si="51"/>
        <v/>
      </c>
      <c r="AK114" s="122" t="str">
        <f>IF(AB114="","",MAX($AH$3:AH114)-AH114)</f>
        <v/>
      </c>
      <c r="AL114" s="33" t="str">
        <f ca="1">IF(AB114="","",IF(COUNT($AB$3:AB114)&lt;$BY$2,"",(COUNTIF(OFFSET(AD114,0,0,$BY$2*-1,1),"&gt;0")/$BY$2)))</f>
        <v/>
      </c>
      <c r="AM114" s="19" t="str">
        <f>IF(AB114="","",IF(COUNT($AB$3:AB114)&lt;$BY$2,"",((AX114/(1+AX114))*AN114)-((1-(AX114/(1+AX114)))*AN114)))</f>
        <v/>
      </c>
      <c r="AN114" s="6" t="str">
        <f ca="1">IF(AB114="","",IF(COUNT($AB$3:AB114)&lt;$BY$2,"",(ABS(SUMIF(OFFSET(AF114,0,0,$BY$2*-1,1),"&lt;0"))+SUMIF(OFFSET(AF114,0,0,$BY$2*-1,1),"&gt;0"))/$BY$2))</f>
        <v/>
      </c>
      <c r="AO114" s="6" t="str">
        <f ca="1">IF(AB114="","",IF(COUNT($AB$3:AB114)&lt;$BY$2,"",(AVERAGEIF(OFFSET(AF114,0,0,$BY$2*-1,1),"&gt;0"))))</f>
        <v/>
      </c>
      <c r="AP114" s="6" t="str">
        <f ca="1">IF(AB114="","",IF(COUNT($AB$3:AB114)&lt;$BY$2,"",(ABS(AVERAGEIF(OFFSET(AF114,0,0,$BY$2*-1,1),"&lt;0")))))</f>
        <v/>
      </c>
      <c r="AQ114" s="6" t="str">
        <f ca="1">IF(AB114="","",IF(COUNT($AB$3:AB114)&lt;$BY$2,"",MAX(OFFSET(AF114,0,0,$BY$2*-1,1))))</f>
        <v/>
      </c>
      <c r="AR114" s="6" t="str">
        <f ca="1">IF(AB114="","",IF(COUNT($AB$3:AB114)&lt;$BY$2,"",MIN(OFFSET(AF114,0,0,$BY$2*-1,1))))</f>
        <v/>
      </c>
      <c r="AS114" s="22" t="str">
        <f ca="1">IF(AB114="","",IF(COUNT($AB$3:AB114)&lt;$BY$2,"",(AVERAGEIF(OFFSET(AD114,0,0,$BY$2*-1,1),"&gt;0",OFFSET(AE114,0,0,$BY$2*-1,1)))))</f>
        <v/>
      </c>
      <c r="AT114" s="22" t="str">
        <f ca="1">IF(AB114="","",IF(COUNT($AB$3:AB114)&lt;$BY$2,"",(AVERAGEIF(OFFSET(AD114,0,0,$BY$2*-1,1),"&lt;0",OFFSET(AE114,0,0,$BY$2*-1,1)))))</f>
        <v/>
      </c>
      <c r="AU114" s="22" t="str">
        <f ca="1">IF(AB114="","",IF(COUNT($AB$3:AB114)&lt;$BY$2,"",MAX(OFFSET(AE114,0,0,$BY$2*-1,1))))</f>
        <v/>
      </c>
      <c r="AV114" s="22" t="str">
        <f ca="1">IF(AB114="","",IF(COUNT($AB$3:AB114)&lt;$BY$2,"",MIN(OFFSET(AE114,0,0,$BY$2*-1,1))))</f>
        <v/>
      </c>
      <c r="AW114" s="26" t="str">
        <f ca="1">IF(AB114="","",IF(COUNT($AB$3:AB114)&lt;$BY$2,"",(AVERAGE(OFFSET(AE114,0,0,$BY$2*-1,1)))))</f>
        <v/>
      </c>
      <c r="AX114" s="19" t="str">
        <f ca="1">IF(AB114="","",IF(COUNT($AB$3:AB114)&lt;$BY$2,"",(SUMIF(OFFSET(AD114,0,0,$BY$2*-1,1),"&gt;0")/ABS(SUMIF(OFFSET(AD114,0,0,$BY$2*-1,1),"&lt;0")))))</f>
        <v/>
      </c>
      <c r="AY114" s="6" t="str">
        <f ca="1">IF(AB114="","",IF(COUNT($AB$3:AB114)&lt;$BY$2,"",(AVERAGEIF(OFFSET(AD114,0,0,$BY$2*-1,1),"&gt;0",OFFSET(BC114,0,0,$BY$2*-1,1)) /60)))</f>
        <v/>
      </c>
      <c r="AZ114" s="7" t="str">
        <f ca="1">IF(AB114="","",IF(COUNT($AB$3:AB114)&lt;$BY$2,"",(AVERAGEIF(OFFSET(AD114,0,0,$BY$2*-1,1),"&lt;0",OFFSET(BC114,0,0,$BY$2*-1,1)) /60)))</f>
        <v/>
      </c>
      <c r="BA114" s="6" t="str">
        <f ca="1">IF(AB114="","",IF(COUNT($AB$3:AB114)&lt;$BY$2,"",(AVERAGE(OFFSET(BC114,0,0,$BY$2*-1,1))/60)))</f>
        <v/>
      </c>
      <c r="BB114" s="45" t="str">
        <f ca="1">IF(AB114="","",IF(COUNT($AB$3:AB114)&lt;$BY$2,"",(MEDIAN(OFFSET(BC114,0,0,$BY$2*-1,1))/60)))</f>
        <v/>
      </c>
      <c r="BC114" s="20" t="str">
        <f t="shared" si="32"/>
        <v/>
      </c>
      <c r="BD114" s="20" t="str">
        <f t="shared" si="33"/>
        <v/>
      </c>
      <c r="BE114" s="45" t="str">
        <f t="shared" si="34"/>
        <v/>
      </c>
      <c r="BF114" s="20" t="str">
        <f t="shared" si="35"/>
        <v/>
      </c>
      <c r="BG114" s="20" t="str">
        <f t="shared" si="36"/>
        <v/>
      </c>
      <c r="BH114" s="19" t="str">
        <f t="shared" si="37"/>
        <v/>
      </c>
      <c r="BI114" s="105" t="str">
        <f t="shared" si="38"/>
        <v/>
      </c>
      <c r="BJ114" s="22" t="str">
        <f t="shared" si="39"/>
        <v/>
      </c>
      <c r="BK114" s="20" t="str">
        <f t="shared" si="40"/>
        <v/>
      </c>
      <c r="BL114" s="20" t="str">
        <f t="shared" si="41"/>
        <v/>
      </c>
      <c r="BM114" s="19" t="str">
        <f t="shared" si="42"/>
        <v/>
      </c>
      <c r="BN114" s="105" t="str">
        <f t="shared" si="43"/>
        <v/>
      </c>
      <c r="BO114" s="22" t="str">
        <f t="shared" si="44"/>
        <v/>
      </c>
      <c r="BP114" s="140" t="str">
        <f t="shared" si="45"/>
        <v/>
      </c>
      <c r="BQ114" s="137" t="str">
        <f t="shared" si="46"/>
        <v/>
      </c>
      <c r="BR114" s="20" t="str">
        <f t="shared" si="47"/>
        <v/>
      </c>
      <c r="BS114" s="19" t="str">
        <f t="shared" si="48"/>
        <v/>
      </c>
      <c r="BT114" s="105" t="str">
        <f t="shared" si="49"/>
        <v/>
      </c>
      <c r="BU114" s="47" t="str">
        <f t="shared" si="50"/>
        <v/>
      </c>
    </row>
    <row r="115" spans="1:73">
      <c r="A115" s="3"/>
      <c r="M115" s="67"/>
      <c r="N115" s="16"/>
      <c r="O115" s="128"/>
      <c r="P115" s="130"/>
      <c r="Q115" s="16"/>
      <c r="R115" s="17"/>
      <c r="S115" s="16"/>
      <c r="T115" s="18"/>
      <c r="U115" s="18"/>
      <c r="V115" s="18"/>
      <c r="W115" s="128"/>
      <c r="X115" s="130"/>
      <c r="Y115" s="18"/>
      <c r="Z115" s="16"/>
      <c r="AA115" s="17"/>
      <c r="AB115" s="17"/>
      <c r="AC115" s="17"/>
      <c r="AD115" s="24" t="str">
        <f t="shared" si="26"/>
        <v/>
      </c>
      <c r="AE115" s="22" t="str">
        <f t="shared" si="27"/>
        <v/>
      </c>
      <c r="AF115" s="6" t="str">
        <f t="shared" si="28"/>
        <v/>
      </c>
      <c r="AG115" s="105" t="str">
        <f t="shared" si="29"/>
        <v/>
      </c>
      <c r="AH115" s="23" t="str">
        <f t="shared" si="30"/>
        <v/>
      </c>
      <c r="AI115" s="6" t="str">
        <f t="shared" si="31"/>
        <v/>
      </c>
      <c r="AJ115" s="105" t="str">
        <f t="shared" si="51"/>
        <v/>
      </c>
      <c r="AK115" s="122" t="str">
        <f>IF(AB115="","",MAX($AH$3:AH115)-AH115)</f>
        <v/>
      </c>
      <c r="AL115" s="33" t="str">
        <f ca="1">IF(AB115="","",IF(COUNT($AB$3:AB115)&lt;$BY$2,"",(COUNTIF(OFFSET(AD115,0,0,$BY$2*-1,1),"&gt;0")/$BY$2)))</f>
        <v/>
      </c>
      <c r="AM115" s="19" t="str">
        <f>IF(AB115="","",IF(COUNT($AB$3:AB115)&lt;$BY$2,"",((AX115/(1+AX115))*AN115)-((1-(AX115/(1+AX115)))*AN115)))</f>
        <v/>
      </c>
      <c r="AN115" s="6" t="str">
        <f ca="1">IF(AB115="","",IF(COUNT($AB$3:AB115)&lt;$BY$2,"",(ABS(SUMIF(OFFSET(AF115,0,0,$BY$2*-1,1),"&lt;0"))+SUMIF(OFFSET(AF115,0,0,$BY$2*-1,1),"&gt;0"))/$BY$2))</f>
        <v/>
      </c>
      <c r="AO115" s="6" t="str">
        <f ca="1">IF(AB115="","",IF(COUNT($AB$3:AB115)&lt;$BY$2,"",(AVERAGEIF(OFFSET(AF115,0,0,$BY$2*-1,1),"&gt;0"))))</f>
        <v/>
      </c>
      <c r="AP115" s="6" t="str">
        <f ca="1">IF(AB115="","",IF(COUNT($AB$3:AB115)&lt;$BY$2,"",(ABS(AVERAGEIF(OFFSET(AF115,0,0,$BY$2*-1,1),"&lt;0")))))</f>
        <v/>
      </c>
      <c r="AQ115" s="6" t="str">
        <f ca="1">IF(AB115="","",IF(COUNT($AB$3:AB115)&lt;$BY$2,"",MAX(OFFSET(AF115,0,0,$BY$2*-1,1))))</f>
        <v/>
      </c>
      <c r="AR115" s="6" t="str">
        <f ca="1">IF(AB115="","",IF(COUNT($AB$3:AB115)&lt;$BY$2,"",MIN(OFFSET(AF115,0,0,$BY$2*-1,1))))</f>
        <v/>
      </c>
      <c r="AS115" s="22" t="str">
        <f ca="1">IF(AB115="","",IF(COUNT($AB$3:AB115)&lt;$BY$2,"",(AVERAGEIF(OFFSET(AD115,0,0,$BY$2*-1,1),"&gt;0",OFFSET(AE115,0,0,$BY$2*-1,1)))))</f>
        <v/>
      </c>
      <c r="AT115" s="22" t="str">
        <f ca="1">IF(AB115="","",IF(COUNT($AB$3:AB115)&lt;$BY$2,"",(AVERAGEIF(OFFSET(AD115,0,0,$BY$2*-1,1),"&lt;0",OFFSET(AE115,0,0,$BY$2*-1,1)))))</f>
        <v/>
      </c>
      <c r="AU115" s="22" t="str">
        <f ca="1">IF(AB115="","",IF(COUNT($AB$3:AB115)&lt;$BY$2,"",MAX(OFFSET(AE115,0,0,$BY$2*-1,1))))</f>
        <v/>
      </c>
      <c r="AV115" s="22" t="str">
        <f ca="1">IF(AB115="","",IF(COUNT($AB$3:AB115)&lt;$BY$2,"",MIN(OFFSET(AE115,0,0,$BY$2*-1,1))))</f>
        <v/>
      </c>
      <c r="AW115" s="26" t="str">
        <f ca="1">IF(AB115="","",IF(COUNT($AB$3:AB115)&lt;$BY$2,"",(AVERAGE(OFFSET(AE115,0,0,$BY$2*-1,1)))))</f>
        <v/>
      </c>
      <c r="AX115" s="19" t="str">
        <f ca="1">IF(AB115="","",IF(COUNT($AB$3:AB115)&lt;$BY$2,"",(SUMIF(OFFSET(AD115,0,0,$BY$2*-1,1),"&gt;0")/ABS(SUMIF(OFFSET(AD115,0,0,$BY$2*-1,1),"&lt;0")))))</f>
        <v/>
      </c>
      <c r="AY115" s="6" t="str">
        <f ca="1">IF(AB115="","",IF(COUNT($AB$3:AB115)&lt;$BY$2,"",(AVERAGEIF(OFFSET(AD115,0,0,$BY$2*-1,1),"&gt;0",OFFSET(BC115,0,0,$BY$2*-1,1)) /60)))</f>
        <v/>
      </c>
      <c r="AZ115" s="7" t="str">
        <f ca="1">IF(AB115="","",IF(COUNT($AB$3:AB115)&lt;$BY$2,"",(AVERAGEIF(OFFSET(AD115,0,0,$BY$2*-1,1),"&lt;0",OFFSET(BC115,0,0,$BY$2*-1,1)) /60)))</f>
        <v/>
      </c>
      <c r="BA115" s="6" t="str">
        <f ca="1">IF(AB115="","",IF(COUNT($AB$3:AB115)&lt;$BY$2,"",(AVERAGE(OFFSET(BC115,0,0,$BY$2*-1,1))/60)))</f>
        <v/>
      </c>
      <c r="BB115" s="45" t="str">
        <f ca="1">IF(AB115="","",IF(COUNT($AB$3:AB115)&lt;$BY$2,"",(MEDIAN(OFFSET(BC115,0,0,$BY$2*-1,1))/60)))</f>
        <v/>
      </c>
      <c r="BC115" s="20" t="str">
        <f t="shared" si="32"/>
        <v/>
      </c>
      <c r="BD115" s="20" t="str">
        <f t="shared" si="33"/>
        <v/>
      </c>
      <c r="BE115" s="45" t="str">
        <f t="shared" si="34"/>
        <v/>
      </c>
      <c r="BF115" s="20" t="str">
        <f t="shared" si="35"/>
        <v/>
      </c>
      <c r="BG115" s="20" t="str">
        <f t="shared" si="36"/>
        <v/>
      </c>
      <c r="BH115" s="19" t="str">
        <f t="shared" si="37"/>
        <v/>
      </c>
      <c r="BI115" s="105" t="str">
        <f t="shared" si="38"/>
        <v/>
      </c>
      <c r="BJ115" s="22" t="str">
        <f t="shared" si="39"/>
        <v/>
      </c>
      <c r="BK115" s="20" t="str">
        <f t="shared" si="40"/>
        <v/>
      </c>
      <c r="BL115" s="20" t="str">
        <f t="shared" si="41"/>
        <v/>
      </c>
      <c r="BM115" s="19" t="str">
        <f t="shared" si="42"/>
        <v/>
      </c>
      <c r="BN115" s="105" t="str">
        <f t="shared" si="43"/>
        <v/>
      </c>
      <c r="BO115" s="22" t="str">
        <f t="shared" si="44"/>
        <v/>
      </c>
      <c r="BP115" s="140" t="str">
        <f t="shared" si="45"/>
        <v/>
      </c>
      <c r="BQ115" s="137" t="str">
        <f t="shared" si="46"/>
        <v/>
      </c>
      <c r="BR115" s="20" t="str">
        <f t="shared" si="47"/>
        <v/>
      </c>
      <c r="BS115" s="19" t="str">
        <f t="shared" si="48"/>
        <v/>
      </c>
      <c r="BT115" s="105" t="str">
        <f t="shared" si="49"/>
        <v/>
      </c>
      <c r="BU115" s="47" t="str">
        <f t="shared" si="50"/>
        <v/>
      </c>
    </row>
    <row r="116" spans="1:73">
      <c r="A116" s="3"/>
      <c r="M116" s="67"/>
      <c r="N116" s="16"/>
      <c r="O116" s="128"/>
      <c r="P116" s="130"/>
      <c r="Q116" s="16"/>
      <c r="R116" s="17"/>
      <c r="S116" s="16"/>
      <c r="T116" s="18"/>
      <c r="U116" s="18"/>
      <c r="V116" s="18"/>
      <c r="W116" s="128"/>
      <c r="X116" s="130"/>
      <c r="Y116" s="18"/>
      <c r="Z116" s="16"/>
      <c r="AA116" s="17"/>
      <c r="AB116" s="17"/>
      <c r="AC116" s="17"/>
      <c r="AD116" s="24" t="str">
        <f t="shared" si="26"/>
        <v/>
      </c>
      <c r="AE116" s="22" t="str">
        <f t="shared" si="27"/>
        <v/>
      </c>
      <c r="AF116" s="6" t="str">
        <f t="shared" si="28"/>
        <v/>
      </c>
      <c r="AG116" s="105" t="str">
        <f t="shared" si="29"/>
        <v/>
      </c>
      <c r="AH116" s="23" t="str">
        <f t="shared" si="30"/>
        <v/>
      </c>
      <c r="AI116" s="6" t="str">
        <f t="shared" si="31"/>
        <v/>
      </c>
      <c r="AJ116" s="105" t="str">
        <f t="shared" si="51"/>
        <v/>
      </c>
      <c r="AK116" s="122" t="str">
        <f>IF(AB116="","",MAX($AH$3:AH116)-AH116)</f>
        <v/>
      </c>
      <c r="AL116" s="33" t="str">
        <f ca="1">IF(AB116="","",IF(COUNT($AB$3:AB116)&lt;$BY$2,"",(COUNTIF(OFFSET(AD116,0,0,$BY$2*-1,1),"&gt;0")/$BY$2)))</f>
        <v/>
      </c>
      <c r="AM116" s="19" t="str">
        <f>IF(AB116="","",IF(COUNT($AB$3:AB116)&lt;$BY$2,"",((AX116/(1+AX116))*AN116)-((1-(AX116/(1+AX116)))*AN116)))</f>
        <v/>
      </c>
      <c r="AN116" s="6" t="str">
        <f ca="1">IF(AB116="","",IF(COUNT($AB$3:AB116)&lt;$BY$2,"",(ABS(SUMIF(OFFSET(AF116,0,0,$BY$2*-1,1),"&lt;0"))+SUMIF(OFFSET(AF116,0,0,$BY$2*-1,1),"&gt;0"))/$BY$2))</f>
        <v/>
      </c>
      <c r="AO116" s="6" t="str">
        <f ca="1">IF(AB116="","",IF(COUNT($AB$3:AB116)&lt;$BY$2,"",(AVERAGEIF(OFFSET(AF116,0,0,$BY$2*-1,1),"&gt;0"))))</f>
        <v/>
      </c>
      <c r="AP116" s="6" t="str">
        <f ca="1">IF(AB116="","",IF(COUNT($AB$3:AB116)&lt;$BY$2,"",(ABS(AVERAGEIF(OFFSET(AF116,0,0,$BY$2*-1,1),"&lt;0")))))</f>
        <v/>
      </c>
      <c r="AQ116" s="6" t="str">
        <f ca="1">IF(AB116="","",IF(COUNT($AB$3:AB116)&lt;$BY$2,"",MAX(OFFSET(AF116,0,0,$BY$2*-1,1))))</f>
        <v/>
      </c>
      <c r="AR116" s="6" t="str">
        <f ca="1">IF(AB116="","",IF(COUNT($AB$3:AB116)&lt;$BY$2,"",MIN(OFFSET(AF116,0,0,$BY$2*-1,1))))</f>
        <v/>
      </c>
      <c r="AS116" s="22" t="str">
        <f ca="1">IF(AB116="","",IF(COUNT($AB$3:AB116)&lt;$BY$2,"",(AVERAGEIF(OFFSET(AD116,0,0,$BY$2*-1,1),"&gt;0",OFFSET(AE116,0,0,$BY$2*-1,1)))))</f>
        <v/>
      </c>
      <c r="AT116" s="22" t="str">
        <f ca="1">IF(AB116="","",IF(COUNT($AB$3:AB116)&lt;$BY$2,"",(AVERAGEIF(OFFSET(AD116,0,0,$BY$2*-1,1),"&lt;0",OFFSET(AE116,0,0,$BY$2*-1,1)))))</f>
        <v/>
      </c>
      <c r="AU116" s="22" t="str">
        <f ca="1">IF(AB116="","",IF(COUNT($AB$3:AB116)&lt;$BY$2,"",MAX(OFFSET(AE116,0,0,$BY$2*-1,1))))</f>
        <v/>
      </c>
      <c r="AV116" s="22" t="str">
        <f ca="1">IF(AB116="","",IF(COUNT($AB$3:AB116)&lt;$BY$2,"",MIN(OFFSET(AE116,0,0,$BY$2*-1,1))))</f>
        <v/>
      </c>
      <c r="AW116" s="26" t="str">
        <f ca="1">IF(AB116="","",IF(COUNT($AB$3:AB116)&lt;$BY$2,"",(AVERAGE(OFFSET(AE116,0,0,$BY$2*-1,1)))))</f>
        <v/>
      </c>
      <c r="AX116" s="19" t="str">
        <f ca="1">IF(AB116="","",IF(COUNT($AB$3:AB116)&lt;$BY$2,"",(SUMIF(OFFSET(AD116,0,0,$BY$2*-1,1),"&gt;0")/ABS(SUMIF(OFFSET(AD116,0,0,$BY$2*-1,1),"&lt;0")))))</f>
        <v/>
      </c>
      <c r="AY116" s="6" t="str">
        <f ca="1">IF(AB116="","",IF(COUNT($AB$3:AB116)&lt;$BY$2,"",(AVERAGEIF(OFFSET(AD116,0,0,$BY$2*-1,1),"&gt;0",OFFSET(BC116,0,0,$BY$2*-1,1)) /60)))</f>
        <v/>
      </c>
      <c r="AZ116" s="7" t="str">
        <f ca="1">IF(AB116="","",IF(COUNT($AB$3:AB116)&lt;$BY$2,"",(AVERAGEIF(OFFSET(AD116,0,0,$BY$2*-1,1),"&lt;0",OFFSET(BC116,0,0,$BY$2*-1,1)) /60)))</f>
        <v/>
      </c>
      <c r="BA116" s="6" t="str">
        <f ca="1">IF(AB116="","",IF(COUNT($AB$3:AB116)&lt;$BY$2,"",(AVERAGE(OFFSET(BC116,0,0,$BY$2*-1,1))/60)))</f>
        <v/>
      </c>
      <c r="BB116" s="45" t="str">
        <f ca="1">IF(AB116="","",IF(COUNT($AB$3:AB116)&lt;$BY$2,"",(MEDIAN(OFFSET(BC116,0,0,$BY$2*-1,1))/60)))</f>
        <v/>
      </c>
      <c r="BC116" s="20" t="str">
        <f t="shared" si="32"/>
        <v/>
      </c>
      <c r="BD116" s="20" t="str">
        <f t="shared" si="33"/>
        <v/>
      </c>
      <c r="BE116" s="45" t="str">
        <f t="shared" si="34"/>
        <v/>
      </c>
      <c r="BF116" s="20" t="str">
        <f t="shared" si="35"/>
        <v/>
      </c>
      <c r="BG116" s="20" t="str">
        <f t="shared" si="36"/>
        <v/>
      </c>
      <c r="BH116" s="19" t="str">
        <f t="shared" si="37"/>
        <v/>
      </c>
      <c r="BI116" s="105" t="str">
        <f t="shared" si="38"/>
        <v/>
      </c>
      <c r="BJ116" s="22" t="str">
        <f t="shared" si="39"/>
        <v/>
      </c>
      <c r="BK116" s="20" t="str">
        <f t="shared" si="40"/>
        <v/>
      </c>
      <c r="BL116" s="20" t="str">
        <f t="shared" si="41"/>
        <v/>
      </c>
      <c r="BM116" s="19" t="str">
        <f t="shared" si="42"/>
        <v/>
      </c>
      <c r="BN116" s="105" t="str">
        <f t="shared" si="43"/>
        <v/>
      </c>
      <c r="BO116" s="22" t="str">
        <f t="shared" si="44"/>
        <v/>
      </c>
      <c r="BP116" s="140" t="str">
        <f t="shared" si="45"/>
        <v/>
      </c>
      <c r="BQ116" s="137" t="str">
        <f t="shared" si="46"/>
        <v/>
      </c>
      <c r="BR116" s="20" t="str">
        <f t="shared" si="47"/>
        <v/>
      </c>
      <c r="BS116" s="19" t="str">
        <f t="shared" si="48"/>
        <v/>
      </c>
      <c r="BT116" s="105" t="str">
        <f t="shared" si="49"/>
        <v/>
      </c>
      <c r="BU116" s="47" t="str">
        <f t="shared" si="50"/>
        <v/>
      </c>
    </row>
    <row r="117" spans="1:73">
      <c r="A117" s="3"/>
      <c r="M117" s="67"/>
      <c r="N117" s="16"/>
      <c r="O117" s="128"/>
      <c r="P117" s="130"/>
      <c r="Q117" s="16"/>
      <c r="R117" s="17"/>
      <c r="S117" s="16"/>
      <c r="T117" s="18"/>
      <c r="U117" s="18"/>
      <c r="V117" s="18"/>
      <c r="W117" s="128"/>
      <c r="X117" s="130"/>
      <c r="Y117" s="18"/>
      <c r="Z117" s="16"/>
      <c r="AA117" s="17"/>
      <c r="AB117" s="17"/>
      <c r="AC117" s="17"/>
      <c r="AD117" s="24" t="str">
        <f t="shared" si="26"/>
        <v/>
      </c>
      <c r="AE117" s="22" t="str">
        <f t="shared" si="27"/>
        <v/>
      </c>
      <c r="AF117" s="6" t="str">
        <f t="shared" si="28"/>
        <v/>
      </c>
      <c r="AG117" s="105" t="str">
        <f t="shared" si="29"/>
        <v/>
      </c>
      <c r="AH117" s="23" t="str">
        <f t="shared" si="30"/>
        <v/>
      </c>
      <c r="AI117" s="6" t="str">
        <f t="shared" si="31"/>
        <v/>
      </c>
      <c r="AJ117" s="105" t="str">
        <f t="shared" si="51"/>
        <v/>
      </c>
      <c r="AK117" s="122" t="str">
        <f>IF(AB117="","",MAX($AH$3:AH117)-AH117)</f>
        <v/>
      </c>
      <c r="AL117" s="33" t="str">
        <f ca="1">IF(AB117="","",IF(COUNT($AB$3:AB117)&lt;$BY$2,"",(COUNTIF(OFFSET(AD117,0,0,$BY$2*-1,1),"&gt;0")/$BY$2)))</f>
        <v/>
      </c>
      <c r="AM117" s="19" t="str">
        <f>IF(AB117="","",IF(COUNT($AB$3:AB117)&lt;$BY$2,"",((AX117/(1+AX117))*AN117)-((1-(AX117/(1+AX117)))*AN117)))</f>
        <v/>
      </c>
      <c r="AN117" s="6" t="str">
        <f ca="1">IF(AB117="","",IF(COUNT($AB$3:AB117)&lt;$BY$2,"",(ABS(SUMIF(OFFSET(AF117,0,0,$BY$2*-1,1),"&lt;0"))+SUMIF(OFFSET(AF117,0,0,$BY$2*-1,1),"&gt;0"))/$BY$2))</f>
        <v/>
      </c>
      <c r="AO117" s="6" t="str">
        <f ca="1">IF(AB117="","",IF(COUNT($AB$3:AB117)&lt;$BY$2,"",(AVERAGEIF(OFFSET(AF117,0,0,$BY$2*-1,1),"&gt;0"))))</f>
        <v/>
      </c>
      <c r="AP117" s="6" t="str">
        <f ca="1">IF(AB117="","",IF(COUNT($AB$3:AB117)&lt;$BY$2,"",(ABS(AVERAGEIF(OFFSET(AF117,0,0,$BY$2*-1,1),"&lt;0")))))</f>
        <v/>
      </c>
      <c r="AQ117" s="6" t="str">
        <f ca="1">IF(AB117="","",IF(COUNT($AB$3:AB117)&lt;$BY$2,"",MAX(OFFSET(AF117,0,0,$BY$2*-1,1))))</f>
        <v/>
      </c>
      <c r="AR117" s="6" t="str">
        <f ca="1">IF(AB117="","",IF(COUNT($AB$3:AB117)&lt;$BY$2,"",MIN(OFFSET(AF117,0,0,$BY$2*-1,1))))</f>
        <v/>
      </c>
      <c r="AS117" s="22" t="str">
        <f ca="1">IF(AB117="","",IF(COUNT($AB$3:AB117)&lt;$BY$2,"",(AVERAGEIF(OFFSET(AD117,0,0,$BY$2*-1,1),"&gt;0",OFFSET(AE117,0,0,$BY$2*-1,1)))))</f>
        <v/>
      </c>
      <c r="AT117" s="22" t="str">
        <f ca="1">IF(AB117="","",IF(COUNT($AB$3:AB117)&lt;$BY$2,"",(AVERAGEIF(OFFSET(AD117,0,0,$BY$2*-1,1),"&lt;0",OFFSET(AE117,0,0,$BY$2*-1,1)))))</f>
        <v/>
      </c>
      <c r="AU117" s="22" t="str">
        <f ca="1">IF(AB117="","",IF(COUNT($AB$3:AB117)&lt;$BY$2,"",MAX(OFFSET(AE117,0,0,$BY$2*-1,1))))</f>
        <v/>
      </c>
      <c r="AV117" s="22" t="str">
        <f ca="1">IF(AB117="","",IF(COUNT($AB$3:AB117)&lt;$BY$2,"",MIN(OFFSET(AE117,0,0,$BY$2*-1,1))))</f>
        <v/>
      </c>
      <c r="AW117" s="26" t="str">
        <f ca="1">IF(AB117="","",IF(COUNT($AB$3:AB117)&lt;$BY$2,"",(AVERAGE(OFFSET(AE117,0,0,$BY$2*-1,1)))))</f>
        <v/>
      </c>
      <c r="AX117" s="19" t="str">
        <f ca="1">IF(AB117="","",IF(COUNT($AB$3:AB117)&lt;$BY$2,"",(SUMIF(OFFSET(AD117,0,0,$BY$2*-1,1),"&gt;0")/ABS(SUMIF(OFFSET(AD117,0,0,$BY$2*-1,1),"&lt;0")))))</f>
        <v/>
      </c>
      <c r="AY117" s="6" t="str">
        <f ca="1">IF(AB117="","",IF(COUNT($AB$3:AB117)&lt;$BY$2,"",(AVERAGEIF(OFFSET(AD117,0,0,$BY$2*-1,1),"&gt;0",OFFSET(BC117,0,0,$BY$2*-1,1)) /60)))</f>
        <v/>
      </c>
      <c r="AZ117" s="7" t="str">
        <f ca="1">IF(AB117="","",IF(COUNT($AB$3:AB117)&lt;$BY$2,"",(AVERAGEIF(OFFSET(AD117,0,0,$BY$2*-1,1),"&lt;0",OFFSET(BC117,0,0,$BY$2*-1,1)) /60)))</f>
        <v/>
      </c>
      <c r="BA117" s="6" t="str">
        <f ca="1">IF(AB117="","",IF(COUNT($AB$3:AB117)&lt;$BY$2,"",(AVERAGE(OFFSET(BC117,0,0,$BY$2*-1,1))/60)))</f>
        <v/>
      </c>
      <c r="BB117" s="45" t="str">
        <f ca="1">IF(AB117="","",IF(COUNT($AB$3:AB117)&lt;$BY$2,"",(MEDIAN(OFFSET(BC117,0,0,$BY$2*-1,1))/60)))</f>
        <v/>
      </c>
      <c r="BC117" s="20" t="str">
        <f t="shared" si="32"/>
        <v/>
      </c>
      <c r="BD117" s="20" t="str">
        <f t="shared" si="33"/>
        <v/>
      </c>
      <c r="BE117" s="45" t="str">
        <f t="shared" si="34"/>
        <v/>
      </c>
      <c r="BF117" s="20" t="str">
        <f t="shared" si="35"/>
        <v/>
      </c>
      <c r="BG117" s="20" t="str">
        <f t="shared" si="36"/>
        <v/>
      </c>
      <c r="BH117" s="19" t="str">
        <f t="shared" si="37"/>
        <v/>
      </c>
      <c r="BI117" s="105" t="str">
        <f t="shared" si="38"/>
        <v/>
      </c>
      <c r="BJ117" s="22" t="str">
        <f t="shared" si="39"/>
        <v/>
      </c>
      <c r="BK117" s="20" t="str">
        <f t="shared" si="40"/>
        <v/>
      </c>
      <c r="BL117" s="20" t="str">
        <f t="shared" si="41"/>
        <v/>
      </c>
      <c r="BM117" s="19" t="str">
        <f t="shared" si="42"/>
        <v/>
      </c>
      <c r="BN117" s="105" t="str">
        <f t="shared" si="43"/>
        <v/>
      </c>
      <c r="BO117" s="22" t="str">
        <f t="shared" si="44"/>
        <v/>
      </c>
      <c r="BP117" s="140" t="str">
        <f t="shared" si="45"/>
        <v/>
      </c>
      <c r="BQ117" s="137" t="str">
        <f t="shared" si="46"/>
        <v/>
      </c>
      <c r="BR117" s="20" t="str">
        <f t="shared" si="47"/>
        <v/>
      </c>
      <c r="BS117" s="19" t="str">
        <f t="shared" si="48"/>
        <v/>
      </c>
      <c r="BT117" s="105" t="str">
        <f t="shared" si="49"/>
        <v/>
      </c>
      <c r="BU117" s="47" t="str">
        <f t="shared" si="50"/>
        <v/>
      </c>
    </row>
    <row r="118" spans="1:73">
      <c r="A118" s="3"/>
      <c r="M118" s="67"/>
      <c r="N118" s="16"/>
      <c r="O118" s="128"/>
      <c r="P118" s="130"/>
      <c r="Q118" s="16"/>
      <c r="R118" s="17"/>
      <c r="S118" s="16"/>
      <c r="T118" s="18"/>
      <c r="U118" s="18"/>
      <c r="V118" s="18"/>
      <c r="W118" s="128"/>
      <c r="X118" s="130"/>
      <c r="Y118" s="18"/>
      <c r="Z118" s="16"/>
      <c r="AA118" s="17"/>
      <c r="AB118" s="17"/>
      <c r="AC118" s="17"/>
      <c r="AD118" s="24" t="str">
        <f t="shared" si="26"/>
        <v/>
      </c>
      <c r="AE118" s="22" t="str">
        <f t="shared" si="27"/>
        <v/>
      </c>
      <c r="AF118" s="6" t="str">
        <f t="shared" si="28"/>
        <v/>
      </c>
      <c r="AG118" s="105" t="str">
        <f t="shared" si="29"/>
        <v/>
      </c>
      <c r="AH118" s="23" t="str">
        <f t="shared" si="30"/>
        <v/>
      </c>
      <c r="AI118" s="6" t="str">
        <f t="shared" si="31"/>
        <v/>
      </c>
      <c r="AJ118" s="105" t="str">
        <f t="shared" si="51"/>
        <v/>
      </c>
      <c r="AK118" s="122" t="str">
        <f>IF(AB118="","",MAX($AH$3:AH118)-AH118)</f>
        <v/>
      </c>
      <c r="AL118" s="33" t="str">
        <f ca="1">IF(AB118="","",IF(COUNT($AB$3:AB118)&lt;$BY$2,"",(COUNTIF(OFFSET(AD118,0,0,$BY$2*-1,1),"&gt;0")/$BY$2)))</f>
        <v/>
      </c>
      <c r="AM118" s="19" t="str">
        <f>IF(AB118="","",IF(COUNT($AB$3:AB118)&lt;$BY$2,"",((AX118/(1+AX118))*AN118)-((1-(AX118/(1+AX118)))*AN118)))</f>
        <v/>
      </c>
      <c r="AN118" s="6" t="str">
        <f ca="1">IF(AB118="","",IF(COUNT($AB$3:AB118)&lt;$BY$2,"",(ABS(SUMIF(OFFSET(AF118,0,0,$BY$2*-1,1),"&lt;0"))+SUMIF(OFFSET(AF118,0,0,$BY$2*-1,1),"&gt;0"))/$BY$2))</f>
        <v/>
      </c>
      <c r="AO118" s="6" t="str">
        <f ca="1">IF(AB118="","",IF(COUNT($AB$3:AB118)&lt;$BY$2,"",(AVERAGEIF(OFFSET(AF118,0,0,$BY$2*-1,1),"&gt;0"))))</f>
        <v/>
      </c>
      <c r="AP118" s="6" t="str">
        <f ca="1">IF(AB118="","",IF(COUNT($AB$3:AB118)&lt;$BY$2,"",(ABS(AVERAGEIF(OFFSET(AF118,0,0,$BY$2*-1,1),"&lt;0")))))</f>
        <v/>
      </c>
      <c r="AQ118" s="6" t="str">
        <f ca="1">IF(AB118="","",IF(COUNT($AB$3:AB118)&lt;$BY$2,"",MAX(OFFSET(AF118,0,0,$BY$2*-1,1))))</f>
        <v/>
      </c>
      <c r="AR118" s="6" t="str">
        <f ca="1">IF(AB118="","",IF(COUNT($AB$3:AB118)&lt;$BY$2,"",MIN(OFFSET(AF118,0,0,$BY$2*-1,1))))</f>
        <v/>
      </c>
      <c r="AS118" s="22" t="str">
        <f ca="1">IF(AB118="","",IF(COUNT($AB$3:AB118)&lt;$BY$2,"",(AVERAGEIF(OFFSET(AD118,0,0,$BY$2*-1,1),"&gt;0",OFFSET(AE118,0,0,$BY$2*-1,1)))))</f>
        <v/>
      </c>
      <c r="AT118" s="22" t="str">
        <f ca="1">IF(AB118="","",IF(COUNT($AB$3:AB118)&lt;$BY$2,"",(AVERAGEIF(OFFSET(AD118,0,0,$BY$2*-1,1),"&lt;0",OFFSET(AE118,0,0,$BY$2*-1,1)))))</f>
        <v/>
      </c>
      <c r="AU118" s="22" t="str">
        <f ca="1">IF(AB118="","",IF(COUNT($AB$3:AB118)&lt;$BY$2,"",MAX(OFFSET(AE118,0,0,$BY$2*-1,1))))</f>
        <v/>
      </c>
      <c r="AV118" s="22" t="str">
        <f ca="1">IF(AB118="","",IF(COUNT($AB$3:AB118)&lt;$BY$2,"",MIN(OFFSET(AE118,0,0,$BY$2*-1,1))))</f>
        <v/>
      </c>
      <c r="AW118" s="26" t="str">
        <f ca="1">IF(AB118="","",IF(COUNT($AB$3:AB118)&lt;$BY$2,"",(AVERAGE(OFFSET(AE118,0,0,$BY$2*-1,1)))))</f>
        <v/>
      </c>
      <c r="AX118" s="19" t="str">
        <f ca="1">IF(AB118="","",IF(COUNT($AB$3:AB118)&lt;$BY$2,"",(SUMIF(OFFSET(AD118,0,0,$BY$2*-1,1),"&gt;0")/ABS(SUMIF(OFFSET(AD118,0,0,$BY$2*-1,1),"&lt;0")))))</f>
        <v/>
      </c>
      <c r="AY118" s="6" t="str">
        <f ca="1">IF(AB118="","",IF(COUNT($AB$3:AB118)&lt;$BY$2,"",(AVERAGEIF(OFFSET(AD118,0,0,$BY$2*-1,1),"&gt;0",OFFSET(BC118,0,0,$BY$2*-1,1)) /60)))</f>
        <v/>
      </c>
      <c r="AZ118" s="7" t="str">
        <f ca="1">IF(AB118="","",IF(COUNT($AB$3:AB118)&lt;$BY$2,"",(AVERAGEIF(OFFSET(AD118,0,0,$BY$2*-1,1),"&lt;0",OFFSET(BC118,0,0,$BY$2*-1,1)) /60)))</f>
        <v/>
      </c>
      <c r="BA118" s="6" t="str">
        <f ca="1">IF(AB118="","",IF(COUNT($AB$3:AB118)&lt;$BY$2,"",(AVERAGE(OFFSET(BC118,0,0,$BY$2*-1,1))/60)))</f>
        <v/>
      </c>
      <c r="BB118" s="45" t="str">
        <f ca="1">IF(AB118="","",IF(COUNT($AB$3:AB118)&lt;$BY$2,"",(MEDIAN(OFFSET(BC118,0,0,$BY$2*-1,1))/60)))</f>
        <v/>
      </c>
      <c r="BC118" s="20" t="str">
        <f t="shared" si="32"/>
        <v/>
      </c>
      <c r="BD118" s="20" t="str">
        <f t="shared" si="33"/>
        <v/>
      </c>
      <c r="BE118" s="45" t="str">
        <f t="shared" si="34"/>
        <v/>
      </c>
      <c r="BF118" s="20" t="str">
        <f t="shared" si="35"/>
        <v/>
      </c>
      <c r="BG118" s="20" t="str">
        <f t="shared" si="36"/>
        <v/>
      </c>
      <c r="BH118" s="19" t="str">
        <f t="shared" si="37"/>
        <v/>
      </c>
      <c r="BI118" s="105" t="str">
        <f t="shared" si="38"/>
        <v/>
      </c>
      <c r="BJ118" s="22" t="str">
        <f t="shared" si="39"/>
        <v/>
      </c>
      <c r="BK118" s="20" t="str">
        <f t="shared" si="40"/>
        <v/>
      </c>
      <c r="BL118" s="20" t="str">
        <f t="shared" si="41"/>
        <v/>
      </c>
      <c r="BM118" s="19" t="str">
        <f t="shared" si="42"/>
        <v/>
      </c>
      <c r="BN118" s="105" t="str">
        <f t="shared" si="43"/>
        <v/>
      </c>
      <c r="BO118" s="22" t="str">
        <f t="shared" si="44"/>
        <v/>
      </c>
      <c r="BP118" s="140" t="str">
        <f t="shared" si="45"/>
        <v/>
      </c>
      <c r="BQ118" s="137" t="str">
        <f t="shared" si="46"/>
        <v/>
      </c>
      <c r="BR118" s="20" t="str">
        <f t="shared" si="47"/>
        <v/>
      </c>
      <c r="BS118" s="19" t="str">
        <f t="shared" si="48"/>
        <v/>
      </c>
      <c r="BT118" s="105" t="str">
        <f t="shared" si="49"/>
        <v/>
      </c>
      <c r="BU118" s="47" t="str">
        <f t="shared" si="50"/>
        <v/>
      </c>
    </row>
    <row r="119" spans="1:73">
      <c r="A119" s="3"/>
      <c r="M119" s="67"/>
      <c r="N119" s="16"/>
      <c r="O119" s="128"/>
      <c r="P119" s="130"/>
      <c r="Q119" s="16"/>
      <c r="R119" s="17"/>
      <c r="S119" s="16"/>
      <c r="T119" s="18"/>
      <c r="U119" s="18"/>
      <c r="V119" s="18"/>
      <c r="W119" s="128"/>
      <c r="X119" s="130"/>
      <c r="Y119" s="18"/>
      <c r="Z119" s="16"/>
      <c r="AA119" s="17"/>
      <c r="AB119" s="17"/>
      <c r="AC119" s="17"/>
      <c r="AD119" s="24" t="str">
        <f t="shared" si="26"/>
        <v/>
      </c>
      <c r="AE119" s="22" t="str">
        <f t="shared" si="27"/>
        <v/>
      </c>
      <c r="AF119" s="6" t="str">
        <f t="shared" si="28"/>
        <v/>
      </c>
      <c r="AG119" s="105" t="str">
        <f t="shared" si="29"/>
        <v/>
      </c>
      <c r="AH119" s="23" t="str">
        <f t="shared" si="30"/>
        <v/>
      </c>
      <c r="AI119" s="6" t="str">
        <f t="shared" si="31"/>
        <v/>
      </c>
      <c r="AJ119" s="105" t="str">
        <f t="shared" si="51"/>
        <v/>
      </c>
      <c r="AK119" s="122" t="str">
        <f>IF(AB119="","",MAX($AH$3:AH119)-AH119)</f>
        <v/>
      </c>
      <c r="AL119" s="33" t="str">
        <f ca="1">IF(AB119="","",IF(COUNT($AB$3:AB119)&lt;$BY$2,"",(COUNTIF(OFFSET(AD119,0,0,$BY$2*-1,1),"&gt;0")/$BY$2)))</f>
        <v/>
      </c>
      <c r="AM119" s="19" t="str">
        <f>IF(AB119="","",IF(COUNT($AB$3:AB119)&lt;$BY$2,"",((AX119/(1+AX119))*AN119)-((1-(AX119/(1+AX119)))*AN119)))</f>
        <v/>
      </c>
      <c r="AN119" s="6" t="str">
        <f ca="1">IF(AB119="","",IF(COUNT($AB$3:AB119)&lt;$BY$2,"",(ABS(SUMIF(OFFSET(AF119,0,0,$BY$2*-1,1),"&lt;0"))+SUMIF(OFFSET(AF119,0,0,$BY$2*-1,1),"&gt;0"))/$BY$2))</f>
        <v/>
      </c>
      <c r="AO119" s="6" t="str">
        <f ca="1">IF(AB119="","",IF(COUNT($AB$3:AB119)&lt;$BY$2,"",(AVERAGEIF(OFFSET(AF119,0,0,$BY$2*-1,1),"&gt;0"))))</f>
        <v/>
      </c>
      <c r="AP119" s="6" t="str">
        <f ca="1">IF(AB119="","",IF(COUNT($AB$3:AB119)&lt;$BY$2,"",(ABS(AVERAGEIF(OFFSET(AF119,0,0,$BY$2*-1,1),"&lt;0")))))</f>
        <v/>
      </c>
      <c r="AQ119" s="6" t="str">
        <f ca="1">IF(AB119="","",IF(COUNT($AB$3:AB119)&lt;$BY$2,"",MAX(OFFSET(AF119,0,0,$BY$2*-1,1))))</f>
        <v/>
      </c>
      <c r="AR119" s="6" t="str">
        <f ca="1">IF(AB119="","",IF(COUNT($AB$3:AB119)&lt;$BY$2,"",MIN(OFFSET(AF119,0,0,$BY$2*-1,1))))</f>
        <v/>
      </c>
      <c r="AS119" s="22" t="str">
        <f ca="1">IF(AB119="","",IF(COUNT($AB$3:AB119)&lt;$BY$2,"",(AVERAGEIF(OFFSET(AD119,0,0,$BY$2*-1,1),"&gt;0",OFFSET(AE119,0,0,$BY$2*-1,1)))))</f>
        <v/>
      </c>
      <c r="AT119" s="22" t="str">
        <f ca="1">IF(AB119="","",IF(COUNT($AB$3:AB119)&lt;$BY$2,"",(AVERAGEIF(OFFSET(AD119,0,0,$BY$2*-1,1),"&lt;0",OFFSET(AE119,0,0,$BY$2*-1,1)))))</f>
        <v/>
      </c>
      <c r="AU119" s="22" t="str">
        <f ca="1">IF(AB119="","",IF(COUNT($AB$3:AB119)&lt;$BY$2,"",MAX(OFFSET(AE119,0,0,$BY$2*-1,1))))</f>
        <v/>
      </c>
      <c r="AV119" s="22" t="str">
        <f ca="1">IF(AB119="","",IF(COUNT($AB$3:AB119)&lt;$BY$2,"",MIN(OFFSET(AE119,0,0,$BY$2*-1,1))))</f>
        <v/>
      </c>
      <c r="AW119" s="26" t="str">
        <f ca="1">IF(AB119="","",IF(COUNT($AB$3:AB119)&lt;$BY$2,"",(AVERAGE(OFFSET(AE119,0,0,$BY$2*-1,1)))))</f>
        <v/>
      </c>
      <c r="AX119" s="19" t="str">
        <f ca="1">IF(AB119="","",IF(COUNT($AB$3:AB119)&lt;$BY$2,"",(SUMIF(OFFSET(AD119,0,0,$BY$2*-1,1),"&gt;0")/ABS(SUMIF(OFFSET(AD119,0,0,$BY$2*-1,1),"&lt;0")))))</f>
        <v/>
      </c>
      <c r="AY119" s="6" t="str">
        <f ca="1">IF(AB119="","",IF(COUNT($AB$3:AB119)&lt;$BY$2,"",(AVERAGEIF(OFFSET(AD119,0,0,$BY$2*-1,1),"&gt;0",OFFSET(BC119,0,0,$BY$2*-1,1)) /60)))</f>
        <v/>
      </c>
      <c r="AZ119" s="7" t="str">
        <f ca="1">IF(AB119="","",IF(COUNT($AB$3:AB119)&lt;$BY$2,"",(AVERAGEIF(OFFSET(AD119,0,0,$BY$2*-1,1),"&lt;0",OFFSET(BC119,0,0,$BY$2*-1,1)) /60)))</f>
        <v/>
      </c>
      <c r="BA119" s="6" t="str">
        <f ca="1">IF(AB119="","",IF(COUNT($AB$3:AB119)&lt;$BY$2,"",(AVERAGE(OFFSET(BC119,0,0,$BY$2*-1,1))/60)))</f>
        <v/>
      </c>
      <c r="BB119" s="45" t="str">
        <f ca="1">IF(AB119="","",IF(COUNT($AB$3:AB119)&lt;$BY$2,"",(MEDIAN(OFFSET(BC119,0,0,$BY$2*-1,1))/60)))</f>
        <v/>
      </c>
      <c r="BC119" s="20" t="str">
        <f t="shared" si="32"/>
        <v/>
      </c>
      <c r="BD119" s="20" t="str">
        <f t="shared" si="33"/>
        <v/>
      </c>
      <c r="BE119" s="45" t="str">
        <f t="shared" si="34"/>
        <v/>
      </c>
      <c r="BF119" s="20" t="str">
        <f t="shared" si="35"/>
        <v/>
      </c>
      <c r="BG119" s="20" t="str">
        <f t="shared" si="36"/>
        <v/>
      </c>
      <c r="BH119" s="19" t="str">
        <f t="shared" si="37"/>
        <v/>
      </c>
      <c r="BI119" s="105" t="str">
        <f t="shared" si="38"/>
        <v/>
      </c>
      <c r="BJ119" s="22" t="str">
        <f t="shared" si="39"/>
        <v/>
      </c>
      <c r="BK119" s="20" t="str">
        <f t="shared" si="40"/>
        <v/>
      </c>
      <c r="BL119" s="20" t="str">
        <f t="shared" si="41"/>
        <v/>
      </c>
      <c r="BM119" s="19" t="str">
        <f t="shared" si="42"/>
        <v/>
      </c>
      <c r="BN119" s="105" t="str">
        <f t="shared" si="43"/>
        <v/>
      </c>
      <c r="BO119" s="22" t="str">
        <f t="shared" si="44"/>
        <v/>
      </c>
      <c r="BP119" s="140" t="str">
        <f t="shared" si="45"/>
        <v/>
      </c>
      <c r="BQ119" s="137" t="str">
        <f t="shared" si="46"/>
        <v/>
      </c>
      <c r="BR119" s="20" t="str">
        <f t="shared" si="47"/>
        <v/>
      </c>
      <c r="BS119" s="19" t="str">
        <f t="shared" si="48"/>
        <v/>
      </c>
      <c r="BT119" s="105" t="str">
        <f t="shared" si="49"/>
        <v/>
      </c>
      <c r="BU119" s="47" t="str">
        <f t="shared" si="50"/>
        <v/>
      </c>
    </row>
    <row r="120" spans="1:73">
      <c r="A120" s="3"/>
      <c r="M120" s="67"/>
      <c r="N120" s="16"/>
      <c r="O120" s="128"/>
      <c r="P120" s="130"/>
      <c r="Q120" s="16"/>
      <c r="R120" s="17"/>
      <c r="S120" s="16"/>
      <c r="T120" s="18"/>
      <c r="U120" s="18"/>
      <c r="V120" s="18"/>
      <c r="W120" s="128"/>
      <c r="X120" s="130"/>
      <c r="Y120" s="18"/>
      <c r="Z120" s="16"/>
      <c r="AA120" s="17"/>
      <c r="AB120" s="17"/>
      <c r="AC120" s="17"/>
      <c r="AD120" s="24" t="str">
        <f t="shared" si="26"/>
        <v/>
      </c>
      <c r="AE120" s="22" t="str">
        <f t="shared" si="27"/>
        <v/>
      </c>
      <c r="AF120" s="6" t="str">
        <f t="shared" si="28"/>
        <v/>
      </c>
      <c r="AG120" s="105" t="str">
        <f t="shared" si="29"/>
        <v/>
      </c>
      <c r="AH120" s="23" t="str">
        <f t="shared" si="30"/>
        <v/>
      </c>
      <c r="AI120" s="6" t="str">
        <f t="shared" si="31"/>
        <v/>
      </c>
      <c r="AJ120" s="105" t="str">
        <f t="shared" si="51"/>
        <v/>
      </c>
      <c r="AK120" s="122" t="str">
        <f>IF(AB120="","",MAX($AH$3:AH120)-AH120)</f>
        <v/>
      </c>
      <c r="AL120" s="33" t="str">
        <f ca="1">IF(AB120="","",IF(COUNT($AB$3:AB120)&lt;$BY$2,"",(COUNTIF(OFFSET(AD120,0,0,$BY$2*-1,1),"&gt;0")/$BY$2)))</f>
        <v/>
      </c>
      <c r="AM120" s="19" t="str">
        <f>IF(AB120="","",IF(COUNT($AB$3:AB120)&lt;$BY$2,"",((AX120/(1+AX120))*AN120)-((1-(AX120/(1+AX120)))*AN120)))</f>
        <v/>
      </c>
      <c r="AN120" s="6" t="str">
        <f ca="1">IF(AB120="","",IF(COUNT($AB$3:AB120)&lt;$BY$2,"",(ABS(SUMIF(OFFSET(AF120,0,0,$BY$2*-1,1),"&lt;0"))+SUMIF(OFFSET(AF120,0,0,$BY$2*-1,1),"&gt;0"))/$BY$2))</f>
        <v/>
      </c>
      <c r="AO120" s="6" t="str">
        <f ca="1">IF(AB120="","",IF(COUNT($AB$3:AB120)&lt;$BY$2,"",(AVERAGEIF(OFFSET(AF120,0,0,$BY$2*-1,1),"&gt;0"))))</f>
        <v/>
      </c>
      <c r="AP120" s="6" t="str">
        <f ca="1">IF(AB120="","",IF(COUNT($AB$3:AB120)&lt;$BY$2,"",(ABS(AVERAGEIF(OFFSET(AF120,0,0,$BY$2*-1,1),"&lt;0")))))</f>
        <v/>
      </c>
      <c r="AQ120" s="6" t="str">
        <f ca="1">IF(AB120="","",IF(COUNT($AB$3:AB120)&lt;$BY$2,"",MAX(OFFSET(AF120,0,0,$BY$2*-1,1))))</f>
        <v/>
      </c>
      <c r="AR120" s="6" t="str">
        <f ca="1">IF(AB120="","",IF(COUNT($AB$3:AB120)&lt;$BY$2,"",MIN(OFFSET(AF120,0,0,$BY$2*-1,1))))</f>
        <v/>
      </c>
      <c r="AS120" s="22" t="str">
        <f ca="1">IF(AB120="","",IF(COUNT($AB$3:AB120)&lt;$BY$2,"",(AVERAGEIF(OFFSET(AD120,0,0,$BY$2*-1,1),"&gt;0",OFFSET(AE120,0,0,$BY$2*-1,1)))))</f>
        <v/>
      </c>
      <c r="AT120" s="22" t="str">
        <f ca="1">IF(AB120="","",IF(COUNT($AB$3:AB120)&lt;$BY$2,"",(AVERAGEIF(OFFSET(AD120,0,0,$BY$2*-1,1),"&lt;0",OFFSET(AE120,0,0,$BY$2*-1,1)))))</f>
        <v/>
      </c>
      <c r="AU120" s="22" t="str">
        <f ca="1">IF(AB120="","",IF(COUNT($AB$3:AB120)&lt;$BY$2,"",MAX(OFFSET(AE120,0,0,$BY$2*-1,1))))</f>
        <v/>
      </c>
      <c r="AV120" s="22" t="str">
        <f ca="1">IF(AB120="","",IF(COUNT($AB$3:AB120)&lt;$BY$2,"",MIN(OFFSET(AE120,0,0,$BY$2*-1,1))))</f>
        <v/>
      </c>
      <c r="AW120" s="26" t="str">
        <f ca="1">IF(AB120="","",IF(COUNT($AB$3:AB120)&lt;$BY$2,"",(AVERAGE(OFFSET(AE120,0,0,$BY$2*-1,1)))))</f>
        <v/>
      </c>
      <c r="AX120" s="19" t="str">
        <f ca="1">IF(AB120="","",IF(COUNT($AB$3:AB120)&lt;$BY$2,"",(SUMIF(OFFSET(AD120,0,0,$BY$2*-1,1),"&gt;0")/ABS(SUMIF(OFFSET(AD120,0,0,$BY$2*-1,1),"&lt;0")))))</f>
        <v/>
      </c>
      <c r="AY120" s="6" t="str">
        <f ca="1">IF(AB120="","",IF(COUNT($AB$3:AB120)&lt;$BY$2,"",(AVERAGEIF(OFFSET(AD120,0,0,$BY$2*-1,1),"&gt;0",OFFSET(BC120,0,0,$BY$2*-1,1)) /60)))</f>
        <v/>
      </c>
      <c r="AZ120" s="7" t="str">
        <f ca="1">IF(AB120="","",IF(COUNT($AB$3:AB120)&lt;$BY$2,"",(AVERAGEIF(OFFSET(AD120,0,0,$BY$2*-1,1),"&lt;0",OFFSET(BC120,0,0,$BY$2*-1,1)) /60)))</f>
        <v/>
      </c>
      <c r="BA120" s="6" t="str">
        <f ca="1">IF(AB120="","",IF(COUNT($AB$3:AB120)&lt;$BY$2,"",(AVERAGE(OFFSET(BC120,0,0,$BY$2*-1,1))/60)))</f>
        <v/>
      </c>
      <c r="BB120" s="45" t="str">
        <f ca="1">IF(AB120="","",IF(COUNT($AB$3:AB120)&lt;$BY$2,"",(MEDIAN(OFFSET(BC120,0,0,$BY$2*-1,1))/60)))</f>
        <v/>
      </c>
      <c r="BC120" s="20" t="str">
        <f t="shared" si="32"/>
        <v/>
      </c>
      <c r="BD120" s="20" t="str">
        <f t="shared" si="33"/>
        <v/>
      </c>
      <c r="BE120" s="45" t="str">
        <f t="shared" si="34"/>
        <v/>
      </c>
      <c r="BF120" s="20" t="str">
        <f t="shared" si="35"/>
        <v/>
      </c>
      <c r="BG120" s="20" t="str">
        <f t="shared" si="36"/>
        <v/>
      </c>
      <c r="BH120" s="19" t="str">
        <f t="shared" si="37"/>
        <v/>
      </c>
      <c r="BI120" s="105" t="str">
        <f t="shared" si="38"/>
        <v/>
      </c>
      <c r="BJ120" s="22" t="str">
        <f t="shared" si="39"/>
        <v/>
      </c>
      <c r="BK120" s="20" t="str">
        <f t="shared" si="40"/>
        <v/>
      </c>
      <c r="BL120" s="20" t="str">
        <f t="shared" si="41"/>
        <v/>
      </c>
      <c r="BM120" s="19" t="str">
        <f t="shared" si="42"/>
        <v/>
      </c>
      <c r="BN120" s="105" t="str">
        <f t="shared" si="43"/>
        <v/>
      </c>
      <c r="BO120" s="22" t="str">
        <f t="shared" si="44"/>
        <v/>
      </c>
      <c r="BP120" s="140" t="str">
        <f t="shared" si="45"/>
        <v/>
      </c>
      <c r="BQ120" s="137" t="str">
        <f t="shared" si="46"/>
        <v/>
      </c>
      <c r="BR120" s="20" t="str">
        <f t="shared" si="47"/>
        <v/>
      </c>
      <c r="BS120" s="19" t="str">
        <f t="shared" si="48"/>
        <v/>
      </c>
      <c r="BT120" s="105" t="str">
        <f t="shared" si="49"/>
        <v/>
      </c>
      <c r="BU120" s="47" t="str">
        <f t="shared" si="50"/>
        <v/>
      </c>
    </row>
    <row r="121" spans="1:73">
      <c r="A121" s="3"/>
      <c r="M121" s="67"/>
      <c r="N121" s="16"/>
      <c r="O121" s="128"/>
      <c r="P121" s="130"/>
      <c r="Q121" s="16"/>
      <c r="R121" s="17"/>
      <c r="S121" s="16"/>
      <c r="T121" s="18"/>
      <c r="U121" s="18"/>
      <c r="V121" s="18"/>
      <c r="W121" s="128"/>
      <c r="X121" s="130"/>
      <c r="Y121" s="18"/>
      <c r="Z121" s="16"/>
      <c r="AA121" s="17"/>
      <c r="AB121" s="17"/>
      <c r="AC121" s="17"/>
      <c r="AD121" s="24" t="str">
        <f t="shared" si="26"/>
        <v/>
      </c>
      <c r="AE121" s="22" t="str">
        <f t="shared" si="27"/>
        <v/>
      </c>
      <c r="AF121" s="6" t="str">
        <f t="shared" si="28"/>
        <v/>
      </c>
      <c r="AG121" s="105" t="str">
        <f t="shared" si="29"/>
        <v/>
      </c>
      <c r="AH121" s="23" t="str">
        <f t="shared" si="30"/>
        <v/>
      </c>
      <c r="AI121" s="6" t="str">
        <f t="shared" si="31"/>
        <v/>
      </c>
      <c r="AJ121" s="105" t="str">
        <f t="shared" si="51"/>
        <v/>
      </c>
      <c r="AK121" s="122" t="str">
        <f>IF(AB121="","",MAX($AH$3:AH121)-AH121)</f>
        <v/>
      </c>
      <c r="AL121" s="33" t="str">
        <f ca="1">IF(AB121="","",IF(COUNT($AB$3:AB121)&lt;$BY$2,"",(COUNTIF(OFFSET(AD121,0,0,$BY$2*-1,1),"&gt;0")/$BY$2)))</f>
        <v/>
      </c>
      <c r="AM121" s="19" t="str">
        <f>IF(AB121="","",IF(COUNT($AB$3:AB121)&lt;$BY$2,"",((AX121/(1+AX121))*AN121)-((1-(AX121/(1+AX121)))*AN121)))</f>
        <v/>
      </c>
      <c r="AN121" s="6" t="str">
        <f ca="1">IF(AB121="","",IF(COUNT($AB$3:AB121)&lt;$BY$2,"",(ABS(SUMIF(OFFSET(AF121,0,0,$BY$2*-1,1),"&lt;0"))+SUMIF(OFFSET(AF121,0,0,$BY$2*-1,1),"&gt;0"))/$BY$2))</f>
        <v/>
      </c>
      <c r="AO121" s="6" t="str">
        <f ca="1">IF(AB121="","",IF(COUNT($AB$3:AB121)&lt;$BY$2,"",(AVERAGEIF(OFFSET(AF121,0,0,$BY$2*-1,1),"&gt;0"))))</f>
        <v/>
      </c>
      <c r="AP121" s="6" t="str">
        <f ca="1">IF(AB121="","",IF(COUNT($AB$3:AB121)&lt;$BY$2,"",(ABS(AVERAGEIF(OFFSET(AF121,0,0,$BY$2*-1,1),"&lt;0")))))</f>
        <v/>
      </c>
      <c r="AQ121" s="6" t="str">
        <f ca="1">IF(AB121="","",IF(COUNT($AB$3:AB121)&lt;$BY$2,"",MAX(OFFSET(AF121,0,0,$BY$2*-1,1))))</f>
        <v/>
      </c>
      <c r="AR121" s="6" t="str">
        <f ca="1">IF(AB121="","",IF(COUNT($AB$3:AB121)&lt;$BY$2,"",MIN(OFFSET(AF121,0,0,$BY$2*-1,1))))</f>
        <v/>
      </c>
      <c r="AS121" s="22" t="str">
        <f ca="1">IF(AB121="","",IF(COUNT($AB$3:AB121)&lt;$BY$2,"",(AVERAGEIF(OFFSET(AD121,0,0,$BY$2*-1,1),"&gt;0",OFFSET(AE121,0,0,$BY$2*-1,1)))))</f>
        <v/>
      </c>
      <c r="AT121" s="22" t="str">
        <f ca="1">IF(AB121="","",IF(COUNT($AB$3:AB121)&lt;$BY$2,"",(AVERAGEIF(OFFSET(AD121,0,0,$BY$2*-1,1),"&lt;0",OFFSET(AE121,0,0,$BY$2*-1,1)))))</f>
        <v/>
      </c>
      <c r="AU121" s="22" t="str">
        <f ca="1">IF(AB121="","",IF(COUNT($AB$3:AB121)&lt;$BY$2,"",MAX(OFFSET(AE121,0,0,$BY$2*-1,1))))</f>
        <v/>
      </c>
      <c r="AV121" s="22" t="str">
        <f ca="1">IF(AB121="","",IF(COUNT($AB$3:AB121)&lt;$BY$2,"",MIN(OFFSET(AE121,0,0,$BY$2*-1,1))))</f>
        <v/>
      </c>
      <c r="AW121" s="26" t="str">
        <f ca="1">IF(AB121="","",IF(COUNT($AB$3:AB121)&lt;$BY$2,"",(AVERAGE(OFFSET(AE121,0,0,$BY$2*-1,1)))))</f>
        <v/>
      </c>
      <c r="AX121" s="19" t="str">
        <f ca="1">IF(AB121="","",IF(COUNT($AB$3:AB121)&lt;$BY$2,"",(SUMIF(OFFSET(AD121,0,0,$BY$2*-1,1),"&gt;0")/ABS(SUMIF(OFFSET(AD121,0,0,$BY$2*-1,1),"&lt;0")))))</f>
        <v/>
      </c>
      <c r="AY121" s="6" t="str">
        <f ca="1">IF(AB121="","",IF(COUNT($AB$3:AB121)&lt;$BY$2,"",(AVERAGEIF(OFFSET(AD121,0,0,$BY$2*-1,1),"&gt;0",OFFSET(BC121,0,0,$BY$2*-1,1)) /60)))</f>
        <v/>
      </c>
      <c r="AZ121" s="7" t="str">
        <f ca="1">IF(AB121="","",IF(COUNT($AB$3:AB121)&lt;$BY$2,"",(AVERAGEIF(OFFSET(AD121,0,0,$BY$2*-1,1),"&lt;0",OFFSET(BC121,0,0,$BY$2*-1,1)) /60)))</f>
        <v/>
      </c>
      <c r="BA121" s="6" t="str">
        <f ca="1">IF(AB121="","",IF(COUNT($AB$3:AB121)&lt;$BY$2,"",(AVERAGE(OFFSET(BC121,0,0,$BY$2*-1,1))/60)))</f>
        <v/>
      </c>
      <c r="BB121" s="45" t="str">
        <f ca="1">IF(AB121="","",IF(COUNT($AB$3:AB121)&lt;$BY$2,"",(MEDIAN(OFFSET(BC121,0,0,$BY$2*-1,1))/60)))</f>
        <v/>
      </c>
      <c r="BC121" s="20" t="str">
        <f t="shared" si="32"/>
        <v/>
      </c>
      <c r="BD121" s="20" t="str">
        <f t="shared" si="33"/>
        <v/>
      </c>
      <c r="BE121" s="45" t="str">
        <f t="shared" si="34"/>
        <v/>
      </c>
      <c r="BF121" s="20" t="str">
        <f t="shared" si="35"/>
        <v/>
      </c>
      <c r="BG121" s="20" t="str">
        <f t="shared" si="36"/>
        <v/>
      </c>
      <c r="BH121" s="19" t="str">
        <f t="shared" si="37"/>
        <v/>
      </c>
      <c r="BI121" s="105" t="str">
        <f t="shared" si="38"/>
        <v/>
      </c>
      <c r="BJ121" s="22" t="str">
        <f t="shared" si="39"/>
        <v/>
      </c>
      <c r="BK121" s="20" t="str">
        <f t="shared" si="40"/>
        <v/>
      </c>
      <c r="BL121" s="20" t="str">
        <f t="shared" si="41"/>
        <v/>
      </c>
      <c r="BM121" s="19" t="str">
        <f t="shared" si="42"/>
        <v/>
      </c>
      <c r="BN121" s="105" t="str">
        <f t="shared" si="43"/>
        <v/>
      </c>
      <c r="BO121" s="22" t="str">
        <f t="shared" si="44"/>
        <v/>
      </c>
      <c r="BP121" s="140" t="str">
        <f t="shared" si="45"/>
        <v/>
      </c>
      <c r="BQ121" s="137" t="str">
        <f t="shared" si="46"/>
        <v/>
      </c>
      <c r="BR121" s="20" t="str">
        <f t="shared" si="47"/>
        <v/>
      </c>
      <c r="BS121" s="19" t="str">
        <f t="shared" si="48"/>
        <v/>
      </c>
      <c r="BT121" s="105" t="str">
        <f t="shared" si="49"/>
        <v/>
      </c>
      <c r="BU121" s="47" t="str">
        <f t="shared" si="50"/>
        <v/>
      </c>
    </row>
    <row r="122" spans="1:73">
      <c r="A122" s="3"/>
      <c r="M122" s="67"/>
      <c r="N122" s="16"/>
      <c r="O122" s="128"/>
      <c r="P122" s="130"/>
      <c r="Q122" s="16"/>
      <c r="R122" s="17"/>
      <c r="S122" s="16"/>
      <c r="T122" s="18"/>
      <c r="U122" s="18"/>
      <c r="V122" s="18"/>
      <c r="W122" s="128"/>
      <c r="X122" s="130"/>
      <c r="Y122" s="18"/>
      <c r="Z122" s="16"/>
      <c r="AA122" s="17"/>
      <c r="AB122" s="17"/>
      <c r="AC122" s="17"/>
      <c r="AD122" s="24" t="str">
        <f t="shared" si="26"/>
        <v/>
      </c>
      <c r="AE122" s="22" t="str">
        <f t="shared" si="27"/>
        <v/>
      </c>
      <c r="AF122" s="6" t="str">
        <f t="shared" si="28"/>
        <v/>
      </c>
      <c r="AG122" s="105" t="str">
        <f t="shared" si="29"/>
        <v/>
      </c>
      <c r="AH122" s="23" t="str">
        <f t="shared" si="30"/>
        <v/>
      </c>
      <c r="AI122" s="6" t="str">
        <f t="shared" si="31"/>
        <v/>
      </c>
      <c r="AJ122" s="105" t="str">
        <f t="shared" si="51"/>
        <v/>
      </c>
      <c r="AK122" s="122" t="str">
        <f>IF(AB122="","",MAX($AH$3:AH122)-AH122)</f>
        <v/>
      </c>
      <c r="AL122" s="33" t="str">
        <f ca="1">IF(AB122="","",IF(COUNT($AB$3:AB122)&lt;$BY$2,"",(COUNTIF(OFFSET(AD122,0,0,$BY$2*-1,1),"&gt;0")/$BY$2)))</f>
        <v/>
      </c>
      <c r="AM122" s="19" t="str">
        <f>IF(AB122="","",IF(COUNT($AB$3:AB122)&lt;$BY$2,"",((AX122/(1+AX122))*AN122)-((1-(AX122/(1+AX122)))*AN122)))</f>
        <v/>
      </c>
      <c r="AN122" s="6" t="str">
        <f ca="1">IF(AB122="","",IF(COUNT($AB$3:AB122)&lt;$BY$2,"",(ABS(SUMIF(OFFSET(AF122,0,0,$BY$2*-1,1),"&lt;0"))+SUMIF(OFFSET(AF122,0,0,$BY$2*-1,1),"&gt;0"))/$BY$2))</f>
        <v/>
      </c>
      <c r="AO122" s="6" t="str">
        <f ca="1">IF(AB122="","",IF(COUNT($AB$3:AB122)&lt;$BY$2,"",(AVERAGEIF(OFFSET(AF122,0,0,$BY$2*-1,1),"&gt;0"))))</f>
        <v/>
      </c>
      <c r="AP122" s="6" t="str">
        <f ca="1">IF(AB122="","",IF(COUNT($AB$3:AB122)&lt;$BY$2,"",(ABS(AVERAGEIF(OFFSET(AF122,0,0,$BY$2*-1,1),"&lt;0")))))</f>
        <v/>
      </c>
      <c r="AQ122" s="6" t="str">
        <f ca="1">IF(AB122="","",IF(COUNT($AB$3:AB122)&lt;$BY$2,"",MAX(OFFSET(AF122,0,0,$BY$2*-1,1))))</f>
        <v/>
      </c>
      <c r="AR122" s="6" t="str">
        <f ca="1">IF(AB122="","",IF(COUNT($AB$3:AB122)&lt;$BY$2,"",MIN(OFFSET(AF122,0,0,$BY$2*-1,1))))</f>
        <v/>
      </c>
      <c r="AS122" s="22" t="str">
        <f ca="1">IF(AB122="","",IF(COUNT($AB$3:AB122)&lt;$BY$2,"",(AVERAGEIF(OFFSET(AD122,0,0,$BY$2*-1,1),"&gt;0",OFFSET(AE122,0,0,$BY$2*-1,1)))))</f>
        <v/>
      </c>
      <c r="AT122" s="22" t="str">
        <f ca="1">IF(AB122="","",IF(COUNT($AB$3:AB122)&lt;$BY$2,"",(AVERAGEIF(OFFSET(AD122,0,0,$BY$2*-1,1),"&lt;0",OFFSET(AE122,0,0,$BY$2*-1,1)))))</f>
        <v/>
      </c>
      <c r="AU122" s="22" t="str">
        <f ca="1">IF(AB122="","",IF(COUNT($AB$3:AB122)&lt;$BY$2,"",MAX(OFFSET(AE122,0,0,$BY$2*-1,1))))</f>
        <v/>
      </c>
      <c r="AV122" s="22" t="str">
        <f ca="1">IF(AB122="","",IF(COUNT($AB$3:AB122)&lt;$BY$2,"",MIN(OFFSET(AE122,0,0,$BY$2*-1,1))))</f>
        <v/>
      </c>
      <c r="AW122" s="26" t="str">
        <f ca="1">IF(AB122="","",IF(COUNT($AB$3:AB122)&lt;$BY$2,"",(AVERAGE(OFFSET(AE122,0,0,$BY$2*-1,1)))))</f>
        <v/>
      </c>
      <c r="AX122" s="19" t="str">
        <f ca="1">IF(AB122="","",IF(COUNT($AB$3:AB122)&lt;$BY$2,"",(SUMIF(OFFSET(AD122,0,0,$BY$2*-1,1),"&gt;0")/ABS(SUMIF(OFFSET(AD122,0,0,$BY$2*-1,1),"&lt;0")))))</f>
        <v/>
      </c>
      <c r="AY122" s="6" t="str">
        <f ca="1">IF(AB122="","",IF(COUNT($AB$3:AB122)&lt;$BY$2,"",(AVERAGEIF(OFFSET(AD122,0,0,$BY$2*-1,1),"&gt;0",OFFSET(BC122,0,0,$BY$2*-1,1)) /60)))</f>
        <v/>
      </c>
      <c r="AZ122" s="7" t="str">
        <f ca="1">IF(AB122="","",IF(COUNT($AB$3:AB122)&lt;$BY$2,"",(AVERAGEIF(OFFSET(AD122,0,0,$BY$2*-1,1),"&lt;0",OFFSET(BC122,0,0,$BY$2*-1,1)) /60)))</f>
        <v/>
      </c>
      <c r="BA122" s="6" t="str">
        <f ca="1">IF(AB122="","",IF(COUNT($AB$3:AB122)&lt;$BY$2,"",(AVERAGE(OFFSET(BC122,0,0,$BY$2*-1,1))/60)))</f>
        <v/>
      </c>
      <c r="BB122" s="45" t="str">
        <f ca="1">IF(AB122="","",IF(COUNT($AB$3:AB122)&lt;$BY$2,"",(MEDIAN(OFFSET(BC122,0,0,$BY$2*-1,1))/60)))</f>
        <v/>
      </c>
      <c r="BC122" s="20" t="str">
        <f t="shared" si="32"/>
        <v/>
      </c>
      <c r="BD122" s="20" t="str">
        <f t="shared" si="33"/>
        <v/>
      </c>
      <c r="BE122" s="45" t="str">
        <f t="shared" si="34"/>
        <v/>
      </c>
      <c r="BF122" s="20" t="str">
        <f t="shared" si="35"/>
        <v/>
      </c>
      <c r="BG122" s="20" t="str">
        <f t="shared" si="36"/>
        <v/>
      </c>
      <c r="BH122" s="19" t="str">
        <f t="shared" si="37"/>
        <v/>
      </c>
      <c r="BI122" s="105" t="str">
        <f t="shared" si="38"/>
        <v/>
      </c>
      <c r="BJ122" s="22" t="str">
        <f t="shared" si="39"/>
        <v/>
      </c>
      <c r="BK122" s="20" t="str">
        <f t="shared" si="40"/>
        <v/>
      </c>
      <c r="BL122" s="20" t="str">
        <f t="shared" si="41"/>
        <v/>
      </c>
      <c r="BM122" s="19" t="str">
        <f t="shared" si="42"/>
        <v/>
      </c>
      <c r="BN122" s="105" t="str">
        <f t="shared" si="43"/>
        <v/>
      </c>
      <c r="BO122" s="22" t="str">
        <f t="shared" si="44"/>
        <v/>
      </c>
      <c r="BP122" s="140" t="str">
        <f t="shared" si="45"/>
        <v/>
      </c>
      <c r="BQ122" s="137" t="str">
        <f t="shared" si="46"/>
        <v/>
      </c>
      <c r="BR122" s="20" t="str">
        <f t="shared" si="47"/>
        <v/>
      </c>
      <c r="BS122" s="19" t="str">
        <f t="shared" si="48"/>
        <v/>
      </c>
      <c r="BT122" s="105" t="str">
        <f t="shared" si="49"/>
        <v/>
      </c>
      <c r="BU122" s="47" t="str">
        <f t="shared" si="50"/>
        <v/>
      </c>
    </row>
    <row r="123" spans="1:73">
      <c r="A123" s="3"/>
      <c r="M123" s="67"/>
      <c r="N123" s="16"/>
      <c r="O123" s="128"/>
      <c r="P123" s="130"/>
      <c r="Q123" s="16"/>
      <c r="R123" s="17"/>
      <c r="S123" s="16"/>
      <c r="T123" s="18"/>
      <c r="U123" s="18"/>
      <c r="V123" s="18"/>
      <c r="W123" s="128"/>
      <c r="X123" s="130"/>
      <c r="Y123" s="18"/>
      <c r="Z123" s="16"/>
      <c r="AA123" s="17"/>
      <c r="AB123" s="17"/>
      <c r="AC123" s="17"/>
      <c r="AD123" s="24" t="str">
        <f t="shared" si="26"/>
        <v/>
      </c>
      <c r="AE123" s="22" t="str">
        <f t="shared" si="27"/>
        <v/>
      </c>
      <c r="AF123" s="6" t="str">
        <f t="shared" si="28"/>
        <v/>
      </c>
      <c r="AG123" s="105" t="str">
        <f t="shared" si="29"/>
        <v/>
      </c>
      <c r="AH123" s="23" t="str">
        <f t="shared" si="30"/>
        <v/>
      </c>
      <c r="AI123" s="6" t="str">
        <f t="shared" si="31"/>
        <v/>
      </c>
      <c r="AJ123" s="105" t="str">
        <f t="shared" si="51"/>
        <v/>
      </c>
      <c r="AK123" s="122" t="str">
        <f>IF(AB123="","",MAX($AH$3:AH123)-AH123)</f>
        <v/>
      </c>
      <c r="AL123" s="33" t="str">
        <f ca="1">IF(AB123="","",IF(COUNT($AB$3:AB123)&lt;$BY$2,"",(COUNTIF(OFFSET(AD123,0,0,$BY$2*-1,1),"&gt;0")/$BY$2)))</f>
        <v/>
      </c>
      <c r="AM123" s="19" t="str">
        <f>IF(AB123="","",IF(COUNT($AB$3:AB123)&lt;$BY$2,"",((AX123/(1+AX123))*AN123)-((1-(AX123/(1+AX123)))*AN123)))</f>
        <v/>
      </c>
      <c r="AN123" s="6" t="str">
        <f ca="1">IF(AB123="","",IF(COUNT($AB$3:AB123)&lt;$BY$2,"",(ABS(SUMIF(OFFSET(AF123,0,0,$BY$2*-1,1),"&lt;0"))+SUMIF(OFFSET(AF123,0,0,$BY$2*-1,1),"&gt;0"))/$BY$2))</f>
        <v/>
      </c>
      <c r="AO123" s="6" t="str">
        <f ca="1">IF(AB123="","",IF(COUNT($AB$3:AB123)&lt;$BY$2,"",(AVERAGEIF(OFFSET(AF123,0,0,$BY$2*-1,1),"&gt;0"))))</f>
        <v/>
      </c>
      <c r="AP123" s="6" t="str">
        <f ca="1">IF(AB123="","",IF(COUNT($AB$3:AB123)&lt;$BY$2,"",(ABS(AVERAGEIF(OFFSET(AF123,0,0,$BY$2*-1,1),"&lt;0")))))</f>
        <v/>
      </c>
      <c r="AQ123" s="6" t="str">
        <f ca="1">IF(AB123="","",IF(COUNT($AB$3:AB123)&lt;$BY$2,"",MAX(OFFSET(AF123,0,0,$BY$2*-1,1))))</f>
        <v/>
      </c>
      <c r="AR123" s="6" t="str">
        <f ca="1">IF(AB123="","",IF(COUNT($AB$3:AB123)&lt;$BY$2,"",MIN(OFFSET(AF123,0,0,$BY$2*-1,1))))</f>
        <v/>
      </c>
      <c r="AS123" s="22" t="str">
        <f ca="1">IF(AB123="","",IF(COUNT($AB$3:AB123)&lt;$BY$2,"",(AVERAGEIF(OFFSET(AD123,0,0,$BY$2*-1,1),"&gt;0",OFFSET(AE123,0,0,$BY$2*-1,1)))))</f>
        <v/>
      </c>
      <c r="AT123" s="22" t="str">
        <f ca="1">IF(AB123="","",IF(COUNT($AB$3:AB123)&lt;$BY$2,"",(AVERAGEIF(OFFSET(AD123,0,0,$BY$2*-1,1),"&lt;0",OFFSET(AE123,0,0,$BY$2*-1,1)))))</f>
        <v/>
      </c>
      <c r="AU123" s="22" t="str">
        <f ca="1">IF(AB123="","",IF(COUNT($AB$3:AB123)&lt;$BY$2,"",MAX(OFFSET(AE123,0,0,$BY$2*-1,1))))</f>
        <v/>
      </c>
      <c r="AV123" s="22" t="str">
        <f ca="1">IF(AB123="","",IF(COUNT($AB$3:AB123)&lt;$BY$2,"",MIN(OFFSET(AE123,0,0,$BY$2*-1,1))))</f>
        <v/>
      </c>
      <c r="AW123" s="26" t="str">
        <f ca="1">IF(AB123="","",IF(COUNT($AB$3:AB123)&lt;$BY$2,"",(AVERAGE(OFFSET(AE123,0,0,$BY$2*-1,1)))))</f>
        <v/>
      </c>
      <c r="AX123" s="19" t="str">
        <f ca="1">IF(AB123="","",IF(COUNT($AB$3:AB123)&lt;$BY$2,"",(SUMIF(OFFSET(AD123,0,0,$BY$2*-1,1),"&gt;0")/ABS(SUMIF(OFFSET(AD123,0,0,$BY$2*-1,1),"&lt;0")))))</f>
        <v/>
      </c>
      <c r="AY123" s="6" t="str">
        <f ca="1">IF(AB123="","",IF(COUNT($AB$3:AB123)&lt;$BY$2,"",(AVERAGEIF(OFFSET(AD123,0,0,$BY$2*-1,1),"&gt;0",OFFSET(BC123,0,0,$BY$2*-1,1)) /60)))</f>
        <v/>
      </c>
      <c r="AZ123" s="7" t="str">
        <f ca="1">IF(AB123="","",IF(COUNT($AB$3:AB123)&lt;$BY$2,"",(AVERAGEIF(OFFSET(AD123,0,0,$BY$2*-1,1),"&lt;0",OFFSET(BC123,0,0,$BY$2*-1,1)) /60)))</f>
        <v/>
      </c>
      <c r="BA123" s="6" t="str">
        <f ca="1">IF(AB123="","",IF(COUNT($AB$3:AB123)&lt;$BY$2,"",(AVERAGE(OFFSET(BC123,0,0,$BY$2*-1,1))/60)))</f>
        <v/>
      </c>
      <c r="BB123" s="45" t="str">
        <f ca="1">IF(AB123="","",IF(COUNT($AB$3:AB123)&lt;$BY$2,"",(MEDIAN(OFFSET(BC123,0,0,$BY$2*-1,1))/60)))</f>
        <v/>
      </c>
      <c r="BC123" s="20" t="str">
        <f t="shared" si="32"/>
        <v/>
      </c>
      <c r="BD123" s="20" t="str">
        <f t="shared" si="33"/>
        <v/>
      </c>
      <c r="BE123" s="45" t="str">
        <f t="shared" si="34"/>
        <v/>
      </c>
      <c r="BF123" s="20" t="str">
        <f t="shared" si="35"/>
        <v/>
      </c>
      <c r="BG123" s="20" t="str">
        <f t="shared" si="36"/>
        <v/>
      </c>
      <c r="BH123" s="19" t="str">
        <f t="shared" si="37"/>
        <v/>
      </c>
      <c r="BI123" s="105" t="str">
        <f t="shared" si="38"/>
        <v/>
      </c>
      <c r="BJ123" s="22" t="str">
        <f t="shared" si="39"/>
        <v/>
      </c>
      <c r="BK123" s="20" t="str">
        <f t="shared" si="40"/>
        <v/>
      </c>
      <c r="BL123" s="20" t="str">
        <f t="shared" si="41"/>
        <v/>
      </c>
      <c r="BM123" s="19" t="str">
        <f t="shared" si="42"/>
        <v/>
      </c>
      <c r="BN123" s="105" t="str">
        <f t="shared" si="43"/>
        <v/>
      </c>
      <c r="BO123" s="22" t="str">
        <f t="shared" si="44"/>
        <v/>
      </c>
      <c r="BP123" s="140" t="str">
        <f t="shared" si="45"/>
        <v/>
      </c>
      <c r="BQ123" s="137" t="str">
        <f t="shared" si="46"/>
        <v/>
      </c>
      <c r="BR123" s="20" t="str">
        <f t="shared" si="47"/>
        <v/>
      </c>
      <c r="BS123" s="19" t="str">
        <f t="shared" si="48"/>
        <v/>
      </c>
      <c r="BT123" s="105" t="str">
        <f t="shared" si="49"/>
        <v/>
      </c>
      <c r="BU123" s="47" t="str">
        <f t="shared" si="50"/>
        <v/>
      </c>
    </row>
    <row r="124" spans="1:73">
      <c r="A124" s="3"/>
      <c r="M124" s="67"/>
      <c r="N124" s="16"/>
      <c r="O124" s="128"/>
      <c r="P124" s="130"/>
      <c r="Q124" s="16"/>
      <c r="R124" s="17"/>
      <c r="S124" s="16"/>
      <c r="T124" s="18"/>
      <c r="U124" s="18"/>
      <c r="V124" s="18"/>
      <c r="W124" s="128"/>
      <c r="X124" s="130"/>
      <c r="Y124" s="18"/>
      <c r="Z124" s="16"/>
      <c r="AA124" s="17"/>
      <c r="AB124" s="17"/>
      <c r="AC124" s="17"/>
      <c r="AD124" s="24" t="str">
        <f t="shared" si="26"/>
        <v/>
      </c>
      <c r="AE124" s="22" t="str">
        <f t="shared" si="27"/>
        <v/>
      </c>
      <c r="AF124" s="6" t="str">
        <f t="shared" si="28"/>
        <v/>
      </c>
      <c r="AG124" s="105" t="str">
        <f t="shared" si="29"/>
        <v/>
      </c>
      <c r="AH124" s="23" t="str">
        <f t="shared" si="30"/>
        <v/>
      </c>
      <c r="AI124" s="6" t="str">
        <f t="shared" si="31"/>
        <v/>
      </c>
      <c r="AJ124" s="105" t="str">
        <f t="shared" si="51"/>
        <v/>
      </c>
      <c r="AK124" s="122" t="str">
        <f>IF(AB124="","",MAX($AH$3:AH124)-AH124)</f>
        <v/>
      </c>
      <c r="AL124" s="33" t="str">
        <f ca="1">IF(AB124="","",IF(COUNT($AB$3:AB124)&lt;$BY$2,"",(COUNTIF(OFFSET(AD124,0,0,$BY$2*-1,1),"&gt;0")/$BY$2)))</f>
        <v/>
      </c>
      <c r="AM124" s="19" t="str">
        <f>IF(AB124="","",IF(COUNT($AB$3:AB124)&lt;$BY$2,"",((AX124/(1+AX124))*AN124)-((1-(AX124/(1+AX124)))*AN124)))</f>
        <v/>
      </c>
      <c r="AN124" s="6" t="str">
        <f ca="1">IF(AB124="","",IF(COUNT($AB$3:AB124)&lt;$BY$2,"",(ABS(SUMIF(OFFSET(AF124,0,0,$BY$2*-1,1),"&lt;0"))+SUMIF(OFFSET(AF124,0,0,$BY$2*-1,1),"&gt;0"))/$BY$2))</f>
        <v/>
      </c>
      <c r="AO124" s="6" t="str">
        <f ca="1">IF(AB124="","",IF(COUNT($AB$3:AB124)&lt;$BY$2,"",(AVERAGEIF(OFFSET(AF124,0,0,$BY$2*-1,1),"&gt;0"))))</f>
        <v/>
      </c>
      <c r="AP124" s="6" t="str">
        <f ca="1">IF(AB124="","",IF(COUNT($AB$3:AB124)&lt;$BY$2,"",(ABS(AVERAGEIF(OFFSET(AF124,0,0,$BY$2*-1,1),"&lt;0")))))</f>
        <v/>
      </c>
      <c r="AQ124" s="6" t="str">
        <f ca="1">IF(AB124="","",IF(COUNT($AB$3:AB124)&lt;$BY$2,"",MAX(OFFSET(AF124,0,0,$BY$2*-1,1))))</f>
        <v/>
      </c>
      <c r="AR124" s="6" t="str">
        <f ca="1">IF(AB124="","",IF(COUNT($AB$3:AB124)&lt;$BY$2,"",MIN(OFFSET(AF124,0,0,$BY$2*-1,1))))</f>
        <v/>
      </c>
      <c r="AS124" s="22" t="str">
        <f ca="1">IF(AB124="","",IF(COUNT($AB$3:AB124)&lt;$BY$2,"",(AVERAGEIF(OFFSET(AD124,0,0,$BY$2*-1,1),"&gt;0",OFFSET(AE124,0,0,$BY$2*-1,1)))))</f>
        <v/>
      </c>
      <c r="AT124" s="22" t="str">
        <f ca="1">IF(AB124="","",IF(COUNT($AB$3:AB124)&lt;$BY$2,"",(AVERAGEIF(OFFSET(AD124,0,0,$BY$2*-1,1),"&lt;0",OFFSET(AE124,0,0,$BY$2*-1,1)))))</f>
        <v/>
      </c>
      <c r="AU124" s="22" t="str">
        <f ca="1">IF(AB124="","",IF(COUNT($AB$3:AB124)&lt;$BY$2,"",MAX(OFFSET(AE124,0,0,$BY$2*-1,1))))</f>
        <v/>
      </c>
      <c r="AV124" s="22" t="str">
        <f ca="1">IF(AB124="","",IF(COUNT($AB$3:AB124)&lt;$BY$2,"",MIN(OFFSET(AE124,0,0,$BY$2*-1,1))))</f>
        <v/>
      </c>
      <c r="AW124" s="26" t="str">
        <f ca="1">IF(AB124="","",IF(COUNT($AB$3:AB124)&lt;$BY$2,"",(AVERAGE(OFFSET(AE124,0,0,$BY$2*-1,1)))))</f>
        <v/>
      </c>
      <c r="AX124" s="19" t="str">
        <f ca="1">IF(AB124="","",IF(COUNT($AB$3:AB124)&lt;$BY$2,"",(SUMIF(OFFSET(AD124,0,0,$BY$2*-1,1),"&gt;0")/ABS(SUMIF(OFFSET(AD124,0,0,$BY$2*-1,1),"&lt;0")))))</f>
        <v/>
      </c>
      <c r="AY124" s="6" t="str">
        <f ca="1">IF(AB124="","",IF(COUNT($AB$3:AB124)&lt;$BY$2,"",(AVERAGEIF(OFFSET(AD124,0,0,$BY$2*-1,1),"&gt;0",OFFSET(BC124,0,0,$BY$2*-1,1)) /60)))</f>
        <v/>
      </c>
      <c r="AZ124" s="7" t="str">
        <f ca="1">IF(AB124="","",IF(COUNT($AB$3:AB124)&lt;$BY$2,"",(AVERAGEIF(OFFSET(AD124,0,0,$BY$2*-1,1),"&lt;0",OFFSET(BC124,0,0,$BY$2*-1,1)) /60)))</f>
        <v/>
      </c>
      <c r="BA124" s="6" t="str">
        <f ca="1">IF(AB124="","",IF(COUNT($AB$3:AB124)&lt;$BY$2,"",(AVERAGE(OFFSET(BC124,0,0,$BY$2*-1,1))/60)))</f>
        <v/>
      </c>
      <c r="BB124" s="45" t="str">
        <f ca="1">IF(AB124="","",IF(COUNT($AB$3:AB124)&lt;$BY$2,"",(MEDIAN(OFFSET(BC124,0,0,$BY$2*-1,1))/60)))</f>
        <v/>
      </c>
      <c r="BC124" s="20" t="str">
        <f t="shared" si="32"/>
        <v/>
      </c>
      <c r="BD124" s="20" t="str">
        <f t="shared" si="33"/>
        <v/>
      </c>
      <c r="BE124" s="45" t="str">
        <f t="shared" si="34"/>
        <v/>
      </c>
      <c r="BF124" s="20" t="str">
        <f t="shared" si="35"/>
        <v/>
      </c>
      <c r="BG124" s="20" t="str">
        <f t="shared" si="36"/>
        <v/>
      </c>
      <c r="BH124" s="19" t="str">
        <f t="shared" si="37"/>
        <v/>
      </c>
      <c r="BI124" s="105" t="str">
        <f t="shared" si="38"/>
        <v/>
      </c>
      <c r="BJ124" s="22" t="str">
        <f t="shared" si="39"/>
        <v/>
      </c>
      <c r="BK124" s="20" t="str">
        <f t="shared" si="40"/>
        <v/>
      </c>
      <c r="BL124" s="20" t="str">
        <f t="shared" si="41"/>
        <v/>
      </c>
      <c r="BM124" s="19" t="str">
        <f t="shared" si="42"/>
        <v/>
      </c>
      <c r="BN124" s="105" t="str">
        <f t="shared" si="43"/>
        <v/>
      </c>
      <c r="BO124" s="22" t="str">
        <f t="shared" si="44"/>
        <v/>
      </c>
      <c r="BP124" s="140" t="str">
        <f t="shared" si="45"/>
        <v/>
      </c>
      <c r="BQ124" s="137" t="str">
        <f t="shared" si="46"/>
        <v/>
      </c>
      <c r="BR124" s="20" t="str">
        <f t="shared" si="47"/>
        <v/>
      </c>
      <c r="BS124" s="19" t="str">
        <f t="shared" si="48"/>
        <v/>
      </c>
      <c r="BT124" s="105" t="str">
        <f t="shared" si="49"/>
        <v/>
      </c>
      <c r="BU124" s="47" t="str">
        <f t="shared" si="50"/>
        <v/>
      </c>
    </row>
    <row r="125" spans="1:73">
      <c r="A125" s="3"/>
      <c r="M125" s="67"/>
      <c r="N125" s="16"/>
      <c r="O125" s="128"/>
      <c r="P125" s="130"/>
      <c r="Q125" s="16"/>
      <c r="R125" s="17"/>
      <c r="S125" s="16"/>
      <c r="T125" s="18"/>
      <c r="U125" s="18"/>
      <c r="V125" s="18"/>
      <c r="W125" s="128"/>
      <c r="X125" s="130"/>
      <c r="Y125" s="18"/>
      <c r="Z125" s="16"/>
      <c r="AA125" s="17"/>
      <c r="AB125" s="17"/>
      <c r="AC125" s="17"/>
      <c r="AD125" s="24" t="str">
        <f t="shared" si="26"/>
        <v/>
      </c>
      <c r="AE125" s="22" t="str">
        <f t="shared" si="27"/>
        <v/>
      </c>
      <c r="AF125" s="6" t="str">
        <f t="shared" si="28"/>
        <v/>
      </c>
      <c r="AG125" s="105" t="str">
        <f t="shared" si="29"/>
        <v/>
      </c>
      <c r="AH125" s="23" t="str">
        <f t="shared" si="30"/>
        <v/>
      </c>
      <c r="AI125" s="6" t="str">
        <f t="shared" si="31"/>
        <v/>
      </c>
      <c r="AJ125" s="105" t="str">
        <f t="shared" si="51"/>
        <v/>
      </c>
      <c r="AK125" s="122" t="str">
        <f>IF(AB125="","",MAX($AH$3:AH125)-AH125)</f>
        <v/>
      </c>
      <c r="AL125" s="33" t="str">
        <f ca="1">IF(AB125="","",IF(COUNT($AB$3:AB125)&lt;$BY$2,"",(COUNTIF(OFFSET(AD125,0,0,$BY$2*-1,1),"&gt;0")/$BY$2)))</f>
        <v/>
      </c>
      <c r="AM125" s="19" t="str">
        <f>IF(AB125="","",IF(COUNT($AB$3:AB125)&lt;$BY$2,"",((AX125/(1+AX125))*AN125)-((1-(AX125/(1+AX125)))*AN125)))</f>
        <v/>
      </c>
      <c r="AN125" s="6" t="str">
        <f ca="1">IF(AB125="","",IF(COUNT($AB$3:AB125)&lt;$BY$2,"",(ABS(SUMIF(OFFSET(AF125,0,0,$BY$2*-1,1),"&lt;0"))+SUMIF(OFFSET(AF125,0,0,$BY$2*-1,1),"&gt;0"))/$BY$2))</f>
        <v/>
      </c>
      <c r="AO125" s="6" t="str">
        <f ca="1">IF(AB125="","",IF(COUNT($AB$3:AB125)&lt;$BY$2,"",(AVERAGEIF(OFFSET(AF125,0,0,$BY$2*-1,1),"&gt;0"))))</f>
        <v/>
      </c>
      <c r="AP125" s="6" t="str">
        <f ca="1">IF(AB125="","",IF(COUNT($AB$3:AB125)&lt;$BY$2,"",(ABS(AVERAGEIF(OFFSET(AF125,0,0,$BY$2*-1,1),"&lt;0")))))</f>
        <v/>
      </c>
      <c r="AQ125" s="6" t="str">
        <f ca="1">IF(AB125="","",IF(COUNT($AB$3:AB125)&lt;$BY$2,"",MAX(OFFSET(AF125,0,0,$BY$2*-1,1))))</f>
        <v/>
      </c>
      <c r="AR125" s="6" t="str">
        <f ca="1">IF(AB125="","",IF(COUNT($AB$3:AB125)&lt;$BY$2,"",MIN(OFFSET(AF125,0,0,$BY$2*-1,1))))</f>
        <v/>
      </c>
      <c r="AS125" s="22" t="str">
        <f ca="1">IF(AB125="","",IF(COUNT($AB$3:AB125)&lt;$BY$2,"",(AVERAGEIF(OFFSET(AD125,0,0,$BY$2*-1,1),"&gt;0",OFFSET(AE125,0,0,$BY$2*-1,1)))))</f>
        <v/>
      </c>
      <c r="AT125" s="22" t="str">
        <f ca="1">IF(AB125="","",IF(COUNT($AB$3:AB125)&lt;$BY$2,"",(AVERAGEIF(OFFSET(AD125,0,0,$BY$2*-1,1),"&lt;0",OFFSET(AE125,0,0,$BY$2*-1,1)))))</f>
        <v/>
      </c>
      <c r="AU125" s="22" t="str">
        <f ca="1">IF(AB125="","",IF(COUNT($AB$3:AB125)&lt;$BY$2,"",MAX(OFFSET(AE125,0,0,$BY$2*-1,1))))</f>
        <v/>
      </c>
      <c r="AV125" s="22" t="str">
        <f ca="1">IF(AB125="","",IF(COUNT($AB$3:AB125)&lt;$BY$2,"",MIN(OFFSET(AE125,0,0,$BY$2*-1,1))))</f>
        <v/>
      </c>
      <c r="AW125" s="26" t="str">
        <f ca="1">IF(AB125="","",IF(COUNT($AB$3:AB125)&lt;$BY$2,"",(AVERAGE(OFFSET(AE125,0,0,$BY$2*-1,1)))))</f>
        <v/>
      </c>
      <c r="AX125" s="19" t="str">
        <f ca="1">IF(AB125="","",IF(COUNT($AB$3:AB125)&lt;$BY$2,"",(SUMIF(OFFSET(AD125,0,0,$BY$2*-1,1),"&gt;0")/ABS(SUMIF(OFFSET(AD125,0,0,$BY$2*-1,1),"&lt;0")))))</f>
        <v/>
      </c>
      <c r="AY125" s="6" t="str">
        <f ca="1">IF(AB125="","",IF(COUNT($AB$3:AB125)&lt;$BY$2,"",(AVERAGEIF(OFFSET(AD125,0,0,$BY$2*-1,1),"&gt;0",OFFSET(BC125,0,0,$BY$2*-1,1)) /60)))</f>
        <v/>
      </c>
      <c r="AZ125" s="7" t="str">
        <f ca="1">IF(AB125="","",IF(COUNT($AB$3:AB125)&lt;$BY$2,"",(AVERAGEIF(OFFSET(AD125,0,0,$BY$2*-1,1),"&lt;0",OFFSET(BC125,0,0,$BY$2*-1,1)) /60)))</f>
        <v/>
      </c>
      <c r="BA125" s="6" t="str">
        <f ca="1">IF(AB125="","",IF(COUNT($AB$3:AB125)&lt;$BY$2,"",(AVERAGE(OFFSET(BC125,0,0,$BY$2*-1,1))/60)))</f>
        <v/>
      </c>
      <c r="BB125" s="45" t="str">
        <f ca="1">IF(AB125="","",IF(COUNT($AB$3:AB125)&lt;$BY$2,"",(MEDIAN(OFFSET(BC125,0,0,$BY$2*-1,1))/60)))</f>
        <v/>
      </c>
      <c r="BC125" s="20" t="str">
        <f t="shared" si="32"/>
        <v/>
      </c>
      <c r="BD125" s="20" t="str">
        <f t="shared" si="33"/>
        <v/>
      </c>
      <c r="BE125" s="45" t="str">
        <f t="shared" si="34"/>
        <v/>
      </c>
      <c r="BF125" s="20" t="str">
        <f t="shared" si="35"/>
        <v/>
      </c>
      <c r="BG125" s="20" t="str">
        <f t="shared" si="36"/>
        <v/>
      </c>
      <c r="BH125" s="19" t="str">
        <f t="shared" si="37"/>
        <v/>
      </c>
      <c r="BI125" s="105" t="str">
        <f t="shared" si="38"/>
        <v/>
      </c>
      <c r="BJ125" s="22" t="str">
        <f t="shared" si="39"/>
        <v/>
      </c>
      <c r="BK125" s="20" t="str">
        <f t="shared" si="40"/>
        <v/>
      </c>
      <c r="BL125" s="20" t="str">
        <f t="shared" si="41"/>
        <v/>
      </c>
      <c r="BM125" s="19" t="str">
        <f t="shared" si="42"/>
        <v/>
      </c>
      <c r="BN125" s="105" t="str">
        <f t="shared" si="43"/>
        <v/>
      </c>
      <c r="BO125" s="22" t="str">
        <f t="shared" si="44"/>
        <v/>
      </c>
      <c r="BP125" s="140" t="str">
        <f t="shared" si="45"/>
        <v/>
      </c>
      <c r="BQ125" s="137" t="str">
        <f t="shared" si="46"/>
        <v/>
      </c>
      <c r="BR125" s="20" t="str">
        <f t="shared" si="47"/>
        <v/>
      </c>
      <c r="BS125" s="19" t="str">
        <f t="shared" si="48"/>
        <v/>
      </c>
      <c r="BT125" s="105" t="str">
        <f t="shared" si="49"/>
        <v/>
      </c>
      <c r="BU125" s="47" t="str">
        <f t="shared" si="50"/>
        <v/>
      </c>
    </row>
    <row r="126" spans="1:73">
      <c r="A126" s="3"/>
      <c r="M126" s="67"/>
      <c r="N126" s="16"/>
      <c r="O126" s="128"/>
      <c r="P126" s="130"/>
      <c r="Q126" s="16"/>
      <c r="R126" s="17"/>
      <c r="S126" s="16"/>
      <c r="T126" s="18"/>
      <c r="U126" s="18"/>
      <c r="V126" s="18"/>
      <c r="W126" s="128"/>
      <c r="X126" s="130"/>
      <c r="Y126" s="18"/>
      <c r="Z126" s="16"/>
      <c r="AA126" s="17"/>
      <c r="AB126" s="17"/>
      <c r="AC126" s="17"/>
      <c r="AD126" s="24" t="str">
        <f t="shared" si="26"/>
        <v/>
      </c>
      <c r="AE126" s="22" t="str">
        <f t="shared" si="27"/>
        <v/>
      </c>
      <c r="AF126" s="6" t="str">
        <f t="shared" si="28"/>
        <v/>
      </c>
      <c r="AG126" s="105" t="str">
        <f t="shared" si="29"/>
        <v/>
      </c>
      <c r="AH126" s="23" t="str">
        <f t="shared" si="30"/>
        <v/>
      </c>
      <c r="AI126" s="6" t="str">
        <f t="shared" si="31"/>
        <v/>
      </c>
      <c r="AJ126" s="105" t="str">
        <f t="shared" si="51"/>
        <v/>
      </c>
      <c r="AK126" s="122" t="str">
        <f>IF(AB126="","",MAX($AH$3:AH126)-AH126)</f>
        <v/>
      </c>
      <c r="AL126" s="33" t="str">
        <f ca="1">IF(AB126="","",IF(COUNT($AB$3:AB126)&lt;$BY$2,"",(COUNTIF(OFFSET(AD126,0,0,$BY$2*-1,1),"&gt;0")/$BY$2)))</f>
        <v/>
      </c>
      <c r="AM126" s="19" t="str">
        <f>IF(AB126="","",IF(COUNT($AB$3:AB126)&lt;$BY$2,"",((AX126/(1+AX126))*AN126)-((1-(AX126/(1+AX126)))*AN126)))</f>
        <v/>
      </c>
      <c r="AN126" s="6" t="str">
        <f ca="1">IF(AB126="","",IF(COUNT($AB$3:AB126)&lt;$BY$2,"",(ABS(SUMIF(OFFSET(AF126,0,0,$BY$2*-1,1),"&lt;0"))+SUMIF(OFFSET(AF126,0,0,$BY$2*-1,1),"&gt;0"))/$BY$2))</f>
        <v/>
      </c>
      <c r="AO126" s="6" t="str">
        <f ca="1">IF(AB126="","",IF(COUNT($AB$3:AB126)&lt;$BY$2,"",(AVERAGEIF(OFFSET(AF126,0,0,$BY$2*-1,1),"&gt;0"))))</f>
        <v/>
      </c>
      <c r="AP126" s="6" t="str">
        <f ca="1">IF(AB126="","",IF(COUNT($AB$3:AB126)&lt;$BY$2,"",(ABS(AVERAGEIF(OFFSET(AF126,0,0,$BY$2*-1,1),"&lt;0")))))</f>
        <v/>
      </c>
      <c r="AQ126" s="6" t="str">
        <f ca="1">IF(AB126="","",IF(COUNT($AB$3:AB126)&lt;$BY$2,"",MAX(OFFSET(AF126,0,0,$BY$2*-1,1))))</f>
        <v/>
      </c>
      <c r="AR126" s="6" t="str">
        <f ca="1">IF(AB126="","",IF(COUNT($AB$3:AB126)&lt;$BY$2,"",MIN(OFFSET(AF126,0,0,$BY$2*-1,1))))</f>
        <v/>
      </c>
      <c r="AS126" s="22" t="str">
        <f ca="1">IF(AB126="","",IF(COUNT($AB$3:AB126)&lt;$BY$2,"",(AVERAGEIF(OFFSET(AD126,0,0,$BY$2*-1,1),"&gt;0",OFFSET(AE126,0,0,$BY$2*-1,1)))))</f>
        <v/>
      </c>
      <c r="AT126" s="22" t="str">
        <f ca="1">IF(AB126="","",IF(COUNT($AB$3:AB126)&lt;$BY$2,"",(AVERAGEIF(OFFSET(AD126,0,0,$BY$2*-1,1),"&lt;0",OFFSET(AE126,0,0,$BY$2*-1,1)))))</f>
        <v/>
      </c>
      <c r="AU126" s="22" t="str">
        <f ca="1">IF(AB126="","",IF(COUNT($AB$3:AB126)&lt;$BY$2,"",MAX(OFFSET(AE126,0,0,$BY$2*-1,1))))</f>
        <v/>
      </c>
      <c r="AV126" s="22" t="str">
        <f ca="1">IF(AB126="","",IF(COUNT($AB$3:AB126)&lt;$BY$2,"",MIN(OFFSET(AE126,0,0,$BY$2*-1,1))))</f>
        <v/>
      </c>
      <c r="AW126" s="26" t="str">
        <f ca="1">IF(AB126="","",IF(COUNT($AB$3:AB126)&lt;$BY$2,"",(AVERAGE(OFFSET(AE126,0,0,$BY$2*-1,1)))))</f>
        <v/>
      </c>
      <c r="AX126" s="19" t="str">
        <f ca="1">IF(AB126="","",IF(COUNT($AB$3:AB126)&lt;$BY$2,"",(SUMIF(OFFSET(AD126,0,0,$BY$2*-1,1),"&gt;0")/ABS(SUMIF(OFFSET(AD126,0,0,$BY$2*-1,1),"&lt;0")))))</f>
        <v/>
      </c>
      <c r="AY126" s="6" t="str">
        <f ca="1">IF(AB126="","",IF(COUNT($AB$3:AB126)&lt;$BY$2,"",(AVERAGEIF(OFFSET(AD126,0,0,$BY$2*-1,1),"&gt;0",OFFSET(BC126,0,0,$BY$2*-1,1)) /60)))</f>
        <v/>
      </c>
      <c r="AZ126" s="7" t="str">
        <f ca="1">IF(AB126="","",IF(COUNT($AB$3:AB126)&lt;$BY$2,"",(AVERAGEIF(OFFSET(AD126,0,0,$BY$2*-1,1),"&lt;0",OFFSET(BC126,0,0,$BY$2*-1,1)) /60)))</f>
        <v/>
      </c>
      <c r="BA126" s="6" t="str">
        <f ca="1">IF(AB126="","",IF(COUNT($AB$3:AB126)&lt;$BY$2,"",(AVERAGE(OFFSET(BC126,0,0,$BY$2*-1,1))/60)))</f>
        <v/>
      </c>
      <c r="BB126" s="45" t="str">
        <f ca="1">IF(AB126="","",IF(COUNT($AB$3:AB126)&lt;$BY$2,"",(MEDIAN(OFFSET(BC126,0,0,$BY$2*-1,1))/60)))</f>
        <v/>
      </c>
      <c r="BC126" s="20" t="str">
        <f t="shared" si="32"/>
        <v/>
      </c>
      <c r="BD126" s="20" t="str">
        <f t="shared" si="33"/>
        <v/>
      </c>
      <c r="BE126" s="45" t="str">
        <f t="shared" si="34"/>
        <v/>
      </c>
      <c r="BF126" s="20" t="str">
        <f t="shared" si="35"/>
        <v/>
      </c>
      <c r="BG126" s="20" t="str">
        <f t="shared" si="36"/>
        <v/>
      </c>
      <c r="BH126" s="19" t="str">
        <f t="shared" si="37"/>
        <v/>
      </c>
      <c r="BI126" s="105" t="str">
        <f t="shared" si="38"/>
        <v/>
      </c>
      <c r="BJ126" s="22" t="str">
        <f t="shared" si="39"/>
        <v/>
      </c>
      <c r="BK126" s="20" t="str">
        <f t="shared" si="40"/>
        <v/>
      </c>
      <c r="BL126" s="20" t="str">
        <f t="shared" si="41"/>
        <v/>
      </c>
      <c r="BM126" s="19" t="str">
        <f t="shared" si="42"/>
        <v/>
      </c>
      <c r="BN126" s="105" t="str">
        <f t="shared" si="43"/>
        <v/>
      </c>
      <c r="BO126" s="22" t="str">
        <f t="shared" si="44"/>
        <v/>
      </c>
      <c r="BP126" s="140" t="str">
        <f t="shared" si="45"/>
        <v/>
      </c>
      <c r="BQ126" s="137" t="str">
        <f t="shared" si="46"/>
        <v/>
      </c>
      <c r="BR126" s="20" t="str">
        <f t="shared" si="47"/>
        <v/>
      </c>
      <c r="BS126" s="19" t="str">
        <f t="shared" si="48"/>
        <v/>
      </c>
      <c r="BT126" s="105" t="str">
        <f t="shared" si="49"/>
        <v/>
      </c>
      <c r="BU126" s="47" t="str">
        <f t="shared" si="50"/>
        <v/>
      </c>
    </row>
    <row r="127" spans="1:73">
      <c r="A127" s="3"/>
      <c r="M127" s="67"/>
      <c r="N127" s="16"/>
      <c r="O127" s="128"/>
      <c r="P127" s="130"/>
      <c r="Q127" s="16"/>
      <c r="R127" s="17"/>
      <c r="S127" s="16"/>
      <c r="T127" s="18"/>
      <c r="U127" s="18"/>
      <c r="V127" s="18"/>
      <c r="W127" s="128"/>
      <c r="X127" s="130"/>
      <c r="Y127" s="18"/>
      <c r="Z127" s="16"/>
      <c r="AA127" s="17"/>
      <c r="AB127" s="17"/>
      <c r="AC127" s="17"/>
      <c r="AD127" s="24" t="str">
        <f t="shared" si="26"/>
        <v/>
      </c>
      <c r="AE127" s="22" t="str">
        <f t="shared" si="27"/>
        <v/>
      </c>
      <c r="AF127" s="6" t="str">
        <f t="shared" si="28"/>
        <v/>
      </c>
      <c r="AG127" s="105" t="str">
        <f t="shared" si="29"/>
        <v/>
      </c>
      <c r="AH127" s="23" t="str">
        <f t="shared" si="30"/>
        <v/>
      </c>
      <c r="AI127" s="6" t="str">
        <f t="shared" si="31"/>
        <v/>
      </c>
      <c r="AJ127" s="105" t="str">
        <f t="shared" si="51"/>
        <v/>
      </c>
      <c r="AK127" s="122" t="str">
        <f>IF(AB127="","",MAX($AH$3:AH127)-AH127)</f>
        <v/>
      </c>
      <c r="AL127" s="33" t="str">
        <f ca="1">IF(AB127="","",IF(COUNT($AB$3:AB127)&lt;$BY$2,"",(COUNTIF(OFFSET(AD127,0,0,$BY$2*-1,1),"&gt;0")/$BY$2)))</f>
        <v/>
      </c>
      <c r="AM127" s="19" t="str">
        <f>IF(AB127="","",IF(COUNT($AB$3:AB127)&lt;$BY$2,"",((AX127/(1+AX127))*AN127)-((1-(AX127/(1+AX127)))*AN127)))</f>
        <v/>
      </c>
      <c r="AN127" s="6" t="str">
        <f ca="1">IF(AB127="","",IF(COUNT($AB$3:AB127)&lt;$BY$2,"",(ABS(SUMIF(OFFSET(AF127,0,0,$BY$2*-1,1),"&lt;0"))+SUMIF(OFFSET(AF127,0,0,$BY$2*-1,1),"&gt;0"))/$BY$2))</f>
        <v/>
      </c>
      <c r="AO127" s="6" t="str">
        <f ca="1">IF(AB127="","",IF(COUNT($AB$3:AB127)&lt;$BY$2,"",(AVERAGEIF(OFFSET(AF127,0,0,$BY$2*-1,1),"&gt;0"))))</f>
        <v/>
      </c>
      <c r="AP127" s="6" t="str">
        <f ca="1">IF(AB127="","",IF(COUNT($AB$3:AB127)&lt;$BY$2,"",(ABS(AVERAGEIF(OFFSET(AF127,0,0,$BY$2*-1,1),"&lt;0")))))</f>
        <v/>
      </c>
      <c r="AQ127" s="6" t="str">
        <f ca="1">IF(AB127="","",IF(COUNT($AB$3:AB127)&lt;$BY$2,"",MAX(OFFSET(AF127,0,0,$BY$2*-1,1))))</f>
        <v/>
      </c>
      <c r="AR127" s="6" t="str">
        <f ca="1">IF(AB127="","",IF(COUNT($AB$3:AB127)&lt;$BY$2,"",MIN(OFFSET(AF127,0,0,$BY$2*-1,1))))</f>
        <v/>
      </c>
      <c r="AS127" s="22" t="str">
        <f ca="1">IF(AB127="","",IF(COUNT($AB$3:AB127)&lt;$BY$2,"",(AVERAGEIF(OFFSET(AD127,0,0,$BY$2*-1,1),"&gt;0",OFFSET(AE127,0,0,$BY$2*-1,1)))))</f>
        <v/>
      </c>
      <c r="AT127" s="22" t="str">
        <f ca="1">IF(AB127="","",IF(COUNT($AB$3:AB127)&lt;$BY$2,"",(AVERAGEIF(OFFSET(AD127,0,0,$BY$2*-1,1),"&lt;0",OFFSET(AE127,0,0,$BY$2*-1,1)))))</f>
        <v/>
      </c>
      <c r="AU127" s="22" t="str">
        <f ca="1">IF(AB127="","",IF(COUNT($AB$3:AB127)&lt;$BY$2,"",MAX(OFFSET(AE127,0,0,$BY$2*-1,1))))</f>
        <v/>
      </c>
      <c r="AV127" s="22" t="str">
        <f ca="1">IF(AB127="","",IF(COUNT($AB$3:AB127)&lt;$BY$2,"",MIN(OFFSET(AE127,0,0,$BY$2*-1,1))))</f>
        <v/>
      </c>
      <c r="AW127" s="26" t="str">
        <f ca="1">IF(AB127="","",IF(COUNT($AB$3:AB127)&lt;$BY$2,"",(AVERAGE(OFFSET(AE127,0,0,$BY$2*-1,1)))))</f>
        <v/>
      </c>
      <c r="AX127" s="19" t="str">
        <f ca="1">IF(AB127="","",IF(COUNT($AB$3:AB127)&lt;$BY$2,"",(SUMIF(OFFSET(AD127,0,0,$BY$2*-1,1),"&gt;0")/ABS(SUMIF(OFFSET(AD127,0,0,$BY$2*-1,1),"&lt;0")))))</f>
        <v/>
      </c>
      <c r="AY127" s="6" t="str">
        <f ca="1">IF(AB127="","",IF(COUNT($AB$3:AB127)&lt;$BY$2,"",(AVERAGEIF(OFFSET(AD127,0,0,$BY$2*-1,1),"&gt;0",OFFSET(BC127,0,0,$BY$2*-1,1)) /60)))</f>
        <v/>
      </c>
      <c r="AZ127" s="7" t="str">
        <f ca="1">IF(AB127="","",IF(COUNT($AB$3:AB127)&lt;$BY$2,"",(AVERAGEIF(OFFSET(AD127,0,0,$BY$2*-1,1),"&lt;0",OFFSET(BC127,0,0,$BY$2*-1,1)) /60)))</f>
        <v/>
      </c>
      <c r="BA127" s="6" t="str">
        <f ca="1">IF(AB127="","",IF(COUNT($AB$3:AB127)&lt;$BY$2,"",(AVERAGE(OFFSET(BC127,0,0,$BY$2*-1,1))/60)))</f>
        <v/>
      </c>
      <c r="BB127" s="45" t="str">
        <f ca="1">IF(AB127="","",IF(COUNT($AB$3:AB127)&lt;$BY$2,"",(MEDIAN(OFFSET(BC127,0,0,$BY$2*-1,1))/60)))</f>
        <v/>
      </c>
      <c r="BC127" s="20" t="str">
        <f t="shared" si="32"/>
        <v/>
      </c>
      <c r="BD127" s="20" t="str">
        <f t="shared" si="33"/>
        <v/>
      </c>
      <c r="BE127" s="45" t="str">
        <f t="shared" si="34"/>
        <v/>
      </c>
      <c r="BF127" s="20" t="str">
        <f t="shared" si="35"/>
        <v/>
      </c>
      <c r="BG127" s="20" t="str">
        <f t="shared" si="36"/>
        <v/>
      </c>
      <c r="BH127" s="19" t="str">
        <f t="shared" si="37"/>
        <v/>
      </c>
      <c r="BI127" s="105" t="str">
        <f t="shared" si="38"/>
        <v/>
      </c>
      <c r="BJ127" s="22" t="str">
        <f t="shared" si="39"/>
        <v/>
      </c>
      <c r="BK127" s="20" t="str">
        <f t="shared" si="40"/>
        <v/>
      </c>
      <c r="BL127" s="20" t="str">
        <f t="shared" si="41"/>
        <v/>
      </c>
      <c r="BM127" s="19" t="str">
        <f t="shared" si="42"/>
        <v/>
      </c>
      <c r="BN127" s="105" t="str">
        <f t="shared" si="43"/>
        <v/>
      </c>
      <c r="BO127" s="22" t="str">
        <f t="shared" si="44"/>
        <v/>
      </c>
      <c r="BP127" s="140" t="str">
        <f t="shared" si="45"/>
        <v/>
      </c>
      <c r="BQ127" s="137" t="str">
        <f t="shared" si="46"/>
        <v/>
      </c>
      <c r="BR127" s="20" t="str">
        <f t="shared" si="47"/>
        <v/>
      </c>
      <c r="BS127" s="19" t="str">
        <f t="shared" si="48"/>
        <v/>
      </c>
      <c r="BT127" s="105" t="str">
        <f t="shared" si="49"/>
        <v/>
      </c>
      <c r="BU127" s="47" t="str">
        <f t="shared" si="50"/>
        <v/>
      </c>
    </row>
    <row r="128" spans="1:73">
      <c r="A128" s="3"/>
      <c r="M128" s="67"/>
      <c r="N128" s="16"/>
      <c r="O128" s="128"/>
      <c r="P128" s="130"/>
      <c r="Q128" s="16"/>
      <c r="R128" s="17"/>
      <c r="S128" s="16"/>
      <c r="T128" s="18"/>
      <c r="U128" s="18"/>
      <c r="V128" s="18"/>
      <c r="W128" s="128"/>
      <c r="X128" s="130"/>
      <c r="Y128" s="18"/>
      <c r="Z128" s="16"/>
      <c r="AA128" s="17"/>
      <c r="AB128" s="17"/>
      <c r="AC128" s="17"/>
      <c r="AD128" s="24" t="str">
        <f t="shared" si="26"/>
        <v/>
      </c>
      <c r="AE128" s="22" t="str">
        <f t="shared" si="27"/>
        <v/>
      </c>
      <c r="AF128" s="6" t="str">
        <f t="shared" si="28"/>
        <v/>
      </c>
      <c r="AG128" s="105" t="str">
        <f t="shared" si="29"/>
        <v/>
      </c>
      <c r="AH128" s="23" t="str">
        <f t="shared" si="30"/>
        <v/>
      </c>
      <c r="AI128" s="6" t="str">
        <f t="shared" si="31"/>
        <v/>
      </c>
      <c r="AJ128" s="105" t="str">
        <f t="shared" si="51"/>
        <v/>
      </c>
      <c r="AK128" s="122" t="str">
        <f>IF(AB128="","",MAX($AH$3:AH128)-AH128)</f>
        <v/>
      </c>
      <c r="AL128" s="33" t="str">
        <f ca="1">IF(AB128="","",IF(COUNT($AB$3:AB128)&lt;$BY$2,"",(COUNTIF(OFFSET(AD128,0,0,$BY$2*-1,1),"&gt;0")/$BY$2)))</f>
        <v/>
      </c>
      <c r="AM128" s="19" t="str">
        <f>IF(AB128="","",IF(COUNT($AB$3:AB128)&lt;$BY$2,"",((AX128/(1+AX128))*AN128)-((1-(AX128/(1+AX128)))*AN128)))</f>
        <v/>
      </c>
      <c r="AN128" s="6" t="str">
        <f ca="1">IF(AB128="","",IF(COUNT($AB$3:AB128)&lt;$BY$2,"",(ABS(SUMIF(OFFSET(AF128,0,0,$BY$2*-1,1),"&lt;0"))+SUMIF(OFFSET(AF128,0,0,$BY$2*-1,1),"&gt;0"))/$BY$2))</f>
        <v/>
      </c>
      <c r="AO128" s="6" t="str">
        <f ca="1">IF(AB128="","",IF(COUNT($AB$3:AB128)&lt;$BY$2,"",(AVERAGEIF(OFFSET(AF128,0,0,$BY$2*-1,1),"&gt;0"))))</f>
        <v/>
      </c>
      <c r="AP128" s="6" t="str">
        <f ca="1">IF(AB128="","",IF(COUNT($AB$3:AB128)&lt;$BY$2,"",(ABS(AVERAGEIF(OFFSET(AF128,0,0,$BY$2*-1,1),"&lt;0")))))</f>
        <v/>
      </c>
      <c r="AQ128" s="6" t="str">
        <f ca="1">IF(AB128="","",IF(COUNT($AB$3:AB128)&lt;$BY$2,"",MAX(OFFSET(AF128,0,0,$BY$2*-1,1))))</f>
        <v/>
      </c>
      <c r="AR128" s="6" t="str">
        <f ca="1">IF(AB128="","",IF(COUNT($AB$3:AB128)&lt;$BY$2,"",MIN(OFFSET(AF128,0,0,$BY$2*-1,1))))</f>
        <v/>
      </c>
      <c r="AS128" s="22" t="str">
        <f ca="1">IF(AB128="","",IF(COUNT($AB$3:AB128)&lt;$BY$2,"",(AVERAGEIF(OFFSET(AD128,0,0,$BY$2*-1,1),"&gt;0",OFFSET(AE128,0,0,$BY$2*-1,1)))))</f>
        <v/>
      </c>
      <c r="AT128" s="22" t="str">
        <f ca="1">IF(AB128="","",IF(COUNT($AB$3:AB128)&lt;$BY$2,"",(AVERAGEIF(OFFSET(AD128,0,0,$BY$2*-1,1),"&lt;0",OFFSET(AE128,0,0,$BY$2*-1,1)))))</f>
        <v/>
      </c>
      <c r="AU128" s="22" t="str">
        <f ca="1">IF(AB128="","",IF(COUNT($AB$3:AB128)&lt;$BY$2,"",MAX(OFFSET(AE128,0,0,$BY$2*-1,1))))</f>
        <v/>
      </c>
      <c r="AV128" s="22" t="str">
        <f ca="1">IF(AB128="","",IF(COUNT($AB$3:AB128)&lt;$BY$2,"",MIN(OFFSET(AE128,0,0,$BY$2*-1,1))))</f>
        <v/>
      </c>
      <c r="AW128" s="26" t="str">
        <f ca="1">IF(AB128="","",IF(COUNT($AB$3:AB128)&lt;$BY$2,"",(AVERAGE(OFFSET(AE128,0,0,$BY$2*-1,1)))))</f>
        <v/>
      </c>
      <c r="AX128" s="19" t="str">
        <f ca="1">IF(AB128="","",IF(COUNT($AB$3:AB128)&lt;$BY$2,"",(SUMIF(OFFSET(AD128,0,0,$BY$2*-1,1),"&gt;0")/ABS(SUMIF(OFFSET(AD128,0,0,$BY$2*-1,1),"&lt;0")))))</f>
        <v/>
      </c>
      <c r="AY128" s="6" t="str">
        <f ca="1">IF(AB128="","",IF(COUNT($AB$3:AB128)&lt;$BY$2,"",(AVERAGEIF(OFFSET(AD128,0,0,$BY$2*-1,1),"&gt;0",OFFSET(BC128,0,0,$BY$2*-1,1)) /60)))</f>
        <v/>
      </c>
      <c r="AZ128" s="7" t="str">
        <f ca="1">IF(AB128="","",IF(COUNT($AB$3:AB128)&lt;$BY$2,"",(AVERAGEIF(OFFSET(AD128,0,0,$BY$2*-1,1),"&lt;0",OFFSET(BC128,0,0,$BY$2*-1,1)) /60)))</f>
        <v/>
      </c>
      <c r="BA128" s="6" t="str">
        <f ca="1">IF(AB128="","",IF(COUNT($AB$3:AB128)&lt;$BY$2,"",(AVERAGE(OFFSET(BC128,0,0,$BY$2*-1,1))/60)))</f>
        <v/>
      </c>
      <c r="BB128" s="45" t="str">
        <f ca="1">IF(AB128="","",IF(COUNT($AB$3:AB128)&lt;$BY$2,"",(MEDIAN(OFFSET(BC128,0,0,$BY$2*-1,1))/60)))</f>
        <v/>
      </c>
      <c r="BC128" s="20" t="str">
        <f t="shared" si="32"/>
        <v/>
      </c>
      <c r="BD128" s="20" t="str">
        <f t="shared" si="33"/>
        <v/>
      </c>
      <c r="BE128" s="45" t="str">
        <f t="shared" si="34"/>
        <v/>
      </c>
      <c r="BF128" s="20" t="str">
        <f t="shared" si="35"/>
        <v/>
      </c>
      <c r="BG128" s="20" t="str">
        <f t="shared" si="36"/>
        <v/>
      </c>
      <c r="BH128" s="19" t="str">
        <f t="shared" si="37"/>
        <v/>
      </c>
      <c r="BI128" s="105" t="str">
        <f t="shared" si="38"/>
        <v/>
      </c>
      <c r="BJ128" s="22" t="str">
        <f t="shared" si="39"/>
        <v/>
      </c>
      <c r="BK128" s="20" t="str">
        <f t="shared" si="40"/>
        <v/>
      </c>
      <c r="BL128" s="20" t="str">
        <f t="shared" si="41"/>
        <v/>
      </c>
      <c r="BM128" s="19" t="str">
        <f t="shared" si="42"/>
        <v/>
      </c>
      <c r="BN128" s="105" t="str">
        <f t="shared" si="43"/>
        <v/>
      </c>
      <c r="BO128" s="22" t="str">
        <f t="shared" si="44"/>
        <v/>
      </c>
      <c r="BP128" s="140" t="str">
        <f t="shared" si="45"/>
        <v/>
      </c>
      <c r="BQ128" s="137" t="str">
        <f t="shared" si="46"/>
        <v/>
      </c>
      <c r="BR128" s="20" t="str">
        <f t="shared" si="47"/>
        <v/>
      </c>
      <c r="BS128" s="19" t="str">
        <f t="shared" si="48"/>
        <v/>
      </c>
      <c r="BT128" s="105" t="str">
        <f t="shared" si="49"/>
        <v/>
      </c>
      <c r="BU128" s="47" t="str">
        <f t="shared" si="50"/>
        <v/>
      </c>
    </row>
    <row r="129" spans="1:73">
      <c r="A129" s="3"/>
      <c r="M129" s="67"/>
      <c r="N129" s="16"/>
      <c r="O129" s="128"/>
      <c r="P129" s="130"/>
      <c r="Q129" s="16"/>
      <c r="R129" s="17"/>
      <c r="S129" s="16"/>
      <c r="T129" s="18"/>
      <c r="U129" s="18"/>
      <c r="V129" s="18"/>
      <c r="W129" s="128"/>
      <c r="X129" s="130"/>
      <c r="Y129" s="18"/>
      <c r="Z129" s="16"/>
      <c r="AA129" s="17"/>
      <c r="AB129" s="17"/>
      <c r="AC129" s="17"/>
      <c r="AD129" s="24" t="str">
        <f t="shared" si="26"/>
        <v/>
      </c>
      <c r="AE129" s="22" t="str">
        <f t="shared" si="27"/>
        <v/>
      </c>
      <c r="AF129" s="6" t="str">
        <f t="shared" si="28"/>
        <v/>
      </c>
      <c r="AG129" s="105" t="str">
        <f t="shared" si="29"/>
        <v/>
      </c>
      <c r="AH129" s="23" t="str">
        <f t="shared" si="30"/>
        <v/>
      </c>
      <c r="AI129" s="6" t="str">
        <f t="shared" si="31"/>
        <v/>
      </c>
      <c r="AJ129" s="105" t="str">
        <f t="shared" si="51"/>
        <v/>
      </c>
      <c r="AK129" s="122" t="str">
        <f>IF(AB129="","",MAX($AH$3:AH129)-AH129)</f>
        <v/>
      </c>
      <c r="AL129" s="33" t="str">
        <f ca="1">IF(AB129="","",IF(COUNT($AB$3:AB129)&lt;$BY$2,"",(COUNTIF(OFFSET(AD129,0,0,$BY$2*-1,1),"&gt;0")/$BY$2)))</f>
        <v/>
      </c>
      <c r="AM129" s="19" t="str">
        <f>IF(AB129="","",IF(COUNT($AB$3:AB129)&lt;$BY$2,"",((AX129/(1+AX129))*AN129)-((1-(AX129/(1+AX129)))*AN129)))</f>
        <v/>
      </c>
      <c r="AN129" s="6" t="str">
        <f ca="1">IF(AB129="","",IF(COUNT($AB$3:AB129)&lt;$BY$2,"",(ABS(SUMIF(OFFSET(AF129,0,0,$BY$2*-1,1),"&lt;0"))+SUMIF(OFFSET(AF129,0,0,$BY$2*-1,1),"&gt;0"))/$BY$2))</f>
        <v/>
      </c>
      <c r="AO129" s="6" t="str">
        <f ca="1">IF(AB129="","",IF(COUNT($AB$3:AB129)&lt;$BY$2,"",(AVERAGEIF(OFFSET(AF129,0,0,$BY$2*-1,1),"&gt;0"))))</f>
        <v/>
      </c>
      <c r="AP129" s="6" t="str">
        <f ca="1">IF(AB129="","",IF(COUNT($AB$3:AB129)&lt;$BY$2,"",(ABS(AVERAGEIF(OFFSET(AF129,0,0,$BY$2*-1,1),"&lt;0")))))</f>
        <v/>
      </c>
      <c r="AQ129" s="6" t="str">
        <f ca="1">IF(AB129="","",IF(COUNT($AB$3:AB129)&lt;$BY$2,"",MAX(OFFSET(AF129,0,0,$BY$2*-1,1))))</f>
        <v/>
      </c>
      <c r="AR129" s="6" t="str">
        <f ca="1">IF(AB129="","",IF(COUNT($AB$3:AB129)&lt;$BY$2,"",MIN(OFFSET(AF129,0,0,$BY$2*-1,1))))</f>
        <v/>
      </c>
      <c r="AS129" s="22" t="str">
        <f ca="1">IF(AB129="","",IF(COUNT($AB$3:AB129)&lt;$BY$2,"",(AVERAGEIF(OFFSET(AD129,0,0,$BY$2*-1,1),"&gt;0",OFFSET(AE129,0,0,$BY$2*-1,1)))))</f>
        <v/>
      </c>
      <c r="AT129" s="22" t="str">
        <f ca="1">IF(AB129="","",IF(COUNT($AB$3:AB129)&lt;$BY$2,"",(AVERAGEIF(OFFSET(AD129,0,0,$BY$2*-1,1),"&lt;0",OFFSET(AE129,0,0,$BY$2*-1,1)))))</f>
        <v/>
      </c>
      <c r="AU129" s="22" t="str">
        <f ca="1">IF(AB129="","",IF(COUNT($AB$3:AB129)&lt;$BY$2,"",MAX(OFFSET(AE129,0,0,$BY$2*-1,1))))</f>
        <v/>
      </c>
      <c r="AV129" s="22" t="str">
        <f ca="1">IF(AB129="","",IF(COUNT($AB$3:AB129)&lt;$BY$2,"",MIN(OFFSET(AE129,0,0,$BY$2*-1,1))))</f>
        <v/>
      </c>
      <c r="AW129" s="26" t="str">
        <f ca="1">IF(AB129="","",IF(COUNT($AB$3:AB129)&lt;$BY$2,"",(AVERAGE(OFFSET(AE129,0,0,$BY$2*-1,1)))))</f>
        <v/>
      </c>
      <c r="AX129" s="19" t="str">
        <f ca="1">IF(AB129="","",IF(COUNT($AB$3:AB129)&lt;$BY$2,"",(SUMIF(OFFSET(AD129,0,0,$BY$2*-1,1),"&gt;0")/ABS(SUMIF(OFFSET(AD129,0,0,$BY$2*-1,1),"&lt;0")))))</f>
        <v/>
      </c>
      <c r="AY129" s="6" t="str">
        <f ca="1">IF(AB129="","",IF(COUNT($AB$3:AB129)&lt;$BY$2,"",(AVERAGEIF(OFFSET(AD129,0,0,$BY$2*-1,1),"&gt;0",OFFSET(BC129,0,0,$BY$2*-1,1)) /60)))</f>
        <v/>
      </c>
      <c r="AZ129" s="7" t="str">
        <f ca="1">IF(AB129="","",IF(COUNT($AB$3:AB129)&lt;$BY$2,"",(AVERAGEIF(OFFSET(AD129,0,0,$BY$2*-1,1),"&lt;0",OFFSET(BC129,0,0,$BY$2*-1,1)) /60)))</f>
        <v/>
      </c>
      <c r="BA129" s="6" t="str">
        <f ca="1">IF(AB129="","",IF(COUNT($AB$3:AB129)&lt;$BY$2,"",(AVERAGE(OFFSET(BC129,0,0,$BY$2*-1,1))/60)))</f>
        <v/>
      </c>
      <c r="BB129" s="45" t="str">
        <f ca="1">IF(AB129="","",IF(COUNT($AB$3:AB129)&lt;$BY$2,"",(MEDIAN(OFFSET(BC129,0,0,$BY$2*-1,1))/60)))</f>
        <v/>
      </c>
      <c r="BC129" s="20" t="str">
        <f t="shared" si="32"/>
        <v/>
      </c>
      <c r="BD129" s="20" t="str">
        <f t="shared" si="33"/>
        <v/>
      </c>
      <c r="BE129" s="45" t="str">
        <f t="shared" si="34"/>
        <v/>
      </c>
      <c r="BF129" s="20" t="str">
        <f t="shared" si="35"/>
        <v/>
      </c>
      <c r="BG129" s="20" t="str">
        <f t="shared" si="36"/>
        <v/>
      </c>
      <c r="BH129" s="19" t="str">
        <f t="shared" si="37"/>
        <v/>
      </c>
      <c r="BI129" s="105" t="str">
        <f t="shared" si="38"/>
        <v/>
      </c>
      <c r="BJ129" s="22" t="str">
        <f t="shared" si="39"/>
        <v/>
      </c>
      <c r="BK129" s="20" t="str">
        <f t="shared" si="40"/>
        <v/>
      </c>
      <c r="BL129" s="20" t="str">
        <f t="shared" si="41"/>
        <v/>
      </c>
      <c r="BM129" s="19" t="str">
        <f t="shared" si="42"/>
        <v/>
      </c>
      <c r="BN129" s="105" t="str">
        <f t="shared" si="43"/>
        <v/>
      </c>
      <c r="BO129" s="22" t="str">
        <f t="shared" si="44"/>
        <v/>
      </c>
      <c r="BP129" s="140" t="str">
        <f t="shared" si="45"/>
        <v/>
      </c>
      <c r="BQ129" s="137" t="str">
        <f t="shared" si="46"/>
        <v/>
      </c>
      <c r="BR129" s="20" t="str">
        <f t="shared" si="47"/>
        <v/>
      </c>
      <c r="BS129" s="19" t="str">
        <f t="shared" si="48"/>
        <v/>
      </c>
      <c r="BT129" s="105" t="str">
        <f t="shared" si="49"/>
        <v/>
      </c>
      <c r="BU129" s="47" t="str">
        <f t="shared" si="50"/>
        <v/>
      </c>
    </row>
    <row r="130" spans="1:73">
      <c r="A130" s="3"/>
      <c r="M130" s="67"/>
      <c r="N130" s="16"/>
      <c r="O130" s="128"/>
      <c r="P130" s="130"/>
      <c r="Q130" s="16"/>
      <c r="R130" s="17"/>
      <c r="S130" s="16"/>
      <c r="T130" s="18"/>
      <c r="U130" s="18"/>
      <c r="V130" s="18"/>
      <c r="W130" s="128"/>
      <c r="X130" s="130"/>
      <c r="Y130" s="18"/>
      <c r="Z130" s="16"/>
      <c r="AA130" s="17"/>
      <c r="AB130" s="17"/>
      <c r="AC130" s="17"/>
      <c r="AD130" s="24" t="str">
        <f t="shared" si="26"/>
        <v/>
      </c>
      <c r="AE130" s="22" t="str">
        <f t="shared" si="27"/>
        <v/>
      </c>
      <c r="AF130" s="6" t="str">
        <f t="shared" si="28"/>
        <v/>
      </c>
      <c r="AG130" s="105" t="str">
        <f t="shared" si="29"/>
        <v/>
      </c>
      <c r="AH130" s="23" t="str">
        <f t="shared" si="30"/>
        <v/>
      </c>
      <c r="AI130" s="6" t="str">
        <f t="shared" si="31"/>
        <v/>
      </c>
      <c r="AJ130" s="105" t="str">
        <f t="shared" si="51"/>
        <v/>
      </c>
      <c r="AK130" s="122" t="str">
        <f>IF(AB130="","",MAX($AH$3:AH130)-AH130)</f>
        <v/>
      </c>
      <c r="AL130" s="33" t="str">
        <f ca="1">IF(AB130="","",IF(COUNT($AB$3:AB130)&lt;$BY$2,"",(COUNTIF(OFFSET(AD130,0,0,$BY$2*-1,1),"&gt;0")/$BY$2)))</f>
        <v/>
      </c>
      <c r="AM130" s="19" t="str">
        <f>IF(AB130="","",IF(COUNT($AB$3:AB130)&lt;$BY$2,"",((AX130/(1+AX130))*AN130)-((1-(AX130/(1+AX130)))*AN130)))</f>
        <v/>
      </c>
      <c r="AN130" s="6" t="str">
        <f ca="1">IF(AB130="","",IF(COUNT($AB$3:AB130)&lt;$BY$2,"",(ABS(SUMIF(OFFSET(AF130,0,0,$BY$2*-1,1),"&lt;0"))+SUMIF(OFFSET(AF130,0,0,$BY$2*-1,1),"&gt;0"))/$BY$2))</f>
        <v/>
      </c>
      <c r="AO130" s="6" t="str">
        <f ca="1">IF(AB130="","",IF(COUNT($AB$3:AB130)&lt;$BY$2,"",(AVERAGEIF(OFFSET(AF130,0,0,$BY$2*-1,1),"&gt;0"))))</f>
        <v/>
      </c>
      <c r="AP130" s="6" t="str">
        <f ca="1">IF(AB130="","",IF(COUNT($AB$3:AB130)&lt;$BY$2,"",(ABS(AVERAGEIF(OFFSET(AF130,0,0,$BY$2*-1,1),"&lt;0")))))</f>
        <v/>
      </c>
      <c r="AQ130" s="6" t="str">
        <f ca="1">IF(AB130="","",IF(COUNT($AB$3:AB130)&lt;$BY$2,"",MAX(OFFSET(AF130,0,0,$BY$2*-1,1))))</f>
        <v/>
      </c>
      <c r="AR130" s="6" t="str">
        <f ca="1">IF(AB130="","",IF(COUNT($AB$3:AB130)&lt;$BY$2,"",MIN(OFFSET(AF130,0,0,$BY$2*-1,1))))</f>
        <v/>
      </c>
      <c r="AS130" s="22" t="str">
        <f ca="1">IF(AB130="","",IF(COUNT($AB$3:AB130)&lt;$BY$2,"",(AVERAGEIF(OFFSET(AD130,0,0,$BY$2*-1,1),"&gt;0",OFFSET(AE130,0,0,$BY$2*-1,1)))))</f>
        <v/>
      </c>
      <c r="AT130" s="22" t="str">
        <f ca="1">IF(AB130="","",IF(COUNT($AB$3:AB130)&lt;$BY$2,"",(AVERAGEIF(OFFSET(AD130,0,0,$BY$2*-1,1),"&lt;0",OFFSET(AE130,0,0,$BY$2*-1,1)))))</f>
        <v/>
      </c>
      <c r="AU130" s="22" t="str">
        <f ca="1">IF(AB130="","",IF(COUNT($AB$3:AB130)&lt;$BY$2,"",MAX(OFFSET(AE130,0,0,$BY$2*-1,1))))</f>
        <v/>
      </c>
      <c r="AV130" s="22" t="str">
        <f ca="1">IF(AB130="","",IF(COUNT($AB$3:AB130)&lt;$BY$2,"",MIN(OFFSET(AE130,0,0,$BY$2*-1,1))))</f>
        <v/>
      </c>
      <c r="AW130" s="26" t="str">
        <f ca="1">IF(AB130="","",IF(COUNT($AB$3:AB130)&lt;$BY$2,"",(AVERAGE(OFFSET(AE130,0,0,$BY$2*-1,1)))))</f>
        <v/>
      </c>
      <c r="AX130" s="19" t="str">
        <f ca="1">IF(AB130="","",IF(COUNT($AB$3:AB130)&lt;$BY$2,"",(SUMIF(OFFSET(AD130,0,0,$BY$2*-1,1),"&gt;0")/ABS(SUMIF(OFFSET(AD130,0,0,$BY$2*-1,1),"&lt;0")))))</f>
        <v/>
      </c>
      <c r="AY130" s="6" t="str">
        <f ca="1">IF(AB130="","",IF(COUNT($AB$3:AB130)&lt;$BY$2,"",(AVERAGEIF(OFFSET(AD130,0,0,$BY$2*-1,1),"&gt;0",OFFSET(BC130,0,0,$BY$2*-1,1)) /60)))</f>
        <v/>
      </c>
      <c r="AZ130" s="7" t="str">
        <f ca="1">IF(AB130="","",IF(COUNT($AB$3:AB130)&lt;$BY$2,"",(AVERAGEIF(OFFSET(AD130,0,0,$BY$2*-1,1),"&lt;0",OFFSET(BC130,0,0,$BY$2*-1,1)) /60)))</f>
        <v/>
      </c>
      <c r="BA130" s="6" t="str">
        <f ca="1">IF(AB130="","",IF(COUNT($AB$3:AB130)&lt;$BY$2,"",(AVERAGE(OFFSET(BC130,0,0,$BY$2*-1,1))/60)))</f>
        <v/>
      </c>
      <c r="BB130" s="45" t="str">
        <f ca="1">IF(AB130="","",IF(COUNT($AB$3:AB130)&lt;$BY$2,"",(MEDIAN(OFFSET(BC130,0,0,$BY$2*-1,1))/60)))</f>
        <v/>
      </c>
      <c r="BC130" s="20" t="str">
        <f t="shared" si="32"/>
        <v/>
      </c>
      <c r="BD130" s="20" t="str">
        <f t="shared" si="33"/>
        <v/>
      </c>
      <c r="BE130" s="45" t="str">
        <f t="shared" si="34"/>
        <v/>
      </c>
      <c r="BF130" s="20" t="str">
        <f t="shared" si="35"/>
        <v/>
      </c>
      <c r="BG130" s="20" t="str">
        <f t="shared" si="36"/>
        <v/>
      </c>
      <c r="BH130" s="19" t="str">
        <f t="shared" si="37"/>
        <v/>
      </c>
      <c r="BI130" s="105" t="str">
        <f t="shared" si="38"/>
        <v/>
      </c>
      <c r="BJ130" s="22" t="str">
        <f t="shared" si="39"/>
        <v/>
      </c>
      <c r="BK130" s="20" t="str">
        <f t="shared" si="40"/>
        <v/>
      </c>
      <c r="BL130" s="20" t="str">
        <f t="shared" si="41"/>
        <v/>
      </c>
      <c r="BM130" s="19" t="str">
        <f t="shared" si="42"/>
        <v/>
      </c>
      <c r="BN130" s="105" t="str">
        <f t="shared" si="43"/>
        <v/>
      </c>
      <c r="BO130" s="22" t="str">
        <f t="shared" si="44"/>
        <v/>
      </c>
      <c r="BP130" s="140" t="str">
        <f t="shared" si="45"/>
        <v/>
      </c>
      <c r="BQ130" s="137" t="str">
        <f t="shared" si="46"/>
        <v/>
      </c>
      <c r="BR130" s="20" t="str">
        <f t="shared" si="47"/>
        <v/>
      </c>
      <c r="BS130" s="19" t="str">
        <f t="shared" si="48"/>
        <v/>
      </c>
      <c r="BT130" s="105" t="str">
        <f t="shared" si="49"/>
        <v/>
      </c>
      <c r="BU130" s="47" t="str">
        <f t="shared" si="50"/>
        <v/>
      </c>
    </row>
    <row r="131" spans="1:73">
      <c r="A131" s="3"/>
      <c r="M131" s="67"/>
      <c r="N131" s="16"/>
      <c r="O131" s="128"/>
      <c r="P131" s="130"/>
      <c r="Q131" s="16"/>
      <c r="R131" s="17"/>
      <c r="S131" s="16"/>
      <c r="T131" s="18"/>
      <c r="U131" s="18"/>
      <c r="V131" s="18"/>
      <c r="W131" s="128"/>
      <c r="X131" s="130"/>
      <c r="Y131" s="18"/>
      <c r="Z131" s="16"/>
      <c r="AA131" s="17"/>
      <c r="AB131" s="17"/>
      <c r="AC131" s="17"/>
      <c r="AD131" s="24" t="str">
        <f t="shared" ref="AD131:AD194" si="52">IF(AB131="","",SUM(Z131:AB131)+($BY$10*R131))</f>
        <v/>
      </c>
      <c r="AE131" s="22" t="str">
        <f t="shared" ref="AE131:AE194" si="53">IF(AB131="","",AD131/(AJ131-AD131))</f>
        <v/>
      </c>
      <c r="AF131" s="6" t="str">
        <f t="shared" ref="AF131:AF194" si="54">IF(AB131="","",ROUND((IF(RIGHT(LEFT(S131,6),3)="JPY",100,10000)*(T131-Y131)*IF(Q131="Sell",1,-1)),1))</f>
        <v/>
      </c>
      <c r="AG131" s="105" t="str">
        <f t="shared" ref="AG131:AG194" si="55">IF(AB131="","",AJ131-$AJ$2)</f>
        <v/>
      </c>
      <c r="AH131" s="23" t="str">
        <f t="shared" ref="AH131:AH194" si="56">IF(AB131="","",AH130+((1+AH130)*AE131))</f>
        <v/>
      </c>
      <c r="AI131" s="6" t="str">
        <f t="shared" ref="AI131:AI194" si="57">IF(AB131="","",AF131+AI130+$BZ$10)</f>
        <v/>
      </c>
      <c r="AJ131" s="105" t="str">
        <f t="shared" si="51"/>
        <v/>
      </c>
      <c r="AK131" s="122" t="str">
        <f>IF(AB131="","",MAX($AH$3:AH131)-AH131)</f>
        <v/>
      </c>
      <c r="AL131" s="33" t="str">
        <f ca="1">IF(AB131="","",IF(COUNT($AB$3:AB131)&lt;$BY$2,"",(COUNTIF(OFFSET(AD131,0,0,$BY$2*-1,1),"&gt;0")/$BY$2)))</f>
        <v/>
      </c>
      <c r="AM131" s="19" t="str">
        <f>IF(AB131="","",IF(COUNT($AB$3:AB131)&lt;$BY$2,"",((AX131/(1+AX131))*AN131)-((1-(AX131/(1+AX131)))*AN131)))</f>
        <v/>
      </c>
      <c r="AN131" s="6" t="str">
        <f ca="1">IF(AB131="","",IF(COUNT($AB$3:AB131)&lt;$BY$2,"",(ABS(SUMIF(OFFSET(AF131,0,0,$BY$2*-1,1),"&lt;0"))+SUMIF(OFFSET(AF131,0,0,$BY$2*-1,1),"&gt;0"))/$BY$2))</f>
        <v/>
      </c>
      <c r="AO131" s="6" t="str">
        <f ca="1">IF(AB131="","",IF(COUNT($AB$3:AB131)&lt;$BY$2,"",(AVERAGEIF(OFFSET(AF131,0,0,$BY$2*-1,1),"&gt;0"))))</f>
        <v/>
      </c>
      <c r="AP131" s="6" t="str">
        <f ca="1">IF(AB131="","",IF(COUNT($AB$3:AB131)&lt;$BY$2,"",(ABS(AVERAGEIF(OFFSET(AF131,0,0,$BY$2*-1,1),"&lt;0")))))</f>
        <v/>
      </c>
      <c r="AQ131" s="6" t="str">
        <f ca="1">IF(AB131="","",IF(COUNT($AB$3:AB131)&lt;$BY$2,"",MAX(OFFSET(AF131,0,0,$BY$2*-1,1))))</f>
        <v/>
      </c>
      <c r="AR131" s="6" t="str">
        <f ca="1">IF(AB131="","",IF(COUNT($AB$3:AB131)&lt;$BY$2,"",MIN(OFFSET(AF131,0,0,$BY$2*-1,1))))</f>
        <v/>
      </c>
      <c r="AS131" s="22" t="str">
        <f ca="1">IF(AB131="","",IF(COUNT($AB$3:AB131)&lt;$BY$2,"",(AVERAGEIF(OFFSET(AD131,0,0,$BY$2*-1,1),"&gt;0",OFFSET(AE131,0,0,$BY$2*-1,1)))))</f>
        <v/>
      </c>
      <c r="AT131" s="22" t="str">
        <f ca="1">IF(AB131="","",IF(COUNT($AB$3:AB131)&lt;$BY$2,"",(AVERAGEIF(OFFSET(AD131,0,0,$BY$2*-1,1),"&lt;0",OFFSET(AE131,0,0,$BY$2*-1,1)))))</f>
        <v/>
      </c>
      <c r="AU131" s="22" t="str">
        <f ca="1">IF(AB131="","",IF(COUNT($AB$3:AB131)&lt;$BY$2,"",MAX(OFFSET(AE131,0,0,$BY$2*-1,1))))</f>
        <v/>
      </c>
      <c r="AV131" s="22" t="str">
        <f ca="1">IF(AB131="","",IF(COUNT($AB$3:AB131)&lt;$BY$2,"",MIN(OFFSET(AE131,0,0,$BY$2*-1,1))))</f>
        <v/>
      </c>
      <c r="AW131" s="26" t="str">
        <f ca="1">IF(AB131="","",IF(COUNT($AB$3:AB131)&lt;$BY$2,"",(AVERAGE(OFFSET(AE131,0,0,$BY$2*-1,1)))))</f>
        <v/>
      </c>
      <c r="AX131" s="19" t="str">
        <f ca="1">IF(AB131="","",IF(COUNT($AB$3:AB131)&lt;$BY$2,"",(SUMIF(OFFSET(AD131,0,0,$BY$2*-1,1),"&gt;0")/ABS(SUMIF(OFFSET(AD131,0,0,$BY$2*-1,1),"&lt;0")))))</f>
        <v/>
      </c>
      <c r="AY131" s="6" t="str">
        <f ca="1">IF(AB131="","",IF(COUNT($AB$3:AB131)&lt;$BY$2,"",(AVERAGEIF(OFFSET(AD131,0,0,$BY$2*-1,1),"&gt;0",OFFSET(BC131,0,0,$BY$2*-1,1)) /60)))</f>
        <v/>
      </c>
      <c r="AZ131" s="7" t="str">
        <f ca="1">IF(AB131="","",IF(COUNT($AB$3:AB131)&lt;$BY$2,"",(AVERAGEIF(OFFSET(AD131,0,0,$BY$2*-1,1),"&lt;0",OFFSET(BC131,0,0,$BY$2*-1,1)) /60)))</f>
        <v/>
      </c>
      <c r="BA131" s="6" t="str">
        <f ca="1">IF(AB131="","",IF(COUNT($AB$3:AB131)&lt;$BY$2,"",(AVERAGE(OFFSET(BC131,0,0,$BY$2*-1,1))/60)))</f>
        <v/>
      </c>
      <c r="BB131" s="45" t="str">
        <f ca="1">IF(AB131="","",IF(COUNT($AB$3:AB131)&lt;$BY$2,"",(MEDIAN(OFFSET(BC131,0,0,$BY$2*-1,1))/60)))</f>
        <v/>
      </c>
      <c r="BC131" s="20" t="str">
        <f t="shared" ref="BC131:BC194" si="58">IF(AB131="","",((W131-O131)*86400)+((X131-P131)*86400))</f>
        <v/>
      </c>
      <c r="BD131" s="20" t="str">
        <f t="shared" ref="BD131:BD194" si="59">IF(AB131="","",ROUNDUP((BC131/60),0))</f>
        <v/>
      </c>
      <c r="BE131" s="45" t="str">
        <f t="shared" ref="BE131:BE194" si="60">IF(AB131="","",IF(AC131="[sl]",IF(Q131="Sell",1,-1)*(U131-Y131)*IF(RIGHT(LEFT(S131,6),3)="JPY",100,10000),IF(AC131="[tp]",IF(Q131="Sell",1,-1)*(V131-Y131)*IF(RIGHT(LEFT(S131,6),3)="JPY",100,10000),"")))</f>
        <v/>
      </c>
      <c r="BF131" s="20" t="str">
        <f t="shared" ref="BF131:BF194" si="61">IF(AB131="","",IF(RIGHT(O130,2)=RIGHT(O131,2),BF130,BF130+1))</f>
        <v/>
      </c>
      <c r="BG131" s="20" t="str">
        <f t="shared" ref="BG131:BG194" si="62">IF(AB131="","",IF(RIGHT(O130,2)=RIGHT(O131,2),1+BG130,1))</f>
        <v/>
      </c>
      <c r="BH131" s="19" t="str">
        <f t="shared" ref="BH131:BH194" si="63">IF(AB131="","",IF(RIGHT(O130,2)=RIGHT(O131,2),R131+BH130,R131))</f>
        <v/>
      </c>
      <c r="BI131" s="105" t="str">
        <f t="shared" ref="BI131:BI194" si="64">IF(AB131="","",IF(RIGHT(O130,2)=RIGHT(O131,2),AD131+BI130,AD131))</f>
        <v/>
      </c>
      <c r="BJ131" s="22" t="str">
        <f t="shared" ref="BJ131:BJ194" si="65">IF(AB131="","",IF(RIGHT(O130,2)=RIGHT(O131,2),BJ130+((1+BJ130)*AE131),AE131))</f>
        <v/>
      </c>
      <c r="BK131" s="20" t="str">
        <f t="shared" ref="BK131:BK194" si="66">IF(AB131="","",IF(RIGHT(O132,2)=RIGHT(O131,2),"",BF131))</f>
        <v/>
      </c>
      <c r="BL131" s="20" t="str">
        <f t="shared" ref="BL131:BL194" si="67">IF(AB131="","",IF(RIGHT(O132,2)=RIGHT(O131,2),"",BG131))</f>
        <v/>
      </c>
      <c r="BM131" s="19" t="str">
        <f t="shared" ref="BM131:BM194" si="68">IF(AD131="","",IF(RIGHT(O132,2)=RIGHT(O131,2),"",BH131))</f>
        <v/>
      </c>
      <c r="BN131" s="105" t="str">
        <f t="shared" ref="BN131:BN194" si="69">IF(AB131="","",IF(RIGHT(O132,2)=RIGHT(O131,2),"",BI131))</f>
        <v/>
      </c>
      <c r="BO131" s="22" t="str">
        <f t="shared" ref="BO131:BO194" si="70">IF(AB131="","",IF(RIGHT(O132,2)=RIGHT(O131,2),"",BJ131))</f>
        <v/>
      </c>
      <c r="BP131" s="140" t="str">
        <f t="shared" ref="BP131:BP194" si="71">IF(BP130&gt;=MAX(BF:BF),"",BP130+1)</f>
        <v/>
      </c>
      <c r="BQ131" s="137" t="str">
        <f t="shared" ref="BQ131:BQ194" si="72">IF(BP131="","",INDEX(O:O,MATCH(BP131,BK:BK,0)))</f>
        <v/>
      </c>
      <c r="BR131" s="20" t="str">
        <f t="shared" ref="BR131:BR194" si="73">IF(BP131="","",VLOOKUP(BP131,BK:BL,2))</f>
        <v/>
      </c>
      <c r="BS131" s="19" t="str">
        <f t="shared" ref="BS131:BS194" si="74">IF(BP131="","",VLOOKUP(BP131,BK:BM,3))</f>
        <v/>
      </c>
      <c r="BT131" s="105" t="str">
        <f t="shared" ref="BT131:BT194" si="75">IF(BP131="","",VLOOKUP(BP131,BK:BN,4))</f>
        <v/>
      </c>
      <c r="BU131" s="47" t="str">
        <f t="shared" ref="BU131:BU194" si="76">IF(BP131="","",VLOOKUP(BP131,BK:BO,5))</f>
        <v/>
      </c>
    </row>
    <row r="132" spans="1:73">
      <c r="A132" s="3"/>
      <c r="M132" s="67"/>
      <c r="N132" s="16"/>
      <c r="O132" s="128"/>
      <c r="P132" s="130"/>
      <c r="Q132" s="16"/>
      <c r="R132" s="17"/>
      <c r="S132" s="16"/>
      <c r="T132" s="18"/>
      <c r="U132" s="18"/>
      <c r="V132" s="18"/>
      <c r="W132" s="128"/>
      <c r="X132" s="130"/>
      <c r="Y132" s="18"/>
      <c r="Z132" s="16"/>
      <c r="AA132" s="17"/>
      <c r="AB132" s="17"/>
      <c r="AC132" s="17"/>
      <c r="AD132" s="24" t="str">
        <f t="shared" si="52"/>
        <v/>
      </c>
      <c r="AE132" s="22" t="str">
        <f t="shared" si="53"/>
        <v/>
      </c>
      <c r="AF132" s="6" t="str">
        <f t="shared" si="54"/>
        <v/>
      </c>
      <c r="AG132" s="105" t="str">
        <f t="shared" si="55"/>
        <v/>
      </c>
      <c r="AH132" s="23" t="str">
        <f t="shared" si="56"/>
        <v/>
      </c>
      <c r="AI132" s="6" t="str">
        <f t="shared" si="57"/>
        <v/>
      </c>
      <c r="AJ132" s="105" t="str">
        <f t="shared" ref="AJ132:AJ195" si="77">IF(AB132="","",IF(AND(ISNUMBER(MATCH(O132,$BV$3:$BV$45,0))=TRUE,BG132=1),AD132+AJ131+VLOOKUP(O132,$BV$3:$BW$45,2,FALSE),AD132+AJ131))</f>
        <v/>
      </c>
      <c r="AK132" s="122" t="str">
        <f>IF(AB132="","",MAX($AH$3:AH132)-AH132)</f>
        <v/>
      </c>
      <c r="AL132" s="33" t="str">
        <f ca="1">IF(AB132="","",IF(COUNT($AB$3:AB132)&lt;$BY$2,"",(COUNTIF(OFFSET(AD132,0,0,$BY$2*-1,1),"&gt;0")/$BY$2)))</f>
        <v/>
      </c>
      <c r="AM132" s="19" t="str">
        <f>IF(AB132="","",IF(COUNT($AB$3:AB132)&lt;$BY$2,"",((AX132/(1+AX132))*AN132)-((1-(AX132/(1+AX132)))*AN132)))</f>
        <v/>
      </c>
      <c r="AN132" s="6" t="str">
        <f ca="1">IF(AB132="","",IF(COUNT($AB$3:AB132)&lt;$BY$2,"",(ABS(SUMIF(OFFSET(AF132,0,0,$BY$2*-1,1),"&lt;0"))+SUMIF(OFFSET(AF132,0,0,$BY$2*-1,1),"&gt;0"))/$BY$2))</f>
        <v/>
      </c>
      <c r="AO132" s="6" t="str">
        <f ca="1">IF(AB132="","",IF(COUNT($AB$3:AB132)&lt;$BY$2,"",(AVERAGEIF(OFFSET(AF132,0,0,$BY$2*-1,1),"&gt;0"))))</f>
        <v/>
      </c>
      <c r="AP132" s="6" t="str">
        <f ca="1">IF(AB132="","",IF(COUNT($AB$3:AB132)&lt;$BY$2,"",(ABS(AVERAGEIF(OFFSET(AF132,0,0,$BY$2*-1,1),"&lt;0")))))</f>
        <v/>
      </c>
      <c r="AQ132" s="6" t="str">
        <f ca="1">IF(AB132="","",IF(COUNT($AB$3:AB132)&lt;$BY$2,"",MAX(OFFSET(AF132,0,0,$BY$2*-1,1))))</f>
        <v/>
      </c>
      <c r="AR132" s="6" t="str">
        <f ca="1">IF(AB132="","",IF(COUNT($AB$3:AB132)&lt;$BY$2,"",MIN(OFFSET(AF132,0,0,$BY$2*-1,1))))</f>
        <v/>
      </c>
      <c r="AS132" s="22" t="str">
        <f ca="1">IF(AB132="","",IF(COUNT($AB$3:AB132)&lt;$BY$2,"",(AVERAGEIF(OFFSET(AD132,0,0,$BY$2*-1,1),"&gt;0",OFFSET(AE132,0,0,$BY$2*-1,1)))))</f>
        <v/>
      </c>
      <c r="AT132" s="22" t="str">
        <f ca="1">IF(AB132="","",IF(COUNT($AB$3:AB132)&lt;$BY$2,"",(AVERAGEIF(OFFSET(AD132,0,0,$BY$2*-1,1),"&lt;0",OFFSET(AE132,0,0,$BY$2*-1,1)))))</f>
        <v/>
      </c>
      <c r="AU132" s="22" t="str">
        <f ca="1">IF(AB132="","",IF(COUNT($AB$3:AB132)&lt;$BY$2,"",MAX(OFFSET(AE132,0,0,$BY$2*-1,1))))</f>
        <v/>
      </c>
      <c r="AV132" s="22" t="str">
        <f ca="1">IF(AB132="","",IF(COUNT($AB$3:AB132)&lt;$BY$2,"",MIN(OFFSET(AE132,0,0,$BY$2*-1,1))))</f>
        <v/>
      </c>
      <c r="AW132" s="26" t="str">
        <f ca="1">IF(AB132="","",IF(COUNT($AB$3:AB132)&lt;$BY$2,"",(AVERAGE(OFFSET(AE132,0,0,$BY$2*-1,1)))))</f>
        <v/>
      </c>
      <c r="AX132" s="19" t="str">
        <f ca="1">IF(AB132="","",IF(COUNT($AB$3:AB132)&lt;$BY$2,"",(SUMIF(OFFSET(AD132,0,0,$BY$2*-1,1),"&gt;0")/ABS(SUMIF(OFFSET(AD132,0,0,$BY$2*-1,1),"&lt;0")))))</f>
        <v/>
      </c>
      <c r="AY132" s="6" t="str">
        <f ca="1">IF(AB132="","",IF(COUNT($AB$3:AB132)&lt;$BY$2,"",(AVERAGEIF(OFFSET(AD132,0,0,$BY$2*-1,1),"&gt;0",OFFSET(BC132,0,0,$BY$2*-1,1)) /60)))</f>
        <v/>
      </c>
      <c r="AZ132" s="7" t="str">
        <f ca="1">IF(AB132="","",IF(COUNT($AB$3:AB132)&lt;$BY$2,"",(AVERAGEIF(OFFSET(AD132,0,0,$BY$2*-1,1),"&lt;0",OFFSET(BC132,0,0,$BY$2*-1,1)) /60)))</f>
        <v/>
      </c>
      <c r="BA132" s="6" t="str">
        <f ca="1">IF(AB132="","",IF(COUNT($AB$3:AB132)&lt;$BY$2,"",(AVERAGE(OFFSET(BC132,0,0,$BY$2*-1,1))/60)))</f>
        <v/>
      </c>
      <c r="BB132" s="45" t="str">
        <f ca="1">IF(AB132="","",IF(COUNT($AB$3:AB132)&lt;$BY$2,"",(MEDIAN(OFFSET(BC132,0,0,$BY$2*-1,1))/60)))</f>
        <v/>
      </c>
      <c r="BC132" s="20" t="str">
        <f t="shared" si="58"/>
        <v/>
      </c>
      <c r="BD132" s="20" t="str">
        <f t="shared" si="59"/>
        <v/>
      </c>
      <c r="BE132" s="45" t="str">
        <f t="shared" si="60"/>
        <v/>
      </c>
      <c r="BF132" s="20" t="str">
        <f t="shared" si="61"/>
        <v/>
      </c>
      <c r="BG132" s="20" t="str">
        <f t="shared" si="62"/>
        <v/>
      </c>
      <c r="BH132" s="19" t="str">
        <f t="shared" si="63"/>
        <v/>
      </c>
      <c r="BI132" s="105" t="str">
        <f t="shared" si="64"/>
        <v/>
      </c>
      <c r="BJ132" s="22" t="str">
        <f t="shared" si="65"/>
        <v/>
      </c>
      <c r="BK132" s="20" t="str">
        <f t="shared" si="66"/>
        <v/>
      </c>
      <c r="BL132" s="20" t="str">
        <f t="shared" si="67"/>
        <v/>
      </c>
      <c r="BM132" s="19" t="str">
        <f t="shared" si="68"/>
        <v/>
      </c>
      <c r="BN132" s="105" t="str">
        <f t="shared" si="69"/>
        <v/>
      </c>
      <c r="BO132" s="22" t="str">
        <f t="shared" si="70"/>
        <v/>
      </c>
      <c r="BP132" s="140" t="str">
        <f t="shared" si="71"/>
        <v/>
      </c>
      <c r="BQ132" s="137" t="str">
        <f t="shared" si="72"/>
        <v/>
      </c>
      <c r="BR132" s="20" t="str">
        <f t="shared" si="73"/>
        <v/>
      </c>
      <c r="BS132" s="19" t="str">
        <f t="shared" si="74"/>
        <v/>
      </c>
      <c r="BT132" s="105" t="str">
        <f t="shared" si="75"/>
        <v/>
      </c>
      <c r="BU132" s="47" t="str">
        <f t="shared" si="76"/>
        <v/>
      </c>
    </row>
    <row r="133" spans="1:73">
      <c r="A133" s="3"/>
      <c r="M133" s="67"/>
      <c r="N133" s="16"/>
      <c r="O133" s="128"/>
      <c r="P133" s="130"/>
      <c r="Q133" s="16"/>
      <c r="R133" s="17"/>
      <c r="S133" s="16"/>
      <c r="T133" s="18"/>
      <c r="U133" s="18"/>
      <c r="V133" s="18"/>
      <c r="W133" s="128"/>
      <c r="X133" s="130"/>
      <c r="Y133" s="18"/>
      <c r="Z133" s="16"/>
      <c r="AA133" s="17"/>
      <c r="AB133" s="17"/>
      <c r="AC133" s="17"/>
      <c r="AD133" s="24" t="str">
        <f t="shared" si="52"/>
        <v/>
      </c>
      <c r="AE133" s="22" t="str">
        <f t="shared" si="53"/>
        <v/>
      </c>
      <c r="AF133" s="6" t="str">
        <f t="shared" si="54"/>
        <v/>
      </c>
      <c r="AG133" s="105" t="str">
        <f t="shared" si="55"/>
        <v/>
      </c>
      <c r="AH133" s="23" t="str">
        <f t="shared" si="56"/>
        <v/>
      </c>
      <c r="AI133" s="6" t="str">
        <f t="shared" si="57"/>
        <v/>
      </c>
      <c r="AJ133" s="105" t="str">
        <f t="shared" si="77"/>
        <v/>
      </c>
      <c r="AK133" s="122" t="str">
        <f>IF(AB133="","",MAX($AH$3:AH133)-AH133)</f>
        <v/>
      </c>
      <c r="AL133" s="33" t="str">
        <f ca="1">IF(AB133="","",IF(COUNT($AB$3:AB133)&lt;$BY$2,"",(COUNTIF(OFFSET(AD133,0,0,$BY$2*-1,1),"&gt;0")/$BY$2)))</f>
        <v/>
      </c>
      <c r="AM133" s="19" t="str">
        <f>IF(AB133="","",IF(COUNT($AB$3:AB133)&lt;$BY$2,"",((AX133/(1+AX133))*AN133)-((1-(AX133/(1+AX133)))*AN133)))</f>
        <v/>
      </c>
      <c r="AN133" s="6" t="str">
        <f ca="1">IF(AB133="","",IF(COUNT($AB$3:AB133)&lt;$BY$2,"",(ABS(SUMIF(OFFSET(AF133,0,0,$BY$2*-1,1),"&lt;0"))+SUMIF(OFFSET(AF133,0,0,$BY$2*-1,1),"&gt;0"))/$BY$2))</f>
        <v/>
      </c>
      <c r="AO133" s="6" t="str">
        <f ca="1">IF(AB133="","",IF(COUNT($AB$3:AB133)&lt;$BY$2,"",(AVERAGEIF(OFFSET(AF133,0,0,$BY$2*-1,1),"&gt;0"))))</f>
        <v/>
      </c>
      <c r="AP133" s="6" t="str">
        <f ca="1">IF(AB133="","",IF(COUNT($AB$3:AB133)&lt;$BY$2,"",(ABS(AVERAGEIF(OFFSET(AF133,0,0,$BY$2*-1,1),"&lt;0")))))</f>
        <v/>
      </c>
      <c r="AQ133" s="6" t="str">
        <f ca="1">IF(AB133="","",IF(COUNT($AB$3:AB133)&lt;$BY$2,"",MAX(OFFSET(AF133,0,0,$BY$2*-1,1))))</f>
        <v/>
      </c>
      <c r="AR133" s="6" t="str">
        <f ca="1">IF(AB133="","",IF(COUNT($AB$3:AB133)&lt;$BY$2,"",MIN(OFFSET(AF133,0,0,$BY$2*-1,1))))</f>
        <v/>
      </c>
      <c r="AS133" s="22" t="str">
        <f ca="1">IF(AB133="","",IF(COUNT($AB$3:AB133)&lt;$BY$2,"",(AVERAGEIF(OFFSET(AD133,0,0,$BY$2*-1,1),"&gt;0",OFFSET(AE133,0,0,$BY$2*-1,1)))))</f>
        <v/>
      </c>
      <c r="AT133" s="22" t="str">
        <f ca="1">IF(AB133="","",IF(COUNT($AB$3:AB133)&lt;$BY$2,"",(AVERAGEIF(OFFSET(AD133,0,0,$BY$2*-1,1),"&lt;0",OFFSET(AE133,0,0,$BY$2*-1,1)))))</f>
        <v/>
      </c>
      <c r="AU133" s="22" t="str">
        <f ca="1">IF(AB133="","",IF(COUNT($AB$3:AB133)&lt;$BY$2,"",MAX(OFFSET(AE133,0,0,$BY$2*-1,1))))</f>
        <v/>
      </c>
      <c r="AV133" s="22" t="str">
        <f ca="1">IF(AB133="","",IF(COUNT($AB$3:AB133)&lt;$BY$2,"",MIN(OFFSET(AE133,0,0,$BY$2*-1,1))))</f>
        <v/>
      </c>
      <c r="AW133" s="26" t="str">
        <f ca="1">IF(AB133="","",IF(COUNT($AB$3:AB133)&lt;$BY$2,"",(AVERAGE(OFFSET(AE133,0,0,$BY$2*-1,1)))))</f>
        <v/>
      </c>
      <c r="AX133" s="19" t="str">
        <f ca="1">IF(AB133="","",IF(COUNT($AB$3:AB133)&lt;$BY$2,"",(SUMIF(OFFSET(AD133,0,0,$BY$2*-1,1),"&gt;0")/ABS(SUMIF(OFFSET(AD133,0,0,$BY$2*-1,1),"&lt;0")))))</f>
        <v/>
      </c>
      <c r="AY133" s="6" t="str">
        <f ca="1">IF(AB133="","",IF(COUNT($AB$3:AB133)&lt;$BY$2,"",(AVERAGEIF(OFFSET(AD133,0,0,$BY$2*-1,1),"&gt;0",OFFSET(BC133,0,0,$BY$2*-1,1)) /60)))</f>
        <v/>
      </c>
      <c r="AZ133" s="7" t="str">
        <f ca="1">IF(AB133="","",IF(COUNT($AB$3:AB133)&lt;$BY$2,"",(AVERAGEIF(OFFSET(AD133,0,0,$BY$2*-1,1),"&lt;0",OFFSET(BC133,0,0,$BY$2*-1,1)) /60)))</f>
        <v/>
      </c>
      <c r="BA133" s="6" t="str">
        <f ca="1">IF(AB133="","",IF(COUNT($AB$3:AB133)&lt;$BY$2,"",(AVERAGE(OFFSET(BC133,0,0,$BY$2*-1,1))/60)))</f>
        <v/>
      </c>
      <c r="BB133" s="45" t="str">
        <f ca="1">IF(AB133="","",IF(COUNT($AB$3:AB133)&lt;$BY$2,"",(MEDIAN(OFFSET(BC133,0,0,$BY$2*-1,1))/60)))</f>
        <v/>
      </c>
      <c r="BC133" s="20" t="str">
        <f t="shared" si="58"/>
        <v/>
      </c>
      <c r="BD133" s="20" t="str">
        <f t="shared" si="59"/>
        <v/>
      </c>
      <c r="BE133" s="45" t="str">
        <f t="shared" si="60"/>
        <v/>
      </c>
      <c r="BF133" s="20" t="str">
        <f t="shared" si="61"/>
        <v/>
      </c>
      <c r="BG133" s="20" t="str">
        <f t="shared" si="62"/>
        <v/>
      </c>
      <c r="BH133" s="19" t="str">
        <f t="shared" si="63"/>
        <v/>
      </c>
      <c r="BI133" s="105" t="str">
        <f t="shared" si="64"/>
        <v/>
      </c>
      <c r="BJ133" s="22" t="str">
        <f t="shared" si="65"/>
        <v/>
      </c>
      <c r="BK133" s="20" t="str">
        <f t="shared" si="66"/>
        <v/>
      </c>
      <c r="BL133" s="20" t="str">
        <f t="shared" si="67"/>
        <v/>
      </c>
      <c r="BM133" s="19" t="str">
        <f t="shared" si="68"/>
        <v/>
      </c>
      <c r="BN133" s="105" t="str">
        <f t="shared" si="69"/>
        <v/>
      </c>
      <c r="BO133" s="22" t="str">
        <f t="shared" si="70"/>
        <v/>
      </c>
      <c r="BP133" s="140" t="str">
        <f t="shared" si="71"/>
        <v/>
      </c>
      <c r="BQ133" s="137" t="str">
        <f t="shared" si="72"/>
        <v/>
      </c>
      <c r="BR133" s="20" t="str">
        <f t="shared" si="73"/>
        <v/>
      </c>
      <c r="BS133" s="19" t="str">
        <f t="shared" si="74"/>
        <v/>
      </c>
      <c r="BT133" s="105" t="str">
        <f t="shared" si="75"/>
        <v/>
      </c>
      <c r="BU133" s="47" t="str">
        <f t="shared" si="76"/>
        <v/>
      </c>
    </row>
    <row r="134" spans="1:73">
      <c r="A134" s="3"/>
      <c r="M134" s="67"/>
      <c r="N134" s="16"/>
      <c r="O134" s="128"/>
      <c r="P134" s="130"/>
      <c r="Q134" s="16"/>
      <c r="R134" s="17"/>
      <c r="S134" s="16"/>
      <c r="T134" s="18"/>
      <c r="U134" s="18"/>
      <c r="V134" s="18"/>
      <c r="W134" s="128"/>
      <c r="X134" s="130"/>
      <c r="Y134" s="18"/>
      <c r="Z134" s="16"/>
      <c r="AA134" s="17"/>
      <c r="AB134" s="17"/>
      <c r="AC134" s="17"/>
      <c r="AD134" s="24" t="str">
        <f t="shared" si="52"/>
        <v/>
      </c>
      <c r="AE134" s="22" t="str">
        <f t="shared" si="53"/>
        <v/>
      </c>
      <c r="AF134" s="6" t="str">
        <f t="shared" si="54"/>
        <v/>
      </c>
      <c r="AG134" s="105" t="str">
        <f t="shared" si="55"/>
        <v/>
      </c>
      <c r="AH134" s="23" t="str">
        <f t="shared" si="56"/>
        <v/>
      </c>
      <c r="AI134" s="6" t="str">
        <f t="shared" si="57"/>
        <v/>
      </c>
      <c r="AJ134" s="105" t="str">
        <f t="shared" si="77"/>
        <v/>
      </c>
      <c r="AK134" s="122" t="str">
        <f>IF(AB134="","",MAX($AH$3:AH134)-AH134)</f>
        <v/>
      </c>
      <c r="AL134" s="33" t="str">
        <f ca="1">IF(AB134="","",IF(COUNT($AB$3:AB134)&lt;$BY$2,"",(COUNTIF(OFFSET(AD134,0,0,$BY$2*-1,1),"&gt;0")/$BY$2)))</f>
        <v/>
      </c>
      <c r="AM134" s="19" t="str">
        <f>IF(AB134="","",IF(COUNT($AB$3:AB134)&lt;$BY$2,"",((AX134/(1+AX134))*AN134)-((1-(AX134/(1+AX134)))*AN134)))</f>
        <v/>
      </c>
      <c r="AN134" s="6" t="str">
        <f ca="1">IF(AB134="","",IF(COUNT($AB$3:AB134)&lt;$BY$2,"",(ABS(SUMIF(OFFSET(AF134,0,0,$BY$2*-1,1),"&lt;0"))+SUMIF(OFFSET(AF134,0,0,$BY$2*-1,1),"&gt;0"))/$BY$2))</f>
        <v/>
      </c>
      <c r="AO134" s="6" t="str">
        <f ca="1">IF(AB134="","",IF(COUNT($AB$3:AB134)&lt;$BY$2,"",(AVERAGEIF(OFFSET(AF134,0,0,$BY$2*-1,1),"&gt;0"))))</f>
        <v/>
      </c>
      <c r="AP134" s="6" t="str">
        <f ca="1">IF(AB134="","",IF(COUNT($AB$3:AB134)&lt;$BY$2,"",(ABS(AVERAGEIF(OFFSET(AF134,0,0,$BY$2*-1,1),"&lt;0")))))</f>
        <v/>
      </c>
      <c r="AQ134" s="6" t="str">
        <f ca="1">IF(AB134="","",IF(COUNT($AB$3:AB134)&lt;$BY$2,"",MAX(OFFSET(AF134,0,0,$BY$2*-1,1))))</f>
        <v/>
      </c>
      <c r="AR134" s="6" t="str">
        <f ca="1">IF(AB134="","",IF(COUNT($AB$3:AB134)&lt;$BY$2,"",MIN(OFFSET(AF134,0,0,$BY$2*-1,1))))</f>
        <v/>
      </c>
      <c r="AS134" s="22" t="str">
        <f ca="1">IF(AB134="","",IF(COUNT($AB$3:AB134)&lt;$BY$2,"",(AVERAGEIF(OFFSET(AD134,0,0,$BY$2*-1,1),"&gt;0",OFFSET(AE134,0,0,$BY$2*-1,1)))))</f>
        <v/>
      </c>
      <c r="AT134" s="22" t="str">
        <f ca="1">IF(AB134="","",IF(COUNT($AB$3:AB134)&lt;$BY$2,"",(AVERAGEIF(OFFSET(AD134,0,0,$BY$2*-1,1),"&lt;0",OFFSET(AE134,0,0,$BY$2*-1,1)))))</f>
        <v/>
      </c>
      <c r="AU134" s="22" t="str">
        <f ca="1">IF(AB134="","",IF(COUNT($AB$3:AB134)&lt;$BY$2,"",MAX(OFFSET(AE134,0,0,$BY$2*-1,1))))</f>
        <v/>
      </c>
      <c r="AV134" s="22" t="str">
        <f ca="1">IF(AB134="","",IF(COUNT($AB$3:AB134)&lt;$BY$2,"",MIN(OFFSET(AE134,0,0,$BY$2*-1,1))))</f>
        <v/>
      </c>
      <c r="AW134" s="26" t="str">
        <f ca="1">IF(AB134="","",IF(COUNT($AB$3:AB134)&lt;$BY$2,"",(AVERAGE(OFFSET(AE134,0,0,$BY$2*-1,1)))))</f>
        <v/>
      </c>
      <c r="AX134" s="19" t="str">
        <f ca="1">IF(AB134="","",IF(COUNT($AB$3:AB134)&lt;$BY$2,"",(SUMIF(OFFSET(AD134,0,0,$BY$2*-1,1),"&gt;0")/ABS(SUMIF(OFFSET(AD134,0,0,$BY$2*-1,1),"&lt;0")))))</f>
        <v/>
      </c>
      <c r="AY134" s="6" t="str">
        <f ca="1">IF(AB134="","",IF(COUNT($AB$3:AB134)&lt;$BY$2,"",(AVERAGEIF(OFFSET(AD134,0,0,$BY$2*-1,1),"&gt;0",OFFSET(BC134,0,0,$BY$2*-1,1)) /60)))</f>
        <v/>
      </c>
      <c r="AZ134" s="7" t="str">
        <f ca="1">IF(AB134="","",IF(COUNT($AB$3:AB134)&lt;$BY$2,"",(AVERAGEIF(OFFSET(AD134,0,0,$BY$2*-1,1),"&lt;0",OFFSET(BC134,0,0,$BY$2*-1,1)) /60)))</f>
        <v/>
      </c>
      <c r="BA134" s="6" t="str">
        <f ca="1">IF(AB134="","",IF(COUNT($AB$3:AB134)&lt;$BY$2,"",(AVERAGE(OFFSET(BC134,0,0,$BY$2*-1,1))/60)))</f>
        <v/>
      </c>
      <c r="BB134" s="45" t="str">
        <f ca="1">IF(AB134="","",IF(COUNT($AB$3:AB134)&lt;$BY$2,"",(MEDIAN(OFFSET(BC134,0,0,$BY$2*-1,1))/60)))</f>
        <v/>
      </c>
      <c r="BC134" s="20" t="str">
        <f t="shared" si="58"/>
        <v/>
      </c>
      <c r="BD134" s="20" t="str">
        <f t="shared" si="59"/>
        <v/>
      </c>
      <c r="BE134" s="45" t="str">
        <f t="shared" si="60"/>
        <v/>
      </c>
      <c r="BF134" s="20" t="str">
        <f t="shared" si="61"/>
        <v/>
      </c>
      <c r="BG134" s="20" t="str">
        <f t="shared" si="62"/>
        <v/>
      </c>
      <c r="BH134" s="19" t="str">
        <f t="shared" si="63"/>
        <v/>
      </c>
      <c r="BI134" s="105" t="str">
        <f t="shared" si="64"/>
        <v/>
      </c>
      <c r="BJ134" s="22" t="str">
        <f t="shared" si="65"/>
        <v/>
      </c>
      <c r="BK134" s="20" t="str">
        <f t="shared" si="66"/>
        <v/>
      </c>
      <c r="BL134" s="20" t="str">
        <f t="shared" si="67"/>
        <v/>
      </c>
      <c r="BM134" s="19" t="str">
        <f t="shared" si="68"/>
        <v/>
      </c>
      <c r="BN134" s="105" t="str">
        <f t="shared" si="69"/>
        <v/>
      </c>
      <c r="BO134" s="22" t="str">
        <f t="shared" si="70"/>
        <v/>
      </c>
      <c r="BP134" s="140" t="str">
        <f t="shared" si="71"/>
        <v/>
      </c>
      <c r="BQ134" s="137" t="str">
        <f t="shared" si="72"/>
        <v/>
      </c>
      <c r="BR134" s="20" t="str">
        <f t="shared" si="73"/>
        <v/>
      </c>
      <c r="BS134" s="19" t="str">
        <f t="shared" si="74"/>
        <v/>
      </c>
      <c r="BT134" s="105" t="str">
        <f t="shared" si="75"/>
        <v/>
      </c>
      <c r="BU134" s="47" t="str">
        <f t="shared" si="76"/>
        <v/>
      </c>
    </row>
    <row r="135" spans="1:73">
      <c r="A135" s="3"/>
      <c r="M135" s="67"/>
      <c r="N135" s="16"/>
      <c r="O135" s="128"/>
      <c r="P135" s="130"/>
      <c r="Q135" s="16"/>
      <c r="R135" s="17"/>
      <c r="S135" s="16"/>
      <c r="T135" s="18"/>
      <c r="U135" s="18"/>
      <c r="V135" s="18"/>
      <c r="W135" s="128"/>
      <c r="X135" s="130"/>
      <c r="Y135" s="18"/>
      <c r="Z135" s="16"/>
      <c r="AA135" s="17"/>
      <c r="AB135" s="17"/>
      <c r="AC135" s="17"/>
      <c r="AD135" s="24" t="str">
        <f t="shared" si="52"/>
        <v/>
      </c>
      <c r="AE135" s="22" t="str">
        <f t="shared" si="53"/>
        <v/>
      </c>
      <c r="AF135" s="6" t="str">
        <f t="shared" si="54"/>
        <v/>
      </c>
      <c r="AG135" s="105" t="str">
        <f t="shared" si="55"/>
        <v/>
      </c>
      <c r="AH135" s="23" t="str">
        <f t="shared" si="56"/>
        <v/>
      </c>
      <c r="AI135" s="6" t="str">
        <f t="shared" si="57"/>
        <v/>
      </c>
      <c r="AJ135" s="105" t="str">
        <f t="shared" si="77"/>
        <v/>
      </c>
      <c r="AK135" s="122" t="str">
        <f>IF(AB135="","",MAX($AH$3:AH135)-AH135)</f>
        <v/>
      </c>
      <c r="AL135" s="33" t="str">
        <f ca="1">IF(AB135="","",IF(COUNT($AB$3:AB135)&lt;$BY$2,"",(COUNTIF(OFFSET(AD135,0,0,$BY$2*-1,1),"&gt;0")/$BY$2)))</f>
        <v/>
      </c>
      <c r="AM135" s="19" t="str">
        <f>IF(AB135="","",IF(COUNT($AB$3:AB135)&lt;$BY$2,"",((AX135/(1+AX135))*AN135)-((1-(AX135/(1+AX135)))*AN135)))</f>
        <v/>
      </c>
      <c r="AN135" s="6" t="str">
        <f ca="1">IF(AB135="","",IF(COUNT($AB$3:AB135)&lt;$BY$2,"",(ABS(SUMIF(OFFSET(AF135,0,0,$BY$2*-1,1),"&lt;0"))+SUMIF(OFFSET(AF135,0,0,$BY$2*-1,1),"&gt;0"))/$BY$2))</f>
        <v/>
      </c>
      <c r="AO135" s="6" t="str">
        <f ca="1">IF(AB135="","",IF(COUNT($AB$3:AB135)&lt;$BY$2,"",(AVERAGEIF(OFFSET(AF135,0,0,$BY$2*-1,1),"&gt;0"))))</f>
        <v/>
      </c>
      <c r="AP135" s="6" t="str">
        <f ca="1">IF(AB135="","",IF(COUNT($AB$3:AB135)&lt;$BY$2,"",(ABS(AVERAGEIF(OFFSET(AF135,0,0,$BY$2*-1,1),"&lt;0")))))</f>
        <v/>
      </c>
      <c r="AQ135" s="6" t="str">
        <f ca="1">IF(AB135="","",IF(COUNT($AB$3:AB135)&lt;$BY$2,"",MAX(OFFSET(AF135,0,0,$BY$2*-1,1))))</f>
        <v/>
      </c>
      <c r="AR135" s="6" t="str">
        <f ca="1">IF(AB135="","",IF(COUNT($AB$3:AB135)&lt;$BY$2,"",MIN(OFFSET(AF135,0,0,$BY$2*-1,1))))</f>
        <v/>
      </c>
      <c r="AS135" s="22" t="str">
        <f ca="1">IF(AB135="","",IF(COUNT($AB$3:AB135)&lt;$BY$2,"",(AVERAGEIF(OFFSET(AD135,0,0,$BY$2*-1,1),"&gt;0",OFFSET(AE135,0,0,$BY$2*-1,1)))))</f>
        <v/>
      </c>
      <c r="AT135" s="22" t="str">
        <f ca="1">IF(AB135="","",IF(COUNT($AB$3:AB135)&lt;$BY$2,"",(AVERAGEIF(OFFSET(AD135,0,0,$BY$2*-1,1),"&lt;0",OFFSET(AE135,0,0,$BY$2*-1,1)))))</f>
        <v/>
      </c>
      <c r="AU135" s="22" t="str">
        <f ca="1">IF(AB135="","",IF(COUNT($AB$3:AB135)&lt;$BY$2,"",MAX(OFFSET(AE135,0,0,$BY$2*-1,1))))</f>
        <v/>
      </c>
      <c r="AV135" s="22" t="str">
        <f ca="1">IF(AB135="","",IF(COUNT($AB$3:AB135)&lt;$BY$2,"",MIN(OFFSET(AE135,0,0,$BY$2*-1,1))))</f>
        <v/>
      </c>
      <c r="AW135" s="26" t="str">
        <f ca="1">IF(AB135="","",IF(COUNT($AB$3:AB135)&lt;$BY$2,"",(AVERAGE(OFFSET(AE135,0,0,$BY$2*-1,1)))))</f>
        <v/>
      </c>
      <c r="AX135" s="19" t="str">
        <f ca="1">IF(AB135="","",IF(COUNT($AB$3:AB135)&lt;$BY$2,"",(SUMIF(OFFSET(AD135,0,0,$BY$2*-1,1),"&gt;0")/ABS(SUMIF(OFFSET(AD135,0,0,$BY$2*-1,1),"&lt;0")))))</f>
        <v/>
      </c>
      <c r="AY135" s="6" t="str">
        <f ca="1">IF(AB135="","",IF(COUNT($AB$3:AB135)&lt;$BY$2,"",(AVERAGEIF(OFFSET(AD135,0,0,$BY$2*-1,1),"&gt;0",OFFSET(BC135,0,0,$BY$2*-1,1)) /60)))</f>
        <v/>
      </c>
      <c r="AZ135" s="7" t="str">
        <f ca="1">IF(AB135="","",IF(COUNT($AB$3:AB135)&lt;$BY$2,"",(AVERAGEIF(OFFSET(AD135,0,0,$BY$2*-1,1),"&lt;0",OFFSET(BC135,0,0,$BY$2*-1,1)) /60)))</f>
        <v/>
      </c>
      <c r="BA135" s="6" t="str">
        <f ca="1">IF(AB135="","",IF(COUNT($AB$3:AB135)&lt;$BY$2,"",(AVERAGE(OFFSET(BC135,0,0,$BY$2*-1,1))/60)))</f>
        <v/>
      </c>
      <c r="BB135" s="45" t="str">
        <f ca="1">IF(AB135="","",IF(COUNT($AB$3:AB135)&lt;$BY$2,"",(MEDIAN(OFFSET(BC135,0,0,$BY$2*-1,1))/60)))</f>
        <v/>
      </c>
      <c r="BC135" s="20" t="str">
        <f t="shared" si="58"/>
        <v/>
      </c>
      <c r="BD135" s="20" t="str">
        <f t="shared" si="59"/>
        <v/>
      </c>
      <c r="BE135" s="45" t="str">
        <f t="shared" si="60"/>
        <v/>
      </c>
      <c r="BF135" s="20" t="str">
        <f t="shared" si="61"/>
        <v/>
      </c>
      <c r="BG135" s="20" t="str">
        <f t="shared" si="62"/>
        <v/>
      </c>
      <c r="BH135" s="19" t="str">
        <f t="shared" si="63"/>
        <v/>
      </c>
      <c r="BI135" s="105" t="str">
        <f t="shared" si="64"/>
        <v/>
      </c>
      <c r="BJ135" s="22" t="str">
        <f t="shared" si="65"/>
        <v/>
      </c>
      <c r="BK135" s="20" t="str">
        <f t="shared" si="66"/>
        <v/>
      </c>
      <c r="BL135" s="20" t="str">
        <f t="shared" si="67"/>
        <v/>
      </c>
      <c r="BM135" s="19" t="str">
        <f t="shared" si="68"/>
        <v/>
      </c>
      <c r="BN135" s="105" t="str">
        <f t="shared" si="69"/>
        <v/>
      </c>
      <c r="BO135" s="22" t="str">
        <f t="shared" si="70"/>
        <v/>
      </c>
      <c r="BP135" s="140" t="str">
        <f t="shared" si="71"/>
        <v/>
      </c>
      <c r="BQ135" s="137" t="str">
        <f t="shared" si="72"/>
        <v/>
      </c>
      <c r="BR135" s="20" t="str">
        <f t="shared" si="73"/>
        <v/>
      </c>
      <c r="BS135" s="19" t="str">
        <f t="shared" si="74"/>
        <v/>
      </c>
      <c r="BT135" s="105" t="str">
        <f t="shared" si="75"/>
        <v/>
      </c>
      <c r="BU135" s="47" t="str">
        <f t="shared" si="76"/>
        <v/>
      </c>
    </row>
    <row r="136" spans="1:73">
      <c r="A136" s="3"/>
      <c r="M136" s="67"/>
      <c r="N136" s="16"/>
      <c r="O136" s="128"/>
      <c r="P136" s="130"/>
      <c r="Q136" s="16"/>
      <c r="R136" s="17"/>
      <c r="S136" s="16"/>
      <c r="T136" s="18"/>
      <c r="U136" s="18"/>
      <c r="V136" s="18"/>
      <c r="W136" s="128"/>
      <c r="X136" s="130"/>
      <c r="Y136" s="18"/>
      <c r="Z136" s="16"/>
      <c r="AA136" s="17"/>
      <c r="AB136" s="17"/>
      <c r="AC136" s="17"/>
      <c r="AD136" s="24" t="str">
        <f t="shared" si="52"/>
        <v/>
      </c>
      <c r="AE136" s="22" t="str">
        <f t="shared" si="53"/>
        <v/>
      </c>
      <c r="AF136" s="6" t="str">
        <f t="shared" si="54"/>
        <v/>
      </c>
      <c r="AG136" s="105" t="str">
        <f t="shared" si="55"/>
        <v/>
      </c>
      <c r="AH136" s="23" t="str">
        <f t="shared" si="56"/>
        <v/>
      </c>
      <c r="AI136" s="6" t="str">
        <f t="shared" si="57"/>
        <v/>
      </c>
      <c r="AJ136" s="105" t="str">
        <f t="shared" si="77"/>
        <v/>
      </c>
      <c r="AK136" s="122" t="str">
        <f>IF(AB136="","",MAX($AH$3:AH136)-AH136)</f>
        <v/>
      </c>
      <c r="AL136" s="33" t="str">
        <f ca="1">IF(AB136="","",IF(COUNT($AB$3:AB136)&lt;$BY$2,"",(COUNTIF(OFFSET(AD136,0,0,$BY$2*-1,1),"&gt;0")/$BY$2)))</f>
        <v/>
      </c>
      <c r="AM136" s="19" t="str">
        <f>IF(AB136="","",IF(COUNT($AB$3:AB136)&lt;$BY$2,"",((AX136/(1+AX136))*AN136)-((1-(AX136/(1+AX136)))*AN136)))</f>
        <v/>
      </c>
      <c r="AN136" s="6" t="str">
        <f ca="1">IF(AB136="","",IF(COUNT($AB$3:AB136)&lt;$BY$2,"",(ABS(SUMIF(OFFSET(AF136,0,0,$BY$2*-1,1),"&lt;0"))+SUMIF(OFFSET(AF136,0,0,$BY$2*-1,1),"&gt;0"))/$BY$2))</f>
        <v/>
      </c>
      <c r="AO136" s="6" t="str">
        <f ca="1">IF(AB136="","",IF(COUNT($AB$3:AB136)&lt;$BY$2,"",(AVERAGEIF(OFFSET(AF136,0,0,$BY$2*-1,1),"&gt;0"))))</f>
        <v/>
      </c>
      <c r="AP136" s="6" t="str">
        <f ca="1">IF(AB136="","",IF(COUNT($AB$3:AB136)&lt;$BY$2,"",(ABS(AVERAGEIF(OFFSET(AF136,0,0,$BY$2*-1,1),"&lt;0")))))</f>
        <v/>
      </c>
      <c r="AQ136" s="6" t="str">
        <f ca="1">IF(AB136="","",IF(COUNT($AB$3:AB136)&lt;$BY$2,"",MAX(OFFSET(AF136,0,0,$BY$2*-1,1))))</f>
        <v/>
      </c>
      <c r="AR136" s="6" t="str">
        <f ca="1">IF(AB136="","",IF(COUNT($AB$3:AB136)&lt;$BY$2,"",MIN(OFFSET(AF136,0,0,$BY$2*-1,1))))</f>
        <v/>
      </c>
      <c r="AS136" s="22" t="str">
        <f ca="1">IF(AB136="","",IF(COUNT($AB$3:AB136)&lt;$BY$2,"",(AVERAGEIF(OFFSET(AD136,0,0,$BY$2*-1,1),"&gt;0",OFFSET(AE136,0,0,$BY$2*-1,1)))))</f>
        <v/>
      </c>
      <c r="AT136" s="22" t="str">
        <f ca="1">IF(AB136="","",IF(COUNT($AB$3:AB136)&lt;$BY$2,"",(AVERAGEIF(OFFSET(AD136,0,0,$BY$2*-1,1),"&lt;0",OFFSET(AE136,0,0,$BY$2*-1,1)))))</f>
        <v/>
      </c>
      <c r="AU136" s="22" t="str">
        <f ca="1">IF(AB136="","",IF(COUNT($AB$3:AB136)&lt;$BY$2,"",MAX(OFFSET(AE136,0,0,$BY$2*-1,1))))</f>
        <v/>
      </c>
      <c r="AV136" s="22" t="str">
        <f ca="1">IF(AB136="","",IF(COUNT($AB$3:AB136)&lt;$BY$2,"",MIN(OFFSET(AE136,0,0,$BY$2*-1,1))))</f>
        <v/>
      </c>
      <c r="AW136" s="26" t="str">
        <f ca="1">IF(AB136="","",IF(COUNT($AB$3:AB136)&lt;$BY$2,"",(AVERAGE(OFFSET(AE136,0,0,$BY$2*-1,1)))))</f>
        <v/>
      </c>
      <c r="AX136" s="19" t="str">
        <f ca="1">IF(AB136="","",IF(COUNT($AB$3:AB136)&lt;$BY$2,"",(SUMIF(OFFSET(AD136,0,0,$BY$2*-1,1),"&gt;0")/ABS(SUMIF(OFFSET(AD136,0,0,$BY$2*-1,1),"&lt;0")))))</f>
        <v/>
      </c>
      <c r="AY136" s="6" t="str">
        <f ca="1">IF(AB136="","",IF(COUNT($AB$3:AB136)&lt;$BY$2,"",(AVERAGEIF(OFFSET(AD136,0,0,$BY$2*-1,1),"&gt;0",OFFSET(BC136,0,0,$BY$2*-1,1)) /60)))</f>
        <v/>
      </c>
      <c r="AZ136" s="7" t="str">
        <f ca="1">IF(AB136="","",IF(COUNT($AB$3:AB136)&lt;$BY$2,"",(AVERAGEIF(OFFSET(AD136,0,0,$BY$2*-1,1),"&lt;0",OFFSET(BC136,0,0,$BY$2*-1,1)) /60)))</f>
        <v/>
      </c>
      <c r="BA136" s="6" t="str">
        <f ca="1">IF(AB136="","",IF(COUNT($AB$3:AB136)&lt;$BY$2,"",(AVERAGE(OFFSET(BC136,0,0,$BY$2*-1,1))/60)))</f>
        <v/>
      </c>
      <c r="BB136" s="45" t="str">
        <f ca="1">IF(AB136="","",IF(COUNT($AB$3:AB136)&lt;$BY$2,"",(MEDIAN(OFFSET(BC136,0,0,$BY$2*-1,1))/60)))</f>
        <v/>
      </c>
      <c r="BC136" s="20" t="str">
        <f t="shared" si="58"/>
        <v/>
      </c>
      <c r="BD136" s="20" t="str">
        <f t="shared" si="59"/>
        <v/>
      </c>
      <c r="BE136" s="45" t="str">
        <f t="shared" si="60"/>
        <v/>
      </c>
      <c r="BF136" s="20" t="str">
        <f t="shared" si="61"/>
        <v/>
      </c>
      <c r="BG136" s="20" t="str">
        <f t="shared" si="62"/>
        <v/>
      </c>
      <c r="BH136" s="19" t="str">
        <f t="shared" si="63"/>
        <v/>
      </c>
      <c r="BI136" s="105" t="str">
        <f t="shared" si="64"/>
        <v/>
      </c>
      <c r="BJ136" s="22" t="str">
        <f t="shared" si="65"/>
        <v/>
      </c>
      <c r="BK136" s="20" t="str">
        <f t="shared" si="66"/>
        <v/>
      </c>
      <c r="BL136" s="20" t="str">
        <f t="shared" si="67"/>
        <v/>
      </c>
      <c r="BM136" s="19" t="str">
        <f t="shared" si="68"/>
        <v/>
      </c>
      <c r="BN136" s="105" t="str">
        <f t="shared" si="69"/>
        <v/>
      </c>
      <c r="BO136" s="22" t="str">
        <f t="shared" si="70"/>
        <v/>
      </c>
      <c r="BP136" s="140" t="str">
        <f t="shared" si="71"/>
        <v/>
      </c>
      <c r="BQ136" s="137" t="str">
        <f t="shared" si="72"/>
        <v/>
      </c>
      <c r="BR136" s="20" t="str">
        <f t="shared" si="73"/>
        <v/>
      </c>
      <c r="BS136" s="19" t="str">
        <f t="shared" si="74"/>
        <v/>
      </c>
      <c r="BT136" s="105" t="str">
        <f t="shared" si="75"/>
        <v/>
      </c>
      <c r="BU136" s="47" t="str">
        <f t="shared" si="76"/>
        <v/>
      </c>
    </row>
    <row r="137" spans="1:73">
      <c r="A137" s="3"/>
      <c r="M137" s="67"/>
      <c r="N137" s="16"/>
      <c r="O137" s="128"/>
      <c r="P137" s="130"/>
      <c r="Q137" s="16"/>
      <c r="R137" s="17"/>
      <c r="S137" s="16"/>
      <c r="T137" s="18"/>
      <c r="U137" s="18"/>
      <c r="V137" s="18"/>
      <c r="W137" s="128"/>
      <c r="X137" s="130"/>
      <c r="Y137" s="18"/>
      <c r="Z137" s="16"/>
      <c r="AA137" s="17"/>
      <c r="AB137" s="17"/>
      <c r="AC137" s="17"/>
      <c r="AD137" s="24" t="str">
        <f t="shared" si="52"/>
        <v/>
      </c>
      <c r="AE137" s="22" t="str">
        <f t="shared" si="53"/>
        <v/>
      </c>
      <c r="AF137" s="6" t="str">
        <f t="shared" si="54"/>
        <v/>
      </c>
      <c r="AG137" s="105" t="str">
        <f t="shared" si="55"/>
        <v/>
      </c>
      <c r="AH137" s="23" t="str">
        <f t="shared" si="56"/>
        <v/>
      </c>
      <c r="AI137" s="6" t="str">
        <f t="shared" si="57"/>
        <v/>
      </c>
      <c r="AJ137" s="105" t="str">
        <f t="shared" si="77"/>
        <v/>
      </c>
      <c r="AK137" s="122" t="str">
        <f>IF(AB137="","",MAX($AH$3:AH137)-AH137)</f>
        <v/>
      </c>
      <c r="AL137" s="33" t="str">
        <f ca="1">IF(AB137="","",IF(COUNT($AB$3:AB137)&lt;$BY$2,"",(COUNTIF(OFFSET(AD137,0,0,$BY$2*-1,1),"&gt;0")/$BY$2)))</f>
        <v/>
      </c>
      <c r="AM137" s="19" t="str">
        <f>IF(AB137="","",IF(COUNT($AB$3:AB137)&lt;$BY$2,"",((AX137/(1+AX137))*AN137)-((1-(AX137/(1+AX137)))*AN137)))</f>
        <v/>
      </c>
      <c r="AN137" s="6" t="str">
        <f ca="1">IF(AB137="","",IF(COUNT($AB$3:AB137)&lt;$BY$2,"",(ABS(SUMIF(OFFSET(AF137,0,0,$BY$2*-1,1),"&lt;0"))+SUMIF(OFFSET(AF137,0,0,$BY$2*-1,1),"&gt;0"))/$BY$2))</f>
        <v/>
      </c>
      <c r="AO137" s="6" t="str">
        <f ca="1">IF(AB137="","",IF(COUNT($AB$3:AB137)&lt;$BY$2,"",(AVERAGEIF(OFFSET(AF137,0,0,$BY$2*-1,1),"&gt;0"))))</f>
        <v/>
      </c>
      <c r="AP137" s="6" t="str">
        <f ca="1">IF(AB137="","",IF(COUNT($AB$3:AB137)&lt;$BY$2,"",(ABS(AVERAGEIF(OFFSET(AF137,0,0,$BY$2*-1,1),"&lt;0")))))</f>
        <v/>
      </c>
      <c r="AQ137" s="6" t="str">
        <f ca="1">IF(AB137="","",IF(COUNT($AB$3:AB137)&lt;$BY$2,"",MAX(OFFSET(AF137,0,0,$BY$2*-1,1))))</f>
        <v/>
      </c>
      <c r="AR137" s="6" t="str">
        <f ca="1">IF(AB137="","",IF(COUNT($AB$3:AB137)&lt;$BY$2,"",MIN(OFFSET(AF137,0,0,$BY$2*-1,1))))</f>
        <v/>
      </c>
      <c r="AS137" s="22" t="str">
        <f ca="1">IF(AB137="","",IF(COUNT($AB$3:AB137)&lt;$BY$2,"",(AVERAGEIF(OFFSET(AD137,0,0,$BY$2*-1,1),"&gt;0",OFFSET(AE137,0,0,$BY$2*-1,1)))))</f>
        <v/>
      </c>
      <c r="AT137" s="22" t="str">
        <f ca="1">IF(AB137="","",IF(COUNT($AB$3:AB137)&lt;$BY$2,"",(AVERAGEIF(OFFSET(AD137,0,0,$BY$2*-1,1),"&lt;0",OFFSET(AE137,0,0,$BY$2*-1,1)))))</f>
        <v/>
      </c>
      <c r="AU137" s="22" t="str">
        <f ca="1">IF(AB137="","",IF(COUNT($AB$3:AB137)&lt;$BY$2,"",MAX(OFFSET(AE137,0,0,$BY$2*-1,1))))</f>
        <v/>
      </c>
      <c r="AV137" s="22" t="str">
        <f ca="1">IF(AB137="","",IF(COUNT($AB$3:AB137)&lt;$BY$2,"",MIN(OFFSET(AE137,0,0,$BY$2*-1,1))))</f>
        <v/>
      </c>
      <c r="AW137" s="26" t="str">
        <f ca="1">IF(AB137="","",IF(COUNT($AB$3:AB137)&lt;$BY$2,"",(AVERAGE(OFFSET(AE137,0,0,$BY$2*-1,1)))))</f>
        <v/>
      </c>
      <c r="AX137" s="19" t="str">
        <f ca="1">IF(AB137="","",IF(COUNT($AB$3:AB137)&lt;$BY$2,"",(SUMIF(OFFSET(AD137,0,0,$BY$2*-1,1),"&gt;0")/ABS(SUMIF(OFFSET(AD137,0,0,$BY$2*-1,1),"&lt;0")))))</f>
        <v/>
      </c>
      <c r="AY137" s="6" t="str">
        <f ca="1">IF(AB137="","",IF(COUNT($AB$3:AB137)&lt;$BY$2,"",(AVERAGEIF(OFFSET(AD137,0,0,$BY$2*-1,1),"&gt;0",OFFSET(BC137,0,0,$BY$2*-1,1)) /60)))</f>
        <v/>
      </c>
      <c r="AZ137" s="7" t="str">
        <f ca="1">IF(AB137="","",IF(COUNT($AB$3:AB137)&lt;$BY$2,"",(AVERAGEIF(OFFSET(AD137,0,0,$BY$2*-1,1),"&lt;0",OFFSET(BC137,0,0,$BY$2*-1,1)) /60)))</f>
        <v/>
      </c>
      <c r="BA137" s="6" t="str">
        <f ca="1">IF(AB137="","",IF(COUNT($AB$3:AB137)&lt;$BY$2,"",(AVERAGE(OFFSET(BC137,0,0,$BY$2*-1,1))/60)))</f>
        <v/>
      </c>
      <c r="BB137" s="45" t="str">
        <f ca="1">IF(AB137="","",IF(COUNT($AB$3:AB137)&lt;$BY$2,"",(MEDIAN(OFFSET(BC137,0,0,$BY$2*-1,1))/60)))</f>
        <v/>
      </c>
      <c r="BC137" s="20" t="str">
        <f t="shared" si="58"/>
        <v/>
      </c>
      <c r="BD137" s="20" t="str">
        <f t="shared" si="59"/>
        <v/>
      </c>
      <c r="BE137" s="45" t="str">
        <f t="shared" si="60"/>
        <v/>
      </c>
      <c r="BF137" s="20" t="str">
        <f t="shared" si="61"/>
        <v/>
      </c>
      <c r="BG137" s="20" t="str">
        <f t="shared" si="62"/>
        <v/>
      </c>
      <c r="BH137" s="19" t="str">
        <f t="shared" si="63"/>
        <v/>
      </c>
      <c r="BI137" s="105" t="str">
        <f t="shared" si="64"/>
        <v/>
      </c>
      <c r="BJ137" s="22" t="str">
        <f t="shared" si="65"/>
        <v/>
      </c>
      <c r="BK137" s="20" t="str">
        <f t="shared" si="66"/>
        <v/>
      </c>
      <c r="BL137" s="20" t="str">
        <f t="shared" si="67"/>
        <v/>
      </c>
      <c r="BM137" s="19" t="str">
        <f t="shared" si="68"/>
        <v/>
      </c>
      <c r="BN137" s="105" t="str">
        <f t="shared" si="69"/>
        <v/>
      </c>
      <c r="BO137" s="22" t="str">
        <f t="shared" si="70"/>
        <v/>
      </c>
      <c r="BP137" s="140" t="str">
        <f t="shared" si="71"/>
        <v/>
      </c>
      <c r="BQ137" s="137" t="str">
        <f t="shared" si="72"/>
        <v/>
      </c>
      <c r="BR137" s="20" t="str">
        <f t="shared" si="73"/>
        <v/>
      </c>
      <c r="BS137" s="19" t="str">
        <f t="shared" si="74"/>
        <v/>
      </c>
      <c r="BT137" s="105" t="str">
        <f t="shared" si="75"/>
        <v/>
      </c>
      <c r="BU137" s="47" t="str">
        <f t="shared" si="76"/>
        <v/>
      </c>
    </row>
    <row r="138" spans="1:73">
      <c r="A138" s="3"/>
      <c r="M138" s="67"/>
      <c r="N138" s="16"/>
      <c r="O138" s="128"/>
      <c r="P138" s="130"/>
      <c r="Q138" s="16"/>
      <c r="R138" s="17"/>
      <c r="S138" s="16"/>
      <c r="T138" s="18"/>
      <c r="U138" s="18"/>
      <c r="V138" s="18"/>
      <c r="W138" s="128"/>
      <c r="X138" s="130"/>
      <c r="Y138" s="18"/>
      <c r="Z138" s="16"/>
      <c r="AA138" s="17"/>
      <c r="AB138" s="17"/>
      <c r="AC138" s="17"/>
      <c r="AD138" s="24" t="str">
        <f t="shared" si="52"/>
        <v/>
      </c>
      <c r="AE138" s="22" t="str">
        <f t="shared" si="53"/>
        <v/>
      </c>
      <c r="AF138" s="6" t="str">
        <f t="shared" si="54"/>
        <v/>
      </c>
      <c r="AG138" s="105" t="str">
        <f t="shared" si="55"/>
        <v/>
      </c>
      <c r="AH138" s="23" t="str">
        <f t="shared" si="56"/>
        <v/>
      </c>
      <c r="AI138" s="6" t="str">
        <f t="shared" si="57"/>
        <v/>
      </c>
      <c r="AJ138" s="105" t="str">
        <f t="shared" si="77"/>
        <v/>
      </c>
      <c r="AK138" s="122" t="str">
        <f>IF(AB138="","",MAX($AH$3:AH138)-AH138)</f>
        <v/>
      </c>
      <c r="AL138" s="33" t="str">
        <f ca="1">IF(AB138="","",IF(COUNT($AB$3:AB138)&lt;$BY$2,"",(COUNTIF(OFFSET(AD138,0,0,$BY$2*-1,1),"&gt;0")/$BY$2)))</f>
        <v/>
      </c>
      <c r="AM138" s="19" t="str">
        <f>IF(AB138="","",IF(COUNT($AB$3:AB138)&lt;$BY$2,"",((AX138/(1+AX138))*AN138)-((1-(AX138/(1+AX138)))*AN138)))</f>
        <v/>
      </c>
      <c r="AN138" s="6" t="str">
        <f ca="1">IF(AB138="","",IF(COUNT($AB$3:AB138)&lt;$BY$2,"",(ABS(SUMIF(OFFSET(AF138,0,0,$BY$2*-1,1),"&lt;0"))+SUMIF(OFFSET(AF138,0,0,$BY$2*-1,1),"&gt;0"))/$BY$2))</f>
        <v/>
      </c>
      <c r="AO138" s="6" t="str">
        <f ca="1">IF(AB138="","",IF(COUNT($AB$3:AB138)&lt;$BY$2,"",(AVERAGEIF(OFFSET(AF138,0,0,$BY$2*-1,1),"&gt;0"))))</f>
        <v/>
      </c>
      <c r="AP138" s="6" t="str">
        <f ca="1">IF(AB138="","",IF(COUNT($AB$3:AB138)&lt;$BY$2,"",(ABS(AVERAGEIF(OFFSET(AF138,0,0,$BY$2*-1,1),"&lt;0")))))</f>
        <v/>
      </c>
      <c r="AQ138" s="6" t="str">
        <f ca="1">IF(AB138="","",IF(COUNT($AB$3:AB138)&lt;$BY$2,"",MAX(OFFSET(AF138,0,0,$BY$2*-1,1))))</f>
        <v/>
      </c>
      <c r="AR138" s="6" t="str">
        <f ca="1">IF(AB138="","",IF(COUNT($AB$3:AB138)&lt;$BY$2,"",MIN(OFFSET(AF138,0,0,$BY$2*-1,1))))</f>
        <v/>
      </c>
      <c r="AS138" s="22" t="str">
        <f ca="1">IF(AB138="","",IF(COUNT($AB$3:AB138)&lt;$BY$2,"",(AVERAGEIF(OFFSET(AD138,0,0,$BY$2*-1,1),"&gt;0",OFFSET(AE138,0,0,$BY$2*-1,1)))))</f>
        <v/>
      </c>
      <c r="AT138" s="22" t="str">
        <f ca="1">IF(AB138="","",IF(COUNT($AB$3:AB138)&lt;$BY$2,"",(AVERAGEIF(OFFSET(AD138,0,0,$BY$2*-1,1),"&lt;0",OFFSET(AE138,0,0,$BY$2*-1,1)))))</f>
        <v/>
      </c>
      <c r="AU138" s="22" t="str">
        <f ca="1">IF(AB138="","",IF(COUNT($AB$3:AB138)&lt;$BY$2,"",MAX(OFFSET(AE138,0,0,$BY$2*-1,1))))</f>
        <v/>
      </c>
      <c r="AV138" s="22" t="str">
        <f ca="1">IF(AB138="","",IF(COUNT($AB$3:AB138)&lt;$BY$2,"",MIN(OFFSET(AE138,0,0,$BY$2*-1,1))))</f>
        <v/>
      </c>
      <c r="AW138" s="26" t="str">
        <f ca="1">IF(AB138="","",IF(COUNT($AB$3:AB138)&lt;$BY$2,"",(AVERAGE(OFFSET(AE138,0,0,$BY$2*-1,1)))))</f>
        <v/>
      </c>
      <c r="AX138" s="19" t="str">
        <f ca="1">IF(AB138="","",IF(COUNT($AB$3:AB138)&lt;$BY$2,"",(SUMIF(OFFSET(AD138,0,0,$BY$2*-1,1),"&gt;0")/ABS(SUMIF(OFFSET(AD138,0,0,$BY$2*-1,1),"&lt;0")))))</f>
        <v/>
      </c>
      <c r="AY138" s="6" t="str">
        <f ca="1">IF(AB138="","",IF(COUNT($AB$3:AB138)&lt;$BY$2,"",(AVERAGEIF(OFFSET(AD138,0,0,$BY$2*-1,1),"&gt;0",OFFSET(BC138,0,0,$BY$2*-1,1)) /60)))</f>
        <v/>
      </c>
      <c r="AZ138" s="7" t="str">
        <f ca="1">IF(AB138="","",IF(COUNT($AB$3:AB138)&lt;$BY$2,"",(AVERAGEIF(OFFSET(AD138,0,0,$BY$2*-1,1),"&lt;0",OFFSET(BC138,0,0,$BY$2*-1,1)) /60)))</f>
        <v/>
      </c>
      <c r="BA138" s="6" t="str">
        <f ca="1">IF(AB138="","",IF(COUNT($AB$3:AB138)&lt;$BY$2,"",(AVERAGE(OFFSET(BC138,0,0,$BY$2*-1,1))/60)))</f>
        <v/>
      </c>
      <c r="BB138" s="45" t="str">
        <f ca="1">IF(AB138="","",IF(COUNT($AB$3:AB138)&lt;$BY$2,"",(MEDIAN(OFFSET(BC138,0,0,$BY$2*-1,1))/60)))</f>
        <v/>
      </c>
      <c r="BC138" s="20" t="str">
        <f t="shared" si="58"/>
        <v/>
      </c>
      <c r="BD138" s="20" t="str">
        <f t="shared" si="59"/>
        <v/>
      </c>
      <c r="BE138" s="45" t="str">
        <f t="shared" si="60"/>
        <v/>
      </c>
      <c r="BF138" s="20" t="str">
        <f t="shared" si="61"/>
        <v/>
      </c>
      <c r="BG138" s="20" t="str">
        <f t="shared" si="62"/>
        <v/>
      </c>
      <c r="BH138" s="19" t="str">
        <f t="shared" si="63"/>
        <v/>
      </c>
      <c r="BI138" s="105" t="str">
        <f t="shared" si="64"/>
        <v/>
      </c>
      <c r="BJ138" s="22" t="str">
        <f t="shared" si="65"/>
        <v/>
      </c>
      <c r="BK138" s="20" t="str">
        <f t="shared" si="66"/>
        <v/>
      </c>
      <c r="BL138" s="20" t="str">
        <f t="shared" si="67"/>
        <v/>
      </c>
      <c r="BM138" s="19" t="str">
        <f t="shared" si="68"/>
        <v/>
      </c>
      <c r="BN138" s="105" t="str">
        <f t="shared" si="69"/>
        <v/>
      </c>
      <c r="BO138" s="22" t="str">
        <f t="shared" si="70"/>
        <v/>
      </c>
      <c r="BP138" s="140" t="str">
        <f t="shared" si="71"/>
        <v/>
      </c>
      <c r="BQ138" s="137" t="str">
        <f t="shared" si="72"/>
        <v/>
      </c>
      <c r="BR138" s="20" t="str">
        <f t="shared" si="73"/>
        <v/>
      </c>
      <c r="BS138" s="19" t="str">
        <f t="shared" si="74"/>
        <v/>
      </c>
      <c r="BT138" s="105" t="str">
        <f t="shared" si="75"/>
        <v/>
      </c>
      <c r="BU138" s="47" t="str">
        <f t="shared" si="76"/>
        <v/>
      </c>
    </row>
    <row r="139" spans="1:73">
      <c r="A139" s="3"/>
      <c r="M139" s="67"/>
      <c r="N139" s="16"/>
      <c r="O139" s="128"/>
      <c r="P139" s="130"/>
      <c r="Q139" s="16"/>
      <c r="R139" s="17"/>
      <c r="S139" s="16"/>
      <c r="T139" s="18"/>
      <c r="U139" s="18"/>
      <c r="V139" s="18"/>
      <c r="W139" s="128"/>
      <c r="X139" s="130"/>
      <c r="Y139" s="18"/>
      <c r="Z139" s="16"/>
      <c r="AA139" s="17"/>
      <c r="AB139" s="17"/>
      <c r="AC139" s="17"/>
      <c r="AD139" s="24" t="str">
        <f t="shared" si="52"/>
        <v/>
      </c>
      <c r="AE139" s="22" t="str">
        <f t="shared" si="53"/>
        <v/>
      </c>
      <c r="AF139" s="6" t="str">
        <f t="shared" si="54"/>
        <v/>
      </c>
      <c r="AG139" s="105" t="str">
        <f t="shared" si="55"/>
        <v/>
      </c>
      <c r="AH139" s="23" t="str">
        <f t="shared" si="56"/>
        <v/>
      </c>
      <c r="AI139" s="6" t="str">
        <f t="shared" si="57"/>
        <v/>
      </c>
      <c r="AJ139" s="105" t="str">
        <f t="shared" si="77"/>
        <v/>
      </c>
      <c r="AK139" s="122" t="str">
        <f>IF(AB139="","",MAX($AH$3:AH139)-AH139)</f>
        <v/>
      </c>
      <c r="AL139" s="33" t="str">
        <f ca="1">IF(AB139="","",IF(COUNT($AB$3:AB139)&lt;$BY$2,"",(COUNTIF(OFFSET(AD139,0,0,$BY$2*-1,1),"&gt;0")/$BY$2)))</f>
        <v/>
      </c>
      <c r="AM139" s="19" t="str">
        <f>IF(AB139="","",IF(COUNT($AB$3:AB139)&lt;$BY$2,"",((AX139/(1+AX139))*AN139)-((1-(AX139/(1+AX139)))*AN139)))</f>
        <v/>
      </c>
      <c r="AN139" s="6" t="str">
        <f ca="1">IF(AB139="","",IF(COUNT($AB$3:AB139)&lt;$BY$2,"",(ABS(SUMIF(OFFSET(AF139,0,0,$BY$2*-1,1),"&lt;0"))+SUMIF(OFFSET(AF139,0,0,$BY$2*-1,1),"&gt;0"))/$BY$2))</f>
        <v/>
      </c>
      <c r="AO139" s="6" t="str">
        <f ca="1">IF(AB139="","",IF(COUNT($AB$3:AB139)&lt;$BY$2,"",(AVERAGEIF(OFFSET(AF139,0,0,$BY$2*-1,1),"&gt;0"))))</f>
        <v/>
      </c>
      <c r="AP139" s="6" t="str">
        <f ca="1">IF(AB139="","",IF(COUNT($AB$3:AB139)&lt;$BY$2,"",(ABS(AVERAGEIF(OFFSET(AF139,0,0,$BY$2*-1,1),"&lt;0")))))</f>
        <v/>
      </c>
      <c r="AQ139" s="6" t="str">
        <f ca="1">IF(AB139="","",IF(COUNT($AB$3:AB139)&lt;$BY$2,"",MAX(OFFSET(AF139,0,0,$BY$2*-1,1))))</f>
        <v/>
      </c>
      <c r="AR139" s="6" t="str">
        <f ca="1">IF(AB139="","",IF(COUNT($AB$3:AB139)&lt;$BY$2,"",MIN(OFFSET(AF139,0,0,$BY$2*-1,1))))</f>
        <v/>
      </c>
      <c r="AS139" s="22" t="str">
        <f ca="1">IF(AB139="","",IF(COUNT($AB$3:AB139)&lt;$BY$2,"",(AVERAGEIF(OFFSET(AD139,0,0,$BY$2*-1,1),"&gt;0",OFFSET(AE139,0,0,$BY$2*-1,1)))))</f>
        <v/>
      </c>
      <c r="AT139" s="22" t="str">
        <f ca="1">IF(AB139="","",IF(COUNT($AB$3:AB139)&lt;$BY$2,"",(AVERAGEIF(OFFSET(AD139,0,0,$BY$2*-1,1),"&lt;0",OFFSET(AE139,0,0,$BY$2*-1,1)))))</f>
        <v/>
      </c>
      <c r="AU139" s="22" t="str">
        <f ca="1">IF(AB139="","",IF(COUNT($AB$3:AB139)&lt;$BY$2,"",MAX(OFFSET(AE139,0,0,$BY$2*-1,1))))</f>
        <v/>
      </c>
      <c r="AV139" s="22" t="str">
        <f ca="1">IF(AB139="","",IF(COUNT($AB$3:AB139)&lt;$BY$2,"",MIN(OFFSET(AE139,0,0,$BY$2*-1,1))))</f>
        <v/>
      </c>
      <c r="AW139" s="26" t="str">
        <f ca="1">IF(AB139="","",IF(COUNT($AB$3:AB139)&lt;$BY$2,"",(AVERAGE(OFFSET(AE139,0,0,$BY$2*-1,1)))))</f>
        <v/>
      </c>
      <c r="AX139" s="19" t="str">
        <f ca="1">IF(AB139="","",IF(COUNT($AB$3:AB139)&lt;$BY$2,"",(SUMIF(OFFSET(AD139,0,0,$BY$2*-1,1),"&gt;0")/ABS(SUMIF(OFFSET(AD139,0,0,$BY$2*-1,1),"&lt;0")))))</f>
        <v/>
      </c>
      <c r="AY139" s="6" t="str">
        <f ca="1">IF(AB139="","",IF(COUNT($AB$3:AB139)&lt;$BY$2,"",(AVERAGEIF(OFFSET(AD139,0,0,$BY$2*-1,1),"&gt;0",OFFSET(BC139,0,0,$BY$2*-1,1)) /60)))</f>
        <v/>
      </c>
      <c r="AZ139" s="7" t="str">
        <f ca="1">IF(AB139="","",IF(COUNT($AB$3:AB139)&lt;$BY$2,"",(AVERAGEIF(OFFSET(AD139,0,0,$BY$2*-1,1),"&lt;0",OFFSET(BC139,0,0,$BY$2*-1,1)) /60)))</f>
        <v/>
      </c>
      <c r="BA139" s="6" t="str">
        <f ca="1">IF(AB139="","",IF(COUNT($AB$3:AB139)&lt;$BY$2,"",(AVERAGE(OFFSET(BC139,0,0,$BY$2*-1,1))/60)))</f>
        <v/>
      </c>
      <c r="BB139" s="45" t="str">
        <f ca="1">IF(AB139="","",IF(COUNT($AB$3:AB139)&lt;$BY$2,"",(MEDIAN(OFFSET(BC139,0,0,$BY$2*-1,1))/60)))</f>
        <v/>
      </c>
      <c r="BC139" s="20" t="str">
        <f t="shared" si="58"/>
        <v/>
      </c>
      <c r="BD139" s="20" t="str">
        <f t="shared" si="59"/>
        <v/>
      </c>
      <c r="BE139" s="45" t="str">
        <f t="shared" si="60"/>
        <v/>
      </c>
      <c r="BF139" s="20" t="str">
        <f t="shared" si="61"/>
        <v/>
      </c>
      <c r="BG139" s="20" t="str">
        <f t="shared" si="62"/>
        <v/>
      </c>
      <c r="BH139" s="19" t="str">
        <f t="shared" si="63"/>
        <v/>
      </c>
      <c r="BI139" s="105" t="str">
        <f t="shared" si="64"/>
        <v/>
      </c>
      <c r="BJ139" s="22" t="str">
        <f t="shared" si="65"/>
        <v/>
      </c>
      <c r="BK139" s="20" t="str">
        <f t="shared" si="66"/>
        <v/>
      </c>
      <c r="BL139" s="20" t="str">
        <f t="shared" si="67"/>
        <v/>
      </c>
      <c r="BM139" s="19" t="str">
        <f t="shared" si="68"/>
        <v/>
      </c>
      <c r="BN139" s="105" t="str">
        <f t="shared" si="69"/>
        <v/>
      </c>
      <c r="BO139" s="22" t="str">
        <f t="shared" si="70"/>
        <v/>
      </c>
      <c r="BP139" s="140" t="str">
        <f t="shared" si="71"/>
        <v/>
      </c>
      <c r="BQ139" s="137" t="str">
        <f t="shared" si="72"/>
        <v/>
      </c>
      <c r="BR139" s="20" t="str">
        <f t="shared" si="73"/>
        <v/>
      </c>
      <c r="BS139" s="19" t="str">
        <f t="shared" si="74"/>
        <v/>
      </c>
      <c r="BT139" s="105" t="str">
        <f t="shared" si="75"/>
        <v/>
      </c>
      <c r="BU139" s="47" t="str">
        <f t="shared" si="76"/>
        <v/>
      </c>
    </row>
    <row r="140" spans="1:73">
      <c r="A140" s="3"/>
      <c r="M140" s="67"/>
      <c r="N140" s="16"/>
      <c r="O140" s="128"/>
      <c r="P140" s="130"/>
      <c r="Q140" s="16"/>
      <c r="R140" s="17"/>
      <c r="S140" s="16"/>
      <c r="T140" s="18"/>
      <c r="U140" s="18"/>
      <c r="V140" s="18"/>
      <c r="W140" s="128"/>
      <c r="X140" s="130"/>
      <c r="Y140" s="18"/>
      <c r="Z140" s="16"/>
      <c r="AA140" s="17"/>
      <c r="AB140" s="17"/>
      <c r="AC140" s="17"/>
      <c r="AD140" s="24" t="str">
        <f t="shared" si="52"/>
        <v/>
      </c>
      <c r="AE140" s="22" t="str">
        <f t="shared" si="53"/>
        <v/>
      </c>
      <c r="AF140" s="6" t="str">
        <f t="shared" si="54"/>
        <v/>
      </c>
      <c r="AG140" s="105" t="str">
        <f t="shared" si="55"/>
        <v/>
      </c>
      <c r="AH140" s="23" t="str">
        <f t="shared" si="56"/>
        <v/>
      </c>
      <c r="AI140" s="6" t="str">
        <f t="shared" si="57"/>
        <v/>
      </c>
      <c r="AJ140" s="105" t="str">
        <f t="shared" si="77"/>
        <v/>
      </c>
      <c r="AK140" s="122" t="str">
        <f>IF(AB140="","",MAX($AH$3:AH140)-AH140)</f>
        <v/>
      </c>
      <c r="AL140" s="33" t="str">
        <f ca="1">IF(AB140="","",IF(COUNT($AB$3:AB140)&lt;$BY$2,"",(COUNTIF(OFFSET(AD140,0,0,$BY$2*-1,1),"&gt;0")/$BY$2)))</f>
        <v/>
      </c>
      <c r="AM140" s="19" t="str">
        <f>IF(AB140="","",IF(COUNT($AB$3:AB140)&lt;$BY$2,"",((AX140/(1+AX140))*AN140)-((1-(AX140/(1+AX140)))*AN140)))</f>
        <v/>
      </c>
      <c r="AN140" s="6" t="str">
        <f ca="1">IF(AB140="","",IF(COUNT($AB$3:AB140)&lt;$BY$2,"",(ABS(SUMIF(OFFSET(AF140,0,0,$BY$2*-1,1),"&lt;0"))+SUMIF(OFFSET(AF140,0,0,$BY$2*-1,1),"&gt;0"))/$BY$2))</f>
        <v/>
      </c>
      <c r="AO140" s="6" t="str">
        <f ca="1">IF(AB140="","",IF(COUNT($AB$3:AB140)&lt;$BY$2,"",(AVERAGEIF(OFFSET(AF140,0,0,$BY$2*-1,1),"&gt;0"))))</f>
        <v/>
      </c>
      <c r="AP140" s="6" t="str">
        <f ca="1">IF(AB140="","",IF(COUNT($AB$3:AB140)&lt;$BY$2,"",(ABS(AVERAGEIF(OFFSET(AF140,0,0,$BY$2*-1,1),"&lt;0")))))</f>
        <v/>
      </c>
      <c r="AQ140" s="6" t="str">
        <f ca="1">IF(AB140="","",IF(COUNT($AB$3:AB140)&lt;$BY$2,"",MAX(OFFSET(AF140,0,0,$BY$2*-1,1))))</f>
        <v/>
      </c>
      <c r="AR140" s="6" t="str">
        <f ca="1">IF(AB140="","",IF(COUNT($AB$3:AB140)&lt;$BY$2,"",MIN(OFFSET(AF140,0,0,$BY$2*-1,1))))</f>
        <v/>
      </c>
      <c r="AS140" s="22" t="str">
        <f ca="1">IF(AB140="","",IF(COUNT($AB$3:AB140)&lt;$BY$2,"",(AVERAGEIF(OFFSET(AD140,0,0,$BY$2*-1,1),"&gt;0",OFFSET(AE140,0,0,$BY$2*-1,1)))))</f>
        <v/>
      </c>
      <c r="AT140" s="22" t="str">
        <f ca="1">IF(AB140="","",IF(COUNT($AB$3:AB140)&lt;$BY$2,"",(AVERAGEIF(OFFSET(AD140,0,0,$BY$2*-1,1),"&lt;0",OFFSET(AE140,0,0,$BY$2*-1,1)))))</f>
        <v/>
      </c>
      <c r="AU140" s="22" t="str">
        <f ca="1">IF(AB140="","",IF(COUNT($AB$3:AB140)&lt;$BY$2,"",MAX(OFFSET(AE140,0,0,$BY$2*-1,1))))</f>
        <v/>
      </c>
      <c r="AV140" s="22" t="str">
        <f ca="1">IF(AB140="","",IF(COUNT($AB$3:AB140)&lt;$BY$2,"",MIN(OFFSET(AE140,0,0,$BY$2*-1,1))))</f>
        <v/>
      </c>
      <c r="AW140" s="26" t="str">
        <f ca="1">IF(AB140="","",IF(COUNT($AB$3:AB140)&lt;$BY$2,"",(AVERAGE(OFFSET(AE140,0,0,$BY$2*-1,1)))))</f>
        <v/>
      </c>
      <c r="AX140" s="19" t="str">
        <f ca="1">IF(AB140="","",IF(COUNT($AB$3:AB140)&lt;$BY$2,"",(SUMIF(OFFSET(AD140,0,0,$BY$2*-1,1),"&gt;0")/ABS(SUMIF(OFFSET(AD140,0,0,$BY$2*-1,1),"&lt;0")))))</f>
        <v/>
      </c>
      <c r="AY140" s="6" t="str">
        <f ca="1">IF(AB140="","",IF(COUNT($AB$3:AB140)&lt;$BY$2,"",(AVERAGEIF(OFFSET(AD140,0,0,$BY$2*-1,1),"&gt;0",OFFSET(BC140,0,0,$BY$2*-1,1)) /60)))</f>
        <v/>
      </c>
      <c r="AZ140" s="7" t="str">
        <f ca="1">IF(AB140="","",IF(COUNT($AB$3:AB140)&lt;$BY$2,"",(AVERAGEIF(OFFSET(AD140,0,0,$BY$2*-1,1),"&lt;0",OFFSET(BC140,0,0,$BY$2*-1,1)) /60)))</f>
        <v/>
      </c>
      <c r="BA140" s="6" t="str">
        <f ca="1">IF(AB140="","",IF(COUNT($AB$3:AB140)&lt;$BY$2,"",(AVERAGE(OFFSET(BC140,0,0,$BY$2*-1,1))/60)))</f>
        <v/>
      </c>
      <c r="BB140" s="45" t="str">
        <f ca="1">IF(AB140="","",IF(COUNT($AB$3:AB140)&lt;$BY$2,"",(MEDIAN(OFFSET(BC140,0,0,$BY$2*-1,1))/60)))</f>
        <v/>
      </c>
      <c r="BC140" s="20" t="str">
        <f t="shared" si="58"/>
        <v/>
      </c>
      <c r="BD140" s="20" t="str">
        <f t="shared" si="59"/>
        <v/>
      </c>
      <c r="BE140" s="45" t="str">
        <f t="shared" si="60"/>
        <v/>
      </c>
      <c r="BF140" s="20" t="str">
        <f t="shared" si="61"/>
        <v/>
      </c>
      <c r="BG140" s="20" t="str">
        <f t="shared" si="62"/>
        <v/>
      </c>
      <c r="BH140" s="19" t="str">
        <f t="shared" si="63"/>
        <v/>
      </c>
      <c r="BI140" s="105" t="str">
        <f t="shared" si="64"/>
        <v/>
      </c>
      <c r="BJ140" s="22" t="str">
        <f t="shared" si="65"/>
        <v/>
      </c>
      <c r="BK140" s="20" t="str">
        <f t="shared" si="66"/>
        <v/>
      </c>
      <c r="BL140" s="20" t="str">
        <f t="shared" si="67"/>
        <v/>
      </c>
      <c r="BM140" s="19" t="str">
        <f t="shared" si="68"/>
        <v/>
      </c>
      <c r="BN140" s="105" t="str">
        <f t="shared" si="69"/>
        <v/>
      </c>
      <c r="BO140" s="22" t="str">
        <f t="shared" si="70"/>
        <v/>
      </c>
      <c r="BP140" s="140" t="str">
        <f t="shared" si="71"/>
        <v/>
      </c>
      <c r="BQ140" s="137" t="str">
        <f t="shared" si="72"/>
        <v/>
      </c>
      <c r="BR140" s="20" t="str">
        <f t="shared" si="73"/>
        <v/>
      </c>
      <c r="BS140" s="19" t="str">
        <f t="shared" si="74"/>
        <v/>
      </c>
      <c r="BT140" s="105" t="str">
        <f t="shared" si="75"/>
        <v/>
      </c>
      <c r="BU140" s="47" t="str">
        <f t="shared" si="76"/>
        <v/>
      </c>
    </row>
    <row r="141" spans="1:73">
      <c r="A141" s="3"/>
      <c r="M141" s="67"/>
      <c r="N141" s="16"/>
      <c r="O141" s="128"/>
      <c r="P141" s="130"/>
      <c r="Q141" s="16"/>
      <c r="R141" s="17"/>
      <c r="S141" s="16"/>
      <c r="T141" s="18"/>
      <c r="U141" s="18"/>
      <c r="V141" s="18"/>
      <c r="W141" s="128"/>
      <c r="X141" s="130"/>
      <c r="Y141" s="18"/>
      <c r="Z141" s="16"/>
      <c r="AA141" s="17"/>
      <c r="AB141" s="17"/>
      <c r="AC141" s="17"/>
      <c r="AD141" s="24" t="str">
        <f t="shared" si="52"/>
        <v/>
      </c>
      <c r="AE141" s="22" t="str">
        <f t="shared" si="53"/>
        <v/>
      </c>
      <c r="AF141" s="6" t="str">
        <f t="shared" si="54"/>
        <v/>
      </c>
      <c r="AG141" s="105" t="str">
        <f t="shared" si="55"/>
        <v/>
      </c>
      <c r="AH141" s="23" t="str">
        <f t="shared" si="56"/>
        <v/>
      </c>
      <c r="AI141" s="6" t="str">
        <f t="shared" si="57"/>
        <v/>
      </c>
      <c r="AJ141" s="105" t="str">
        <f t="shared" si="77"/>
        <v/>
      </c>
      <c r="AK141" s="122" t="str">
        <f>IF(AB141="","",MAX($AH$3:AH141)-AH141)</f>
        <v/>
      </c>
      <c r="AL141" s="33" t="str">
        <f ca="1">IF(AB141="","",IF(COUNT($AB$3:AB141)&lt;$BY$2,"",(COUNTIF(OFFSET(AD141,0,0,$BY$2*-1,1),"&gt;0")/$BY$2)))</f>
        <v/>
      </c>
      <c r="AM141" s="19" t="str">
        <f>IF(AB141="","",IF(COUNT($AB$3:AB141)&lt;$BY$2,"",((AX141/(1+AX141))*AN141)-((1-(AX141/(1+AX141)))*AN141)))</f>
        <v/>
      </c>
      <c r="AN141" s="6" t="str">
        <f ca="1">IF(AB141="","",IF(COUNT($AB$3:AB141)&lt;$BY$2,"",(ABS(SUMIF(OFFSET(AF141,0,0,$BY$2*-1,1),"&lt;0"))+SUMIF(OFFSET(AF141,0,0,$BY$2*-1,1),"&gt;0"))/$BY$2))</f>
        <v/>
      </c>
      <c r="AO141" s="6" t="str">
        <f ca="1">IF(AB141="","",IF(COUNT($AB$3:AB141)&lt;$BY$2,"",(AVERAGEIF(OFFSET(AF141,0,0,$BY$2*-1,1),"&gt;0"))))</f>
        <v/>
      </c>
      <c r="AP141" s="6" t="str">
        <f ca="1">IF(AB141="","",IF(COUNT($AB$3:AB141)&lt;$BY$2,"",(ABS(AVERAGEIF(OFFSET(AF141,0,0,$BY$2*-1,1),"&lt;0")))))</f>
        <v/>
      </c>
      <c r="AQ141" s="6" t="str">
        <f ca="1">IF(AB141="","",IF(COUNT($AB$3:AB141)&lt;$BY$2,"",MAX(OFFSET(AF141,0,0,$BY$2*-1,1))))</f>
        <v/>
      </c>
      <c r="AR141" s="6" t="str">
        <f ca="1">IF(AB141="","",IF(COUNT($AB$3:AB141)&lt;$BY$2,"",MIN(OFFSET(AF141,0,0,$BY$2*-1,1))))</f>
        <v/>
      </c>
      <c r="AS141" s="22" t="str">
        <f ca="1">IF(AB141="","",IF(COUNT($AB$3:AB141)&lt;$BY$2,"",(AVERAGEIF(OFFSET(AD141,0,0,$BY$2*-1,1),"&gt;0",OFFSET(AE141,0,0,$BY$2*-1,1)))))</f>
        <v/>
      </c>
      <c r="AT141" s="22" t="str">
        <f ca="1">IF(AB141="","",IF(COUNT($AB$3:AB141)&lt;$BY$2,"",(AVERAGEIF(OFFSET(AD141,0,0,$BY$2*-1,1),"&lt;0",OFFSET(AE141,0,0,$BY$2*-1,1)))))</f>
        <v/>
      </c>
      <c r="AU141" s="22" t="str">
        <f ca="1">IF(AB141="","",IF(COUNT($AB$3:AB141)&lt;$BY$2,"",MAX(OFFSET(AE141,0,0,$BY$2*-1,1))))</f>
        <v/>
      </c>
      <c r="AV141" s="22" t="str">
        <f ca="1">IF(AB141="","",IF(COUNT($AB$3:AB141)&lt;$BY$2,"",MIN(OFFSET(AE141,0,0,$BY$2*-1,1))))</f>
        <v/>
      </c>
      <c r="AW141" s="26" t="str">
        <f ca="1">IF(AB141="","",IF(COUNT($AB$3:AB141)&lt;$BY$2,"",(AVERAGE(OFFSET(AE141,0,0,$BY$2*-1,1)))))</f>
        <v/>
      </c>
      <c r="AX141" s="19" t="str">
        <f ca="1">IF(AB141="","",IF(COUNT($AB$3:AB141)&lt;$BY$2,"",(SUMIF(OFFSET(AD141,0,0,$BY$2*-1,1),"&gt;0")/ABS(SUMIF(OFFSET(AD141,0,0,$BY$2*-1,1),"&lt;0")))))</f>
        <v/>
      </c>
      <c r="AY141" s="6" t="str">
        <f ca="1">IF(AB141="","",IF(COUNT($AB$3:AB141)&lt;$BY$2,"",(AVERAGEIF(OFFSET(AD141,0,0,$BY$2*-1,1),"&gt;0",OFFSET(BC141,0,0,$BY$2*-1,1)) /60)))</f>
        <v/>
      </c>
      <c r="AZ141" s="7" t="str">
        <f ca="1">IF(AB141="","",IF(COUNT($AB$3:AB141)&lt;$BY$2,"",(AVERAGEIF(OFFSET(AD141,0,0,$BY$2*-1,1),"&lt;0",OFFSET(BC141,0,0,$BY$2*-1,1)) /60)))</f>
        <v/>
      </c>
      <c r="BA141" s="6" t="str">
        <f ca="1">IF(AB141="","",IF(COUNT($AB$3:AB141)&lt;$BY$2,"",(AVERAGE(OFFSET(BC141,0,0,$BY$2*-1,1))/60)))</f>
        <v/>
      </c>
      <c r="BB141" s="45" t="str">
        <f ca="1">IF(AB141="","",IF(COUNT($AB$3:AB141)&lt;$BY$2,"",(MEDIAN(OFFSET(BC141,0,0,$BY$2*-1,1))/60)))</f>
        <v/>
      </c>
      <c r="BC141" s="20" t="str">
        <f t="shared" si="58"/>
        <v/>
      </c>
      <c r="BD141" s="20" t="str">
        <f t="shared" si="59"/>
        <v/>
      </c>
      <c r="BE141" s="45" t="str">
        <f t="shared" si="60"/>
        <v/>
      </c>
      <c r="BF141" s="20" t="str">
        <f t="shared" si="61"/>
        <v/>
      </c>
      <c r="BG141" s="20" t="str">
        <f t="shared" si="62"/>
        <v/>
      </c>
      <c r="BH141" s="19" t="str">
        <f t="shared" si="63"/>
        <v/>
      </c>
      <c r="BI141" s="105" t="str">
        <f t="shared" si="64"/>
        <v/>
      </c>
      <c r="BJ141" s="22" t="str">
        <f t="shared" si="65"/>
        <v/>
      </c>
      <c r="BK141" s="20" t="str">
        <f t="shared" si="66"/>
        <v/>
      </c>
      <c r="BL141" s="20" t="str">
        <f t="shared" si="67"/>
        <v/>
      </c>
      <c r="BM141" s="19" t="str">
        <f t="shared" si="68"/>
        <v/>
      </c>
      <c r="BN141" s="105" t="str">
        <f t="shared" si="69"/>
        <v/>
      </c>
      <c r="BO141" s="22" t="str">
        <f t="shared" si="70"/>
        <v/>
      </c>
      <c r="BP141" s="140" t="str">
        <f t="shared" si="71"/>
        <v/>
      </c>
      <c r="BQ141" s="137" t="str">
        <f t="shared" si="72"/>
        <v/>
      </c>
      <c r="BR141" s="20" t="str">
        <f t="shared" si="73"/>
        <v/>
      </c>
      <c r="BS141" s="19" t="str">
        <f t="shared" si="74"/>
        <v/>
      </c>
      <c r="BT141" s="105" t="str">
        <f t="shared" si="75"/>
        <v/>
      </c>
      <c r="BU141" s="47" t="str">
        <f t="shared" si="76"/>
        <v/>
      </c>
    </row>
    <row r="142" spans="1:73">
      <c r="A142" s="3"/>
      <c r="M142" s="67"/>
      <c r="N142" s="16"/>
      <c r="O142" s="128"/>
      <c r="P142" s="130"/>
      <c r="Q142" s="16"/>
      <c r="R142" s="17"/>
      <c r="S142" s="16"/>
      <c r="T142" s="18"/>
      <c r="U142" s="18"/>
      <c r="V142" s="18"/>
      <c r="W142" s="128"/>
      <c r="X142" s="130"/>
      <c r="Y142" s="18"/>
      <c r="Z142" s="16"/>
      <c r="AA142" s="17"/>
      <c r="AB142" s="17"/>
      <c r="AC142" s="17"/>
      <c r="AD142" s="24" t="str">
        <f t="shared" si="52"/>
        <v/>
      </c>
      <c r="AE142" s="22" t="str">
        <f t="shared" si="53"/>
        <v/>
      </c>
      <c r="AF142" s="6" t="str">
        <f t="shared" si="54"/>
        <v/>
      </c>
      <c r="AG142" s="105" t="str">
        <f t="shared" si="55"/>
        <v/>
      </c>
      <c r="AH142" s="23" t="str">
        <f t="shared" si="56"/>
        <v/>
      </c>
      <c r="AI142" s="6" t="str">
        <f t="shared" si="57"/>
        <v/>
      </c>
      <c r="AJ142" s="105" t="str">
        <f t="shared" si="77"/>
        <v/>
      </c>
      <c r="AK142" s="122" t="str">
        <f>IF(AB142="","",MAX($AH$3:AH142)-AH142)</f>
        <v/>
      </c>
      <c r="AL142" s="33" t="str">
        <f ca="1">IF(AB142="","",IF(COUNT($AB$3:AB142)&lt;$BY$2,"",(COUNTIF(OFFSET(AD142,0,0,$BY$2*-1,1),"&gt;0")/$BY$2)))</f>
        <v/>
      </c>
      <c r="AM142" s="19" t="str">
        <f>IF(AB142="","",IF(COUNT($AB$3:AB142)&lt;$BY$2,"",((AX142/(1+AX142))*AN142)-((1-(AX142/(1+AX142)))*AN142)))</f>
        <v/>
      </c>
      <c r="AN142" s="6" t="str">
        <f ca="1">IF(AB142="","",IF(COUNT($AB$3:AB142)&lt;$BY$2,"",(ABS(SUMIF(OFFSET(AF142,0,0,$BY$2*-1,1),"&lt;0"))+SUMIF(OFFSET(AF142,0,0,$BY$2*-1,1),"&gt;0"))/$BY$2))</f>
        <v/>
      </c>
      <c r="AO142" s="6" t="str">
        <f ca="1">IF(AB142="","",IF(COUNT($AB$3:AB142)&lt;$BY$2,"",(AVERAGEIF(OFFSET(AF142,0,0,$BY$2*-1,1),"&gt;0"))))</f>
        <v/>
      </c>
      <c r="AP142" s="6" t="str">
        <f ca="1">IF(AB142="","",IF(COUNT($AB$3:AB142)&lt;$BY$2,"",(ABS(AVERAGEIF(OFFSET(AF142,0,0,$BY$2*-1,1),"&lt;0")))))</f>
        <v/>
      </c>
      <c r="AQ142" s="6" t="str">
        <f ca="1">IF(AB142="","",IF(COUNT($AB$3:AB142)&lt;$BY$2,"",MAX(OFFSET(AF142,0,0,$BY$2*-1,1))))</f>
        <v/>
      </c>
      <c r="AR142" s="6" t="str">
        <f ca="1">IF(AB142="","",IF(COUNT($AB$3:AB142)&lt;$BY$2,"",MIN(OFFSET(AF142,0,0,$BY$2*-1,1))))</f>
        <v/>
      </c>
      <c r="AS142" s="22" t="str">
        <f ca="1">IF(AB142="","",IF(COUNT($AB$3:AB142)&lt;$BY$2,"",(AVERAGEIF(OFFSET(AD142,0,0,$BY$2*-1,1),"&gt;0",OFFSET(AE142,0,0,$BY$2*-1,1)))))</f>
        <v/>
      </c>
      <c r="AT142" s="22" t="str">
        <f ca="1">IF(AB142="","",IF(COUNT($AB$3:AB142)&lt;$BY$2,"",(AVERAGEIF(OFFSET(AD142,0,0,$BY$2*-1,1),"&lt;0",OFFSET(AE142,0,0,$BY$2*-1,1)))))</f>
        <v/>
      </c>
      <c r="AU142" s="22" t="str">
        <f ca="1">IF(AB142="","",IF(COUNT($AB$3:AB142)&lt;$BY$2,"",MAX(OFFSET(AE142,0,0,$BY$2*-1,1))))</f>
        <v/>
      </c>
      <c r="AV142" s="22" t="str">
        <f ca="1">IF(AB142="","",IF(COUNT($AB$3:AB142)&lt;$BY$2,"",MIN(OFFSET(AE142,0,0,$BY$2*-1,1))))</f>
        <v/>
      </c>
      <c r="AW142" s="26" t="str">
        <f ca="1">IF(AB142="","",IF(COUNT($AB$3:AB142)&lt;$BY$2,"",(AVERAGE(OFFSET(AE142,0,0,$BY$2*-1,1)))))</f>
        <v/>
      </c>
      <c r="AX142" s="19" t="str">
        <f ca="1">IF(AB142="","",IF(COUNT($AB$3:AB142)&lt;$BY$2,"",(SUMIF(OFFSET(AD142,0,0,$BY$2*-1,1),"&gt;0")/ABS(SUMIF(OFFSET(AD142,0,0,$BY$2*-1,1),"&lt;0")))))</f>
        <v/>
      </c>
      <c r="AY142" s="6" t="str">
        <f ca="1">IF(AB142="","",IF(COUNT($AB$3:AB142)&lt;$BY$2,"",(AVERAGEIF(OFFSET(AD142,0,0,$BY$2*-1,1),"&gt;0",OFFSET(BC142,0,0,$BY$2*-1,1)) /60)))</f>
        <v/>
      </c>
      <c r="AZ142" s="7" t="str">
        <f ca="1">IF(AB142="","",IF(COUNT($AB$3:AB142)&lt;$BY$2,"",(AVERAGEIF(OFFSET(AD142,0,0,$BY$2*-1,1),"&lt;0",OFFSET(BC142,0,0,$BY$2*-1,1)) /60)))</f>
        <v/>
      </c>
      <c r="BA142" s="6" t="str">
        <f ca="1">IF(AB142="","",IF(COUNT($AB$3:AB142)&lt;$BY$2,"",(AVERAGE(OFFSET(BC142,0,0,$BY$2*-1,1))/60)))</f>
        <v/>
      </c>
      <c r="BB142" s="45" t="str">
        <f ca="1">IF(AB142="","",IF(COUNT($AB$3:AB142)&lt;$BY$2,"",(MEDIAN(OFFSET(BC142,0,0,$BY$2*-1,1))/60)))</f>
        <v/>
      </c>
      <c r="BC142" s="20" t="str">
        <f t="shared" si="58"/>
        <v/>
      </c>
      <c r="BD142" s="20" t="str">
        <f t="shared" si="59"/>
        <v/>
      </c>
      <c r="BE142" s="45" t="str">
        <f t="shared" si="60"/>
        <v/>
      </c>
      <c r="BF142" s="20" t="str">
        <f t="shared" si="61"/>
        <v/>
      </c>
      <c r="BG142" s="20" t="str">
        <f t="shared" si="62"/>
        <v/>
      </c>
      <c r="BH142" s="19" t="str">
        <f t="shared" si="63"/>
        <v/>
      </c>
      <c r="BI142" s="105" t="str">
        <f t="shared" si="64"/>
        <v/>
      </c>
      <c r="BJ142" s="22" t="str">
        <f t="shared" si="65"/>
        <v/>
      </c>
      <c r="BK142" s="20" t="str">
        <f t="shared" si="66"/>
        <v/>
      </c>
      <c r="BL142" s="20" t="str">
        <f t="shared" si="67"/>
        <v/>
      </c>
      <c r="BM142" s="19" t="str">
        <f t="shared" si="68"/>
        <v/>
      </c>
      <c r="BN142" s="105" t="str">
        <f t="shared" si="69"/>
        <v/>
      </c>
      <c r="BO142" s="22" t="str">
        <f t="shared" si="70"/>
        <v/>
      </c>
      <c r="BP142" s="140" t="str">
        <f t="shared" si="71"/>
        <v/>
      </c>
      <c r="BQ142" s="137" t="str">
        <f t="shared" si="72"/>
        <v/>
      </c>
      <c r="BR142" s="20" t="str">
        <f t="shared" si="73"/>
        <v/>
      </c>
      <c r="BS142" s="19" t="str">
        <f t="shared" si="74"/>
        <v/>
      </c>
      <c r="BT142" s="105" t="str">
        <f t="shared" si="75"/>
        <v/>
      </c>
      <c r="BU142" s="47" t="str">
        <f t="shared" si="76"/>
        <v/>
      </c>
    </row>
    <row r="143" spans="1:73">
      <c r="A143" s="3"/>
      <c r="M143" s="67"/>
      <c r="N143" s="16"/>
      <c r="O143" s="128"/>
      <c r="P143" s="130"/>
      <c r="Q143" s="16"/>
      <c r="R143" s="17"/>
      <c r="S143" s="16"/>
      <c r="T143" s="18"/>
      <c r="U143" s="18"/>
      <c r="V143" s="18"/>
      <c r="W143" s="128"/>
      <c r="X143" s="130"/>
      <c r="Y143" s="18"/>
      <c r="Z143" s="16"/>
      <c r="AA143" s="17"/>
      <c r="AB143" s="17"/>
      <c r="AC143" s="17"/>
      <c r="AD143" s="24" t="str">
        <f t="shared" si="52"/>
        <v/>
      </c>
      <c r="AE143" s="22" t="str">
        <f t="shared" si="53"/>
        <v/>
      </c>
      <c r="AF143" s="6" t="str">
        <f t="shared" si="54"/>
        <v/>
      </c>
      <c r="AG143" s="105" t="str">
        <f t="shared" si="55"/>
        <v/>
      </c>
      <c r="AH143" s="23" t="str">
        <f t="shared" si="56"/>
        <v/>
      </c>
      <c r="AI143" s="6" t="str">
        <f t="shared" si="57"/>
        <v/>
      </c>
      <c r="AJ143" s="105" t="str">
        <f t="shared" si="77"/>
        <v/>
      </c>
      <c r="AK143" s="122" t="str">
        <f>IF(AB143="","",MAX($AH$3:AH143)-AH143)</f>
        <v/>
      </c>
      <c r="AL143" s="33" t="str">
        <f ca="1">IF(AB143="","",IF(COUNT($AB$3:AB143)&lt;$BY$2,"",(COUNTIF(OFFSET(AD143,0,0,$BY$2*-1,1),"&gt;0")/$BY$2)))</f>
        <v/>
      </c>
      <c r="AM143" s="19" t="str">
        <f>IF(AB143="","",IF(COUNT($AB$3:AB143)&lt;$BY$2,"",((AX143/(1+AX143))*AN143)-((1-(AX143/(1+AX143)))*AN143)))</f>
        <v/>
      </c>
      <c r="AN143" s="6" t="str">
        <f ca="1">IF(AB143="","",IF(COUNT($AB$3:AB143)&lt;$BY$2,"",(ABS(SUMIF(OFFSET(AF143,0,0,$BY$2*-1,1),"&lt;0"))+SUMIF(OFFSET(AF143,0,0,$BY$2*-1,1),"&gt;0"))/$BY$2))</f>
        <v/>
      </c>
      <c r="AO143" s="6" t="str">
        <f ca="1">IF(AB143="","",IF(COUNT($AB$3:AB143)&lt;$BY$2,"",(AVERAGEIF(OFFSET(AF143,0,0,$BY$2*-1,1),"&gt;0"))))</f>
        <v/>
      </c>
      <c r="AP143" s="6" t="str">
        <f ca="1">IF(AB143="","",IF(COUNT($AB$3:AB143)&lt;$BY$2,"",(ABS(AVERAGEIF(OFFSET(AF143,0,0,$BY$2*-1,1),"&lt;0")))))</f>
        <v/>
      </c>
      <c r="AQ143" s="6" t="str">
        <f ca="1">IF(AB143="","",IF(COUNT($AB$3:AB143)&lt;$BY$2,"",MAX(OFFSET(AF143,0,0,$BY$2*-1,1))))</f>
        <v/>
      </c>
      <c r="AR143" s="6" t="str">
        <f ca="1">IF(AB143="","",IF(COUNT($AB$3:AB143)&lt;$BY$2,"",MIN(OFFSET(AF143,0,0,$BY$2*-1,1))))</f>
        <v/>
      </c>
      <c r="AS143" s="22" t="str">
        <f ca="1">IF(AB143="","",IF(COUNT($AB$3:AB143)&lt;$BY$2,"",(AVERAGEIF(OFFSET(AD143,0,0,$BY$2*-1,1),"&gt;0",OFFSET(AE143,0,0,$BY$2*-1,1)))))</f>
        <v/>
      </c>
      <c r="AT143" s="22" t="str">
        <f ca="1">IF(AB143="","",IF(COUNT($AB$3:AB143)&lt;$BY$2,"",(AVERAGEIF(OFFSET(AD143,0,0,$BY$2*-1,1),"&lt;0",OFFSET(AE143,0,0,$BY$2*-1,1)))))</f>
        <v/>
      </c>
      <c r="AU143" s="22" t="str">
        <f ca="1">IF(AB143="","",IF(COUNT($AB$3:AB143)&lt;$BY$2,"",MAX(OFFSET(AE143,0,0,$BY$2*-1,1))))</f>
        <v/>
      </c>
      <c r="AV143" s="22" t="str">
        <f ca="1">IF(AB143="","",IF(COUNT($AB$3:AB143)&lt;$BY$2,"",MIN(OFFSET(AE143,0,0,$BY$2*-1,1))))</f>
        <v/>
      </c>
      <c r="AW143" s="26" t="str">
        <f ca="1">IF(AB143="","",IF(COUNT($AB$3:AB143)&lt;$BY$2,"",(AVERAGE(OFFSET(AE143,0,0,$BY$2*-1,1)))))</f>
        <v/>
      </c>
      <c r="AX143" s="19" t="str">
        <f ca="1">IF(AB143="","",IF(COUNT($AB$3:AB143)&lt;$BY$2,"",(SUMIF(OFFSET(AD143,0,0,$BY$2*-1,1),"&gt;0")/ABS(SUMIF(OFFSET(AD143,0,0,$BY$2*-1,1),"&lt;0")))))</f>
        <v/>
      </c>
      <c r="AY143" s="6" t="str">
        <f ca="1">IF(AB143="","",IF(COUNT($AB$3:AB143)&lt;$BY$2,"",(AVERAGEIF(OFFSET(AD143,0,0,$BY$2*-1,1),"&gt;0",OFFSET(BC143,0,0,$BY$2*-1,1)) /60)))</f>
        <v/>
      </c>
      <c r="AZ143" s="7" t="str">
        <f ca="1">IF(AB143="","",IF(COUNT($AB$3:AB143)&lt;$BY$2,"",(AVERAGEIF(OFFSET(AD143,0,0,$BY$2*-1,1),"&lt;0",OFFSET(BC143,0,0,$BY$2*-1,1)) /60)))</f>
        <v/>
      </c>
      <c r="BA143" s="6" t="str">
        <f ca="1">IF(AB143="","",IF(COUNT($AB$3:AB143)&lt;$BY$2,"",(AVERAGE(OFFSET(BC143,0,0,$BY$2*-1,1))/60)))</f>
        <v/>
      </c>
      <c r="BB143" s="45" t="str">
        <f ca="1">IF(AB143="","",IF(COUNT($AB$3:AB143)&lt;$BY$2,"",(MEDIAN(OFFSET(BC143,0,0,$BY$2*-1,1))/60)))</f>
        <v/>
      </c>
      <c r="BC143" s="20" t="str">
        <f t="shared" si="58"/>
        <v/>
      </c>
      <c r="BD143" s="20" t="str">
        <f t="shared" si="59"/>
        <v/>
      </c>
      <c r="BE143" s="45" t="str">
        <f t="shared" si="60"/>
        <v/>
      </c>
      <c r="BF143" s="20" t="str">
        <f t="shared" si="61"/>
        <v/>
      </c>
      <c r="BG143" s="20" t="str">
        <f t="shared" si="62"/>
        <v/>
      </c>
      <c r="BH143" s="19" t="str">
        <f t="shared" si="63"/>
        <v/>
      </c>
      <c r="BI143" s="105" t="str">
        <f t="shared" si="64"/>
        <v/>
      </c>
      <c r="BJ143" s="22" t="str">
        <f t="shared" si="65"/>
        <v/>
      </c>
      <c r="BK143" s="20" t="str">
        <f t="shared" si="66"/>
        <v/>
      </c>
      <c r="BL143" s="20" t="str">
        <f t="shared" si="67"/>
        <v/>
      </c>
      <c r="BM143" s="19" t="str">
        <f t="shared" si="68"/>
        <v/>
      </c>
      <c r="BN143" s="105" t="str">
        <f t="shared" si="69"/>
        <v/>
      </c>
      <c r="BO143" s="22" t="str">
        <f t="shared" si="70"/>
        <v/>
      </c>
      <c r="BP143" s="140" t="str">
        <f t="shared" si="71"/>
        <v/>
      </c>
      <c r="BQ143" s="137" t="str">
        <f t="shared" si="72"/>
        <v/>
      </c>
      <c r="BR143" s="20" t="str">
        <f t="shared" si="73"/>
        <v/>
      </c>
      <c r="BS143" s="19" t="str">
        <f t="shared" si="74"/>
        <v/>
      </c>
      <c r="BT143" s="105" t="str">
        <f t="shared" si="75"/>
        <v/>
      </c>
      <c r="BU143" s="47" t="str">
        <f t="shared" si="76"/>
        <v/>
      </c>
    </row>
    <row r="144" spans="1:73">
      <c r="A144" s="3"/>
      <c r="M144" s="67"/>
      <c r="N144" s="16"/>
      <c r="O144" s="128"/>
      <c r="P144" s="130"/>
      <c r="Q144" s="16"/>
      <c r="R144" s="17"/>
      <c r="S144" s="16"/>
      <c r="T144" s="18"/>
      <c r="U144" s="18"/>
      <c r="V144" s="18"/>
      <c r="W144" s="128"/>
      <c r="X144" s="130"/>
      <c r="Y144" s="18"/>
      <c r="Z144" s="16"/>
      <c r="AA144" s="17"/>
      <c r="AB144" s="17"/>
      <c r="AC144" s="17"/>
      <c r="AD144" s="24" t="str">
        <f t="shared" si="52"/>
        <v/>
      </c>
      <c r="AE144" s="22" t="str">
        <f t="shared" si="53"/>
        <v/>
      </c>
      <c r="AF144" s="6" t="str">
        <f t="shared" si="54"/>
        <v/>
      </c>
      <c r="AG144" s="105" t="str">
        <f t="shared" si="55"/>
        <v/>
      </c>
      <c r="AH144" s="23" t="str">
        <f t="shared" si="56"/>
        <v/>
      </c>
      <c r="AI144" s="6" t="str">
        <f t="shared" si="57"/>
        <v/>
      </c>
      <c r="AJ144" s="105" t="str">
        <f t="shared" si="77"/>
        <v/>
      </c>
      <c r="AK144" s="122" t="str">
        <f>IF(AB144="","",MAX($AH$3:AH144)-AH144)</f>
        <v/>
      </c>
      <c r="AL144" s="33" t="str">
        <f ca="1">IF(AB144="","",IF(COUNT($AB$3:AB144)&lt;$BY$2,"",(COUNTIF(OFFSET(AD144,0,0,$BY$2*-1,1),"&gt;0")/$BY$2)))</f>
        <v/>
      </c>
      <c r="AM144" s="19" t="str">
        <f>IF(AB144="","",IF(COUNT($AB$3:AB144)&lt;$BY$2,"",((AX144/(1+AX144))*AN144)-((1-(AX144/(1+AX144)))*AN144)))</f>
        <v/>
      </c>
      <c r="AN144" s="6" t="str">
        <f ca="1">IF(AB144="","",IF(COUNT($AB$3:AB144)&lt;$BY$2,"",(ABS(SUMIF(OFFSET(AF144,0,0,$BY$2*-1,1),"&lt;0"))+SUMIF(OFFSET(AF144,0,0,$BY$2*-1,1),"&gt;0"))/$BY$2))</f>
        <v/>
      </c>
      <c r="AO144" s="6" t="str">
        <f ca="1">IF(AB144="","",IF(COUNT($AB$3:AB144)&lt;$BY$2,"",(AVERAGEIF(OFFSET(AF144,0,0,$BY$2*-1,1),"&gt;0"))))</f>
        <v/>
      </c>
      <c r="AP144" s="6" t="str">
        <f ca="1">IF(AB144="","",IF(COUNT($AB$3:AB144)&lt;$BY$2,"",(ABS(AVERAGEIF(OFFSET(AF144,0,0,$BY$2*-1,1),"&lt;0")))))</f>
        <v/>
      </c>
      <c r="AQ144" s="6" t="str">
        <f ca="1">IF(AB144="","",IF(COUNT($AB$3:AB144)&lt;$BY$2,"",MAX(OFFSET(AF144,0,0,$BY$2*-1,1))))</f>
        <v/>
      </c>
      <c r="AR144" s="6" t="str">
        <f ca="1">IF(AB144="","",IF(COUNT($AB$3:AB144)&lt;$BY$2,"",MIN(OFFSET(AF144,0,0,$BY$2*-1,1))))</f>
        <v/>
      </c>
      <c r="AS144" s="22" t="str">
        <f ca="1">IF(AB144="","",IF(COUNT($AB$3:AB144)&lt;$BY$2,"",(AVERAGEIF(OFFSET(AD144,0,0,$BY$2*-1,1),"&gt;0",OFFSET(AE144,0,0,$BY$2*-1,1)))))</f>
        <v/>
      </c>
      <c r="AT144" s="22" t="str">
        <f ca="1">IF(AB144="","",IF(COUNT($AB$3:AB144)&lt;$BY$2,"",(AVERAGEIF(OFFSET(AD144,0,0,$BY$2*-1,1),"&lt;0",OFFSET(AE144,0,0,$BY$2*-1,1)))))</f>
        <v/>
      </c>
      <c r="AU144" s="22" t="str">
        <f ca="1">IF(AB144="","",IF(COUNT($AB$3:AB144)&lt;$BY$2,"",MAX(OFFSET(AE144,0,0,$BY$2*-1,1))))</f>
        <v/>
      </c>
      <c r="AV144" s="22" t="str">
        <f ca="1">IF(AB144="","",IF(COUNT($AB$3:AB144)&lt;$BY$2,"",MIN(OFFSET(AE144,0,0,$BY$2*-1,1))))</f>
        <v/>
      </c>
      <c r="AW144" s="26" t="str">
        <f ca="1">IF(AB144="","",IF(COUNT($AB$3:AB144)&lt;$BY$2,"",(AVERAGE(OFFSET(AE144,0,0,$BY$2*-1,1)))))</f>
        <v/>
      </c>
      <c r="AX144" s="19" t="str">
        <f ca="1">IF(AB144="","",IF(COUNT($AB$3:AB144)&lt;$BY$2,"",(SUMIF(OFFSET(AD144,0,0,$BY$2*-1,1),"&gt;0")/ABS(SUMIF(OFFSET(AD144,0,0,$BY$2*-1,1),"&lt;0")))))</f>
        <v/>
      </c>
      <c r="AY144" s="6" t="str">
        <f ca="1">IF(AB144="","",IF(COUNT($AB$3:AB144)&lt;$BY$2,"",(AVERAGEIF(OFFSET(AD144,0,0,$BY$2*-1,1),"&gt;0",OFFSET(BC144,0,0,$BY$2*-1,1)) /60)))</f>
        <v/>
      </c>
      <c r="AZ144" s="7" t="str">
        <f ca="1">IF(AB144="","",IF(COUNT($AB$3:AB144)&lt;$BY$2,"",(AVERAGEIF(OFFSET(AD144,0,0,$BY$2*-1,1),"&lt;0",OFFSET(BC144,0,0,$BY$2*-1,1)) /60)))</f>
        <v/>
      </c>
      <c r="BA144" s="6" t="str">
        <f ca="1">IF(AB144="","",IF(COUNT($AB$3:AB144)&lt;$BY$2,"",(AVERAGE(OFFSET(BC144,0,0,$BY$2*-1,1))/60)))</f>
        <v/>
      </c>
      <c r="BB144" s="45" t="str">
        <f ca="1">IF(AB144="","",IF(COUNT($AB$3:AB144)&lt;$BY$2,"",(MEDIAN(OFFSET(BC144,0,0,$BY$2*-1,1))/60)))</f>
        <v/>
      </c>
      <c r="BC144" s="20" t="str">
        <f t="shared" si="58"/>
        <v/>
      </c>
      <c r="BD144" s="20" t="str">
        <f t="shared" si="59"/>
        <v/>
      </c>
      <c r="BE144" s="45" t="str">
        <f t="shared" si="60"/>
        <v/>
      </c>
      <c r="BF144" s="20" t="str">
        <f t="shared" si="61"/>
        <v/>
      </c>
      <c r="BG144" s="20" t="str">
        <f t="shared" si="62"/>
        <v/>
      </c>
      <c r="BH144" s="19" t="str">
        <f t="shared" si="63"/>
        <v/>
      </c>
      <c r="BI144" s="105" t="str">
        <f t="shared" si="64"/>
        <v/>
      </c>
      <c r="BJ144" s="22" t="str">
        <f t="shared" si="65"/>
        <v/>
      </c>
      <c r="BK144" s="20" t="str">
        <f t="shared" si="66"/>
        <v/>
      </c>
      <c r="BL144" s="20" t="str">
        <f t="shared" si="67"/>
        <v/>
      </c>
      <c r="BM144" s="19" t="str">
        <f t="shared" si="68"/>
        <v/>
      </c>
      <c r="BN144" s="105" t="str">
        <f t="shared" si="69"/>
        <v/>
      </c>
      <c r="BO144" s="22" t="str">
        <f t="shared" si="70"/>
        <v/>
      </c>
      <c r="BP144" s="140" t="str">
        <f t="shared" si="71"/>
        <v/>
      </c>
      <c r="BQ144" s="137" t="str">
        <f t="shared" si="72"/>
        <v/>
      </c>
      <c r="BR144" s="20" t="str">
        <f t="shared" si="73"/>
        <v/>
      </c>
      <c r="BS144" s="19" t="str">
        <f t="shared" si="74"/>
        <v/>
      </c>
      <c r="BT144" s="105" t="str">
        <f t="shared" si="75"/>
        <v/>
      </c>
      <c r="BU144" s="47" t="str">
        <f t="shared" si="76"/>
        <v/>
      </c>
    </row>
    <row r="145" spans="1:73">
      <c r="A145" s="3"/>
      <c r="M145" s="67"/>
      <c r="N145" s="16"/>
      <c r="O145" s="128"/>
      <c r="P145" s="130"/>
      <c r="Q145" s="16"/>
      <c r="R145" s="17"/>
      <c r="S145" s="16"/>
      <c r="T145" s="18"/>
      <c r="U145" s="18"/>
      <c r="V145" s="18"/>
      <c r="W145" s="128"/>
      <c r="X145" s="130"/>
      <c r="Y145" s="18"/>
      <c r="Z145" s="16"/>
      <c r="AA145" s="17"/>
      <c r="AB145" s="17"/>
      <c r="AC145" s="17"/>
      <c r="AD145" s="24" t="str">
        <f t="shared" si="52"/>
        <v/>
      </c>
      <c r="AE145" s="22" t="str">
        <f t="shared" si="53"/>
        <v/>
      </c>
      <c r="AF145" s="6" t="str">
        <f t="shared" si="54"/>
        <v/>
      </c>
      <c r="AG145" s="105" t="str">
        <f t="shared" si="55"/>
        <v/>
      </c>
      <c r="AH145" s="23" t="str">
        <f t="shared" si="56"/>
        <v/>
      </c>
      <c r="AI145" s="6" t="str">
        <f t="shared" si="57"/>
        <v/>
      </c>
      <c r="AJ145" s="105" t="str">
        <f t="shared" si="77"/>
        <v/>
      </c>
      <c r="AK145" s="122" t="str">
        <f>IF(AB145="","",MAX($AH$3:AH145)-AH145)</f>
        <v/>
      </c>
      <c r="AL145" s="33" t="str">
        <f ca="1">IF(AB145="","",IF(COUNT($AB$3:AB145)&lt;$BY$2,"",(COUNTIF(OFFSET(AD145,0,0,$BY$2*-1,1),"&gt;0")/$BY$2)))</f>
        <v/>
      </c>
      <c r="AM145" s="19" t="str">
        <f>IF(AB145="","",IF(COUNT($AB$3:AB145)&lt;$BY$2,"",((AX145/(1+AX145))*AN145)-((1-(AX145/(1+AX145)))*AN145)))</f>
        <v/>
      </c>
      <c r="AN145" s="6" t="str">
        <f ca="1">IF(AB145="","",IF(COUNT($AB$3:AB145)&lt;$BY$2,"",(ABS(SUMIF(OFFSET(AF145,0,0,$BY$2*-1,1),"&lt;0"))+SUMIF(OFFSET(AF145,0,0,$BY$2*-1,1),"&gt;0"))/$BY$2))</f>
        <v/>
      </c>
      <c r="AO145" s="6" t="str">
        <f ca="1">IF(AB145="","",IF(COUNT($AB$3:AB145)&lt;$BY$2,"",(AVERAGEIF(OFFSET(AF145,0,0,$BY$2*-1,1),"&gt;0"))))</f>
        <v/>
      </c>
      <c r="AP145" s="6" t="str">
        <f ca="1">IF(AB145="","",IF(COUNT($AB$3:AB145)&lt;$BY$2,"",(ABS(AVERAGEIF(OFFSET(AF145,0,0,$BY$2*-1,1),"&lt;0")))))</f>
        <v/>
      </c>
      <c r="AQ145" s="6" t="str">
        <f ca="1">IF(AB145="","",IF(COUNT($AB$3:AB145)&lt;$BY$2,"",MAX(OFFSET(AF145,0,0,$BY$2*-1,1))))</f>
        <v/>
      </c>
      <c r="AR145" s="6" t="str">
        <f ca="1">IF(AB145="","",IF(COUNT($AB$3:AB145)&lt;$BY$2,"",MIN(OFFSET(AF145,0,0,$BY$2*-1,1))))</f>
        <v/>
      </c>
      <c r="AS145" s="22" t="str">
        <f ca="1">IF(AB145="","",IF(COUNT($AB$3:AB145)&lt;$BY$2,"",(AVERAGEIF(OFFSET(AD145,0,0,$BY$2*-1,1),"&gt;0",OFFSET(AE145,0,0,$BY$2*-1,1)))))</f>
        <v/>
      </c>
      <c r="AT145" s="22" t="str">
        <f ca="1">IF(AB145="","",IF(COUNT($AB$3:AB145)&lt;$BY$2,"",(AVERAGEIF(OFFSET(AD145,0,0,$BY$2*-1,1),"&lt;0",OFFSET(AE145,0,0,$BY$2*-1,1)))))</f>
        <v/>
      </c>
      <c r="AU145" s="22" t="str">
        <f ca="1">IF(AB145="","",IF(COUNT($AB$3:AB145)&lt;$BY$2,"",MAX(OFFSET(AE145,0,0,$BY$2*-1,1))))</f>
        <v/>
      </c>
      <c r="AV145" s="22" t="str">
        <f ca="1">IF(AB145="","",IF(COUNT($AB$3:AB145)&lt;$BY$2,"",MIN(OFFSET(AE145,0,0,$BY$2*-1,1))))</f>
        <v/>
      </c>
      <c r="AW145" s="26" t="str">
        <f ca="1">IF(AB145="","",IF(COUNT($AB$3:AB145)&lt;$BY$2,"",(AVERAGE(OFFSET(AE145,0,0,$BY$2*-1,1)))))</f>
        <v/>
      </c>
      <c r="AX145" s="19" t="str">
        <f ca="1">IF(AB145="","",IF(COUNT($AB$3:AB145)&lt;$BY$2,"",(SUMIF(OFFSET(AD145,0,0,$BY$2*-1,1),"&gt;0")/ABS(SUMIF(OFFSET(AD145,0,0,$BY$2*-1,1),"&lt;0")))))</f>
        <v/>
      </c>
      <c r="AY145" s="6" t="str">
        <f ca="1">IF(AB145="","",IF(COUNT($AB$3:AB145)&lt;$BY$2,"",(AVERAGEIF(OFFSET(AD145,0,0,$BY$2*-1,1),"&gt;0",OFFSET(BC145,0,0,$BY$2*-1,1)) /60)))</f>
        <v/>
      </c>
      <c r="AZ145" s="7" t="str">
        <f ca="1">IF(AB145="","",IF(COUNT($AB$3:AB145)&lt;$BY$2,"",(AVERAGEIF(OFFSET(AD145,0,0,$BY$2*-1,1),"&lt;0",OFFSET(BC145,0,0,$BY$2*-1,1)) /60)))</f>
        <v/>
      </c>
      <c r="BA145" s="6" t="str">
        <f ca="1">IF(AB145="","",IF(COUNT($AB$3:AB145)&lt;$BY$2,"",(AVERAGE(OFFSET(BC145,0,0,$BY$2*-1,1))/60)))</f>
        <v/>
      </c>
      <c r="BB145" s="45" t="str">
        <f ca="1">IF(AB145="","",IF(COUNT($AB$3:AB145)&lt;$BY$2,"",(MEDIAN(OFFSET(BC145,0,0,$BY$2*-1,1))/60)))</f>
        <v/>
      </c>
      <c r="BC145" s="20" t="str">
        <f t="shared" si="58"/>
        <v/>
      </c>
      <c r="BD145" s="20" t="str">
        <f t="shared" si="59"/>
        <v/>
      </c>
      <c r="BE145" s="45" t="str">
        <f t="shared" si="60"/>
        <v/>
      </c>
      <c r="BF145" s="20" t="str">
        <f t="shared" si="61"/>
        <v/>
      </c>
      <c r="BG145" s="20" t="str">
        <f t="shared" si="62"/>
        <v/>
      </c>
      <c r="BH145" s="19" t="str">
        <f t="shared" si="63"/>
        <v/>
      </c>
      <c r="BI145" s="105" t="str">
        <f t="shared" si="64"/>
        <v/>
      </c>
      <c r="BJ145" s="22" t="str">
        <f t="shared" si="65"/>
        <v/>
      </c>
      <c r="BK145" s="20" t="str">
        <f t="shared" si="66"/>
        <v/>
      </c>
      <c r="BL145" s="20" t="str">
        <f t="shared" si="67"/>
        <v/>
      </c>
      <c r="BM145" s="19" t="str">
        <f t="shared" si="68"/>
        <v/>
      </c>
      <c r="BN145" s="105" t="str">
        <f t="shared" si="69"/>
        <v/>
      </c>
      <c r="BO145" s="22" t="str">
        <f t="shared" si="70"/>
        <v/>
      </c>
      <c r="BP145" s="140" t="str">
        <f t="shared" si="71"/>
        <v/>
      </c>
      <c r="BQ145" s="137" t="str">
        <f t="shared" si="72"/>
        <v/>
      </c>
      <c r="BR145" s="20" t="str">
        <f t="shared" si="73"/>
        <v/>
      </c>
      <c r="BS145" s="19" t="str">
        <f t="shared" si="74"/>
        <v/>
      </c>
      <c r="BT145" s="105" t="str">
        <f t="shared" si="75"/>
        <v/>
      </c>
      <c r="BU145" s="47" t="str">
        <f t="shared" si="76"/>
        <v/>
      </c>
    </row>
    <row r="146" spans="1:73">
      <c r="A146" s="3"/>
      <c r="M146" s="67"/>
      <c r="N146" s="16"/>
      <c r="O146" s="128"/>
      <c r="P146" s="130"/>
      <c r="Q146" s="16"/>
      <c r="R146" s="17"/>
      <c r="S146" s="16"/>
      <c r="T146" s="18"/>
      <c r="U146" s="18"/>
      <c r="V146" s="18"/>
      <c r="W146" s="128"/>
      <c r="X146" s="130"/>
      <c r="Y146" s="18"/>
      <c r="Z146" s="16"/>
      <c r="AA146" s="17"/>
      <c r="AB146" s="17"/>
      <c r="AC146" s="17"/>
      <c r="AD146" s="24" t="str">
        <f t="shared" si="52"/>
        <v/>
      </c>
      <c r="AE146" s="22" t="str">
        <f t="shared" si="53"/>
        <v/>
      </c>
      <c r="AF146" s="6" t="str">
        <f t="shared" si="54"/>
        <v/>
      </c>
      <c r="AG146" s="105" t="str">
        <f t="shared" si="55"/>
        <v/>
      </c>
      <c r="AH146" s="23" t="str">
        <f t="shared" si="56"/>
        <v/>
      </c>
      <c r="AI146" s="6" t="str">
        <f t="shared" si="57"/>
        <v/>
      </c>
      <c r="AJ146" s="105" t="str">
        <f t="shared" si="77"/>
        <v/>
      </c>
      <c r="AK146" s="122" t="str">
        <f>IF(AB146="","",MAX($AH$3:AH146)-AH146)</f>
        <v/>
      </c>
      <c r="AL146" s="33" t="str">
        <f ca="1">IF(AB146="","",IF(COUNT($AB$3:AB146)&lt;$BY$2,"",(COUNTIF(OFFSET(AD146,0,0,$BY$2*-1,1),"&gt;0")/$BY$2)))</f>
        <v/>
      </c>
      <c r="AM146" s="19" t="str">
        <f>IF(AB146="","",IF(COUNT($AB$3:AB146)&lt;$BY$2,"",((AX146/(1+AX146))*AN146)-((1-(AX146/(1+AX146)))*AN146)))</f>
        <v/>
      </c>
      <c r="AN146" s="6" t="str">
        <f ca="1">IF(AB146="","",IF(COUNT($AB$3:AB146)&lt;$BY$2,"",(ABS(SUMIF(OFFSET(AF146,0,0,$BY$2*-1,1),"&lt;0"))+SUMIF(OFFSET(AF146,0,0,$BY$2*-1,1),"&gt;0"))/$BY$2))</f>
        <v/>
      </c>
      <c r="AO146" s="6" t="str">
        <f ca="1">IF(AB146="","",IF(COUNT($AB$3:AB146)&lt;$BY$2,"",(AVERAGEIF(OFFSET(AF146,0,0,$BY$2*-1,1),"&gt;0"))))</f>
        <v/>
      </c>
      <c r="AP146" s="6" t="str">
        <f ca="1">IF(AB146="","",IF(COUNT($AB$3:AB146)&lt;$BY$2,"",(ABS(AVERAGEIF(OFFSET(AF146,0,0,$BY$2*-1,1),"&lt;0")))))</f>
        <v/>
      </c>
      <c r="AQ146" s="6" t="str">
        <f ca="1">IF(AB146="","",IF(COUNT($AB$3:AB146)&lt;$BY$2,"",MAX(OFFSET(AF146,0,0,$BY$2*-1,1))))</f>
        <v/>
      </c>
      <c r="AR146" s="6" t="str">
        <f ca="1">IF(AB146="","",IF(COUNT($AB$3:AB146)&lt;$BY$2,"",MIN(OFFSET(AF146,0,0,$BY$2*-1,1))))</f>
        <v/>
      </c>
      <c r="AS146" s="22" t="str">
        <f ca="1">IF(AB146="","",IF(COUNT($AB$3:AB146)&lt;$BY$2,"",(AVERAGEIF(OFFSET(AD146,0,0,$BY$2*-1,1),"&gt;0",OFFSET(AE146,0,0,$BY$2*-1,1)))))</f>
        <v/>
      </c>
      <c r="AT146" s="22" t="str">
        <f ca="1">IF(AB146="","",IF(COUNT($AB$3:AB146)&lt;$BY$2,"",(AVERAGEIF(OFFSET(AD146,0,0,$BY$2*-1,1),"&lt;0",OFFSET(AE146,0,0,$BY$2*-1,1)))))</f>
        <v/>
      </c>
      <c r="AU146" s="22" t="str">
        <f ca="1">IF(AB146="","",IF(COUNT($AB$3:AB146)&lt;$BY$2,"",MAX(OFFSET(AE146,0,0,$BY$2*-1,1))))</f>
        <v/>
      </c>
      <c r="AV146" s="22" t="str">
        <f ca="1">IF(AB146="","",IF(COUNT($AB$3:AB146)&lt;$BY$2,"",MIN(OFFSET(AE146,0,0,$BY$2*-1,1))))</f>
        <v/>
      </c>
      <c r="AW146" s="26" t="str">
        <f ca="1">IF(AB146="","",IF(COUNT($AB$3:AB146)&lt;$BY$2,"",(AVERAGE(OFFSET(AE146,0,0,$BY$2*-1,1)))))</f>
        <v/>
      </c>
      <c r="AX146" s="19" t="str">
        <f ca="1">IF(AB146="","",IF(COUNT($AB$3:AB146)&lt;$BY$2,"",(SUMIF(OFFSET(AD146,0,0,$BY$2*-1,1),"&gt;0")/ABS(SUMIF(OFFSET(AD146,0,0,$BY$2*-1,1),"&lt;0")))))</f>
        <v/>
      </c>
      <c r="AY146" s="6" t="str">
        <f ca="1">IF(AB146="","",IF(COUNT($AB$3:AB146)&lt;$BY$2,"",(AVERAGEIF(OFFSET(AD146,0,0,$BY$2*-1,1),"&gt;0",OFFSET(BC146,0,0,$BY$2*-1,1)) /60)))</f>
        <v/>
      </c>
      <c r="AZ146" s="7" t="str">
        <f ca="1">IF(AB146="","",IF(COUNT($AB$3:AB146)&lt;$BY$2,"",(AVERAGEIF(OFFSET(AD146,0,0,$BY$2*-1,1),"&lt;0",OFFSET(BC146,0,0,$BY$2*-1,1)) /60)))</f>
        <v/>
      </c>
      <c r="BA146" s="6" t="str">
        <f ca="1">IF(AB146="","",IF(COUNT($AB$3:AB146)&lt;$BY$2,"",(AVERAGE(OFFSET(BC146,0,0,$BY$2*-1,1))/60)))</f>
        <v/>
      </c>
      <c r="BB146" s="45" t="str">
        <f ca="1">IF(AB146="","",IF(COUNT($AB$3:AB146)&lt;$BY$2,"",(MEDIAN(OFFSET(BC146,0,0,$BY$2*-1,1))/60)))</f>
        <v/>
      </c>
      <c r="BC146" s="20" t="str">
        <f t="shared" si="58"/>
        <v/>
      </c>
      <c r="BD146" s="20" t="str">
        <f t="shared" si="59"/>
        <v/>
      </c>
      <c r="BE146" s="45" t="str">
        <f t="shared" si="60"/>
        <v/>
      </c>
      <c r="BF146" s="20" t="str">
        <f t="shared" si="61"/>
        <v/>
      </c>
      <c r="BG146" s="20" t="str">
        <f t="shared" si="62"/>
        <v/>
      </c>
      <c r="BH146" s="19" t="str">
        <f t="shared" si="63"/>
        <v/>
      </c>
      <c r="BI146" s="105" t="str">
        <f t="shared" si="64"/>
        <v/>
      </c>
      <c r="BJ146" s="22" t="str">
        <f t="shared" si="65"/>
        <v/>
      </c>
      <c r="BK146" s="20" t="str">
        <f t="shared" si="66"/>
        <v/>
      </c>
      <c r="BL146" s="20" t="str">
        <f t="shared" si="67"/>
        <v/>
      </c>
      <c r="BM146" s="19" t="str">
        <f t="shared" si="68"/>
        <v/>
      </c>
      <c r="BN146" s="105" t="str">
        <f t="shared" si="69"/>
        <v/>
      </c>
      <c r="BO146" s="22" t="str">
        <f t="shared" si="70"/>
        <v/>
      </c>
      <c r="BP146" s="140" t="str">
        <f t="shared" si="71"/>
        <v/>
      </c>
      <c r="BQ146" s="137" t="str">
        <f t="shared" si="72"/>
        <v/>
      </c>
      <c r="BR146" s="20" t="str">
        <f t="shared" si="73"/>
        <v/>
      </c>
      <c r="BS146" s="19" t="str">
        <f t="shared" si="74"/>
        <v/>
      </c>
      <c r="BT146" s="105" t="str">
        <f t="shared" si="75"/>
        <v/>
      </c>
      <c r="BU146" s="47" t="str">
        <f t="shared" si="76"/>
        <v/>
      </c>
    </row>
    <row r="147" spans="1:73">
      <c r="A147" s="3"/>
      <c r="M147" s="67"/>
      <c r="N147" s="16"/>
      <c r="O147" s="128"/>
      <c r="P147" s="130"/>
      <c r="Q147" s="16"/>
      <c r="R147" s="17"/>
      <c r="S147" s="16"/>
      <c r="T147" s="18"/>
      <c r="U147" s="18"/>
      <c r="V147" s="18"/>
      <c r="W147" s="128"/>
      <c r="X147" s="130"/>
      <c r="Y147" s="18"/>
      <c r="Z147" s="16"/>
      <c r="AA147" s="17"/>
      <c r="AB147" s="17"/>
      <c r="AC147" s="17"/>
      <c r="AD147" s="24" t="str">
        <f t="shared" si="52"/>
        <v/>
      </c>
      <c r="AE147" s="22" t="str">
        <f t="shared" si="53"/>
        <v/>
      </c>
      <c r="AF147" s="6" t="str">
        <f t="shared" si="54"/>
        <v/>
      </c>
      <c r="AG147" s="105" t="str">
        <f t="shared" si="55"/>
        <v/>
      </c>
      <c r="AH147" s="23" t="str">
        <f t="shared" si="56"/>
        <v/>
      </c>
      <c r="AI147" s="6" t="str">
        <f t="shared" si="57"/>
        <v/>
      </c>
      <c r="AJ147" s="105" t="str">
        <f t="shared" si="77"/>
        <v/>
      </c>
      <c r="AK147" s="122" t="str">
        <f>IF(AB147="","",MAX($AH$3:AH147)-AH147)</f>
        <v/>
      </c>
      <c r="AL147" s="33" t="str">
        <f ca="1">IF(AB147="","",IF(COUNT($AB$3:AB147)&lt;$BY$2,"",(COUNTIF(OFFSET(AD147,0,0,$BY$2*-1,1),"&gt;0")/$BY$2)))</f>
        <v/>
      </c>
      <c r="AM147" s="19" t="str">
        <f>IF(AB147="","",IF(COUNT($AB$3:AB147)&lt;$BY$2,"",((AX147/(1+AX147))*AN147)-((1-(AX147/(1+AX147)))*AN147)))</f>
        <v/>
      </c>
      <c r="AN147" s="6" t="str">
        <f ca="1">IF(AB147="","",IF(COUNT($AB$3:AB147)&lt;$BY$2,"",(ABS(SUMIF(OFFSET(AF147,0,0,$BY$2*-1,1),"&lt;0"))+SUMIF(OFFSET(AF147,0,0,$BY$2*-1,1),"&gt;0"))/$BY$2))</f>
        <v/>
      </c>
      <c r="AO147" s="6" t="str">
        <f ca="1">IF(AB147="","",IF(COUNT($AB$3:AB147)&lt;$BY$2,"",(AVERAGEIF(OFFSET(AF147,0,0,$BY$2*-1,1),"&gt;0"))))</f>
        <v/>
      </c>
      <c r="AP147" s="6" t="str">
        <f ca="1">IF(AB147="","",IF(COUNT($AB$3:AB147)&lt;$BY$2,"",(ABS(AVERAGEIF(OFFSET(AF147,0,0,$BY$2*-1,1),"&lt;0")))))</f>
        <v/>
      </c>
      <c r="AQ147" s="6" t="str">
        <f ca="1">IF(AB147="","",IF(COUNT($AB$3:AB147)&lt;$BY$2,"",MAX(OFFSET(AF147,0,0,$BY$2*-1,1))))</f>
        <v/>
      </c>
      <c r="AR147" s="6" t="str">
        <f ca="1">IF(AB147="","",IF(COUNT($AB$3:AB147)&lt;$BY$2,"",MIN(OFFSET(AF147,0,0,$BY$2*-1,1))))</f>
        <v/>
      </c>
      <c r="AS147" s="22" t="str">
        <f ca="1">IF(AB147="","",IF(COUNT($AB$3:AB147)&lt;$BY$2,"",(AVERAGEIF(OFFSET(AD147,0,0,$BY$2*-1,1),"&gt;0",OFFSET(AE147,0,0,$BY$2*-1,1)))))</f>
        <v/>
      </c>
      <c r="AT147" s="22" t="str">
        <f ca="1">IF(AB147="","",IF(COUNT($AB$3:AB147)&lt;$BY$2,"",(AVERAGEIF(OFFSET(AD147,0,0,$BY$2*-1,1),"&lt;0",OFFSET(AE147,0,0,$BY$2*-1,1)))))</f>
        <v/>
      </c>
      <c r="AU147" s="22" t="str">
        <f ca="1">IF(AB147="","",IF(COUNT($AB$3:AB147)&lt;$BY$2,"",MAX(OFFSET(AE147,0,0,$BY$2*-1,1))))</f>
        <v/>
      </c>
      <c r="AV147" s="22" t="str">
        <f ca="1">IF(AB147="","",IF(COUNT($AB$3:AB147)&lt;$BY$2,"",MIN(OFFSET(AE147,0,0,$BY$2*-1,1))))</f>
        <v/>
      </c>
      <c r="AW147" s="26" t="str">
        <f ca="1">IF(AB147="","",IF(COUNT($AB$3:AB147)&lt;$BY$2,"",(AVERAGE(OFFSET(AE147,0,0,$BY$2*-1,1)))))</f>
        <v/>
      </c>
      <c r="AX147" s="19" t="str">
        <f ca="1">IF(AB147="","",IF(COUNT($AB$3:AB147)&lt;$BY$2,"",(SUMIF(OFFSET(AD147,0,0,$BY$2*-1,1),"&gt;0")/ABS(SUMIF(OFFSET(AD147,0,0,$BY$2*-1,1),"&lt;0")))))</f>
        <v/>
      </c>
      <c r="AY147" s="6" t="str">
        <f ca="1">IF(AB147="","",IF(COUNT($AB$3:AB147)&lt;$BY$2,"",(AVERAGEIF(OFFSET(AD147,0,0,$BY$2*-1,1),"&gt;0",OFFSET(BC147,0,0,$BY$2*-1,1)) /60)))</f>
        <v/>
      </c>
      <c r="AZ147" s="7" t="str">
        <f ca="1">IF(AB147="","",IF(COUNT($AB$3:AB147)&lt;$BY$2,"",(AVERAGEIF(OFFSET(AD147,0,0,$BY$2*-1,1),"&lt;0",OFFSET(BC147,0,0,$BY$2*-1,1)) /60)))</f>
        <v/>
      </c>
      <c r="BA147" s="6" t="str">
        <f ca="1">IF(AB147="","",IF(COUNT($AB$3:AB147)&lt;$BY$2,"",(AVERAGE(OFFSET(BC147,0,0,$BY$2*-1,1))/60)))</f>
        <v/>
      </c>
      <c r="BB147" s="45" t="str">
        <f ca="1">IF(AB147="","",IF(COUNT($AB$3:AB147)&lt;$BY$2,"",(MEDIAN(OFFSET(BC147,0,0,$BY$2*-1,1))/60)))</f>
        <v/>
      </c>
      <c r="BC147" s="20" t="str">
        <f t="shared" si="58"/>
        <v/>
      </c>
      <c r="BD147" s="20" t="str">
        <f t="shared" si="59"/>
        <v/>
      </c>
      <c r="BE147" s="45" t="str">
        <f t="shared" si="60"/>
        <v/>
      </c>
      <c r="BF147" s="20" t="str">
        <f t="shared" si="61"/>
        <v/>
      </c>
      <c r="BG147" s="20" t="str">
        <f t="shared" si="62"/>
        <v/>
      </c>
      <c r="BH147" s="19" t="str">
        <f t="shared" si="63"/>
        <v/>
      </c>
      <c r="BI147" s="105" t="str">
        <f t="shared" si="64"/>
        <v/>
      </c>
      <c r="BJ147" s="22" t="str">
        <f t="shared" si="65"/>
        <v/>
      </c>
      <c r="BK147" s="20" t="str">
        <f t="shared" si="66"/>
        <v/>
      </c>
      <c r="BL147" s="20" t="str">
        <f t="shared" si="67"/>
        <v/>
      </c>
      <c r="BM147" s="19" t="str">
        <f t="shared" si="68"/>
        <v/>
      </c>
      <c r="BN147" s="105" t="str">
        <f t="shared" si="69"/>
        <v/>
      </c>
      <c r="BO147" s="22" t="str">
        <f t="shared" si="70"/>
        <v/>
      </c>
      <c r="BP147" s="140" t="str">
        <f t="shared" si="71"/>
        <v/>
      </c>
      <c r="BQ147" s="137" t="str">
        <f t="shared" si="72"/>
        <v/>
      </c>
      <c r="BR147" s="20" t="str">
        <f t="shared" si="73"/>
        <v/>
      </c>
      <c r="BS147" s="19" t="str">
        <f t="shared" si="74"/>
        <v/>
      </c>
      <c r="BT147" s="105" t="str">
        <f t="shared" si="75"/>
        <v/>
      </c>
      <c r="BU147" s="47" t="str">
        <f t="shared" si="76"/>
        <v/>
      </c>
    </row>
    <row r="148" spans="1:73">
      <c r="A148" s="3"/>
      <c r="M148" s="67"/>
      <c r="N148" s="16"/>
      <c r="O148" s="128"/>
      <c r="P148" s="130"/>
      <c r="Q148" s="16"/>
      <c r="R148" s="17"/>
      <c r="S148" s="16"/>
      <c r="T148" s="18"/>
      <c r="U148" s="18"/>
      <c r="V148" s="18"/>
      <c r="W148" s="128"/>
      <c r="X148" s="130"/>
      <c r="Y148" s="18"/>
      <c r="Z148" s="16"/>
      <c r="AA148" s="17"/>
      <c r="AB148" s="17"/>
      <c r="AC148" s="17"/>
      <c r="AD148" s="24" t="str">
        <f t="shared" si="52"/>
        <v/>
      </c>
      <c r="AE148" s="22" t="str">
        <f t="shared" si="53"/>
        <v/>
      </c>
      <c r="AF148" s="6" t="str">
        <f t="shared" si="54"/>
        <v/>
      </c>
      <c r="AG148" s="105" t="str">
        <f t="shared" si="55"/>
        <v/>
      </c>
      <c r="AH148" s="23" t="str">
        <f t="shared" si="56"/>
        <v/>
      </c>
      <c r="AI148" s="6" t="str">
        <f t="shared" si="57"/>
        <v/>
      </c>
      <c r="AJ148" s="105" t="str">
        <f t="shared" si="77"/>
        <v/>
      </c>
      <c r="AK148" s="122" t="str">
        <f>IF(AB148="","",MAX($AH$3:AH148)-AH148)</f>
        <v/>
      </c>
      <c r="AL148" s="33" t="str">
        <f ca="1">IF(AB148="","",IF(COUNT($AB$3:AB148)&lt;$BY$2,"",(COUNTIF(OFFSET(AD148,0,0,$BY$2*-1,1),"&gt;0")/$BY$2)))</f>
        <v/>
      </c>
      <c r="AM148" s="19" t="str">
        <f>IF(AB148="","",IF(COUNT($AB$3:AB148)&lt;$BY$2,"",((AX148/(1+AX148))*AN148)-((1-(AX148/(1+AX148)))*AN148)))</f>
        <v/>
      </c>
      <c r="AN148" s="6" t="str">
        <f ca="1">IF(AB148="","",IF(COUNT($AB$3:AB148)&lt;$BY$2,"",(ABS(SUMIF(OFFSET(AF148,0,0,$BY$2*-1,1),"&lt;0"))+SUMIF(OFFSET(AF148,0,0,$BY$2*-1,1),"&gt;0"))/$BY$2))</f>
        <v/>
      </c>
      <c r="AO148" s="6" t="str">
        <f ca="1">IF(AB148="","",IF(COUNT($AB$3:AB148)&lt;$BY$2,"",(AVERAGEIF(OFFSET(AF148,0,0,$BY$2*-1,1),"&gt;0"))))</f>
        <v/>
      </c>
      <c r="AP148" s="6" t="str">
        <f ca="1">IF(AB148="","",IF(COUNT($AB$3:AB148)&lt;$BY$2,"",(ABS(AVERAGEIF(OFFSET(AF148,0,0,$BY$2*-1,1),"&lt;0")))))</f>
        <v/>
      </c>
      <c r="AQ148" s="6" t="str">
        <f ca="1">IF(AB148="","",IF(COUNT($AB$3:AB148)&lt;$BY$2,"",MAX(OFFSET(AF148,0,0,$BY$2*-1,1))))</f>
        <v/>
      </c>
      <c r="AR148" s="6" t="str">
        <f ca="1">IF(AB148="","",IF(COUNT($AB$3:AB148)&lt;$BY$2,"",MIN(OFFSET(AF148,0,0,$BY$2*-1,1))))</f>
        <v/>
      </c>
      <c r="AS148" s="22" t="str">
        <f ca="1">IF(AB148="","",IF(COUNT($AB$3:AB148)&lt;$BY$2,"",(AVERAGEIF(OFFSET(AD148,0,0,$BY$2*-1,1),"&gt;0",OFFSET(AE148,0,0,$BY$2*-1,1)))))</f>
        <v/>
      </c>
      <c r="AT148" s="22" t="str">
        <f ca="1">IF(AB148="","",IF(COUNT($AB$3:AB148)&lt;$BY$2,"",(AVERAGEIF(OFFSET(AD148,0,0,$BY$2*-1,1),"&lt;0",OFFSET(AE148,0,0,$BY$2*-1,1)))))</f>
        <v/>
      </c>
      <c r="AU148" s="22" t="str">
        <f ca="1">IF(AB148="","",IF(COUNT($AB$3:AB148)&lt;$BY$2,"",MAX(OFFSET(AE148,0,0,$BY$2*-1,1))))</f>
        <v/>
      </c>
      <c r="AV148" s="22" t="str">
        <f ca="1">IF(AB148="","",IF(COUNT($AB$3:AB148)&lt;$BY$2,"",MIN(OFFSET(AE148,0,0,$BY$2*-1,1))))</f>
        <v/>
      </c>
      <c r="AW148" s="26" t="str">
        <f ca="1">IF(AB148="","",IF(COUNT($AB$3:AB148)&lt;$BY$2,"",(AVERAGE(OFFSET(AE148,0,0,$BY$2*-1,1)))))</f>
        <v/>
      </c>
      <c r="AX148" s="19" t="str">
        <f ca="1">IF(AB148="","",IF(COUNT($AB$3:AB148)&lt;$BY$2,"",(SUMIF(OFFSET(AD148,0,0,$BY$2*-1,1),"&gt;0")/ABS(SUMIF(OFFSET(AD148,0,0,$BY$2*-1,1),"&lt;0")))))</f>
        <v/>
      </c>
      <c r="AY148" s="6" t="str">
        <f ca="1">IF(AB148="","",IF(COUNT($AB$3:AB148)&lt;$BY$2,"",(AVERAGEIF(OFFSET(AD148,0,0,$BY$2*-1,1),"&gt;0",OFFSET(BC148,0,0,$BY$2*-1,1)) /60)))</f>
        <v/>
      </c>
      <c r="AZ148" s="7" t="str">
        <f ca="1">IF(AB148="","",IF(COUNT($AB$3:AB148)&lt;$BY$2,"",(AVERAGEIF(OFFSET(AD148,0,0,$BY$2*-1,1),"&lt;0",OFFSET(BC148,0,0,$BY$2*-1,1)) /60)))</f>
        <v/>
      </c>
      <c r="BA148" s="6" t="str">
        <f ca="1">IF(AB148="","",IF(COUNT($AB$3:AB148)&lt;$BY$2,"",(AVERAGE(OFFSET(BC148,0,0,$BY$2*-1,1))/60)))</f>
        <v/>
      </c>
      <c r="BB148" s="45" t="str">
        <f ca="1">IF(AB148="","",IF(COUNT($AB$3:AB148)&lt;$BY$2,"",(MEDIAN(OFFSET(BC148,0,0,$BY$2*-1,1))/60)))</f>
        <v/>
      </c>
      <c r="BC148" s="20" t="str">
        <f t="shared" si="58"/>
        <v/>
      </c>
      <c r="BD148" s="20" t="str">
        <f t="shared" si="59"/>
        <v/>
      </c>
      <c r="BE148" s="45" t="str">
        <f t="shared" si="60"/>
        <v/>
      </c>
      <c r="BF148" s="20" t="str">
        <f t="shared" si="61"/>
        <v/>
      </c>
      <c r="BG148" s="20" t="str">
        <f t="shared" si="62"/>
        <v/>
      </c>
      <c r="BH148" s="19" t="str">
        <f t="shared" si="63"/>
        <v/>
      </c>
      <c r="BI148" s="105" t="str">
        <f t="shared" si="64"/>
        <v/>
      </c>
      <c r="BJ148" s="22" t="str">
        <f t="shared" si="65"/>
        <v/>
      </c>
      <c r="BK148" s="20" t="str">
        <f t="shared" si="66"/>
        <v/>
      </c>
      <c r="BL148" s="20" t="str">
        <f t="shared" si="67"/>
        <v/>
      </c>
      <c r="BM148" s="19" t="str">
        <f t="shared" si="68"/>
        <v/>
      </c>
      <c r="BN148" s="105" t="str">
        <f t="shared" si="69"/>
        <v/>
      </c>
      <c r="BO148" s="22" t="str">
        <f t="shared" si="70"/>
        <v/>
      </c>
      <c r="BP148" s="140" t="str">
        <f t="shared" si="71"/>
        <v/>
      </c>
      <c r="BQ148" s="137" t="str">
        <f t="shared" si="72"/>
        <v/>
      </c>
      <c r="BR148" s="20" t="str">
        <f t="shared" si="73"/>
        <v/>
      </c>
      <c r="BS148" s="19" t="str">
        <f t="shared" si="74"/>
        <v/>
      </c>
      <c r="BT148" s="105" t="str">
        <f t="shared" si="75"/>
        <v/>
      </c>
      <c r="BU148" s="47" t="str">
        <f t="shared" si="76"/>
        <v/>
      </c>
    </row>
    <row r="149" spans="1:73">
      <c r="A149" s="3"/>
      <c r="M149" s="67"/>
      <c r="N149" s="16"/>
      <c r="O149" s="128"/>
      <c r="P149" s="130"/>
      <c r="Q149" s="16"/>
      <c r="R149" s="17"/>
      <c r="S149" s="16"/>
      <c r="T149" s="18"/>
      <c r="U149" s="18"/>
      <c r="V149" s="18"/>
      <c r="W149" s="128"/>
      <c r="X149" s="130"/>
      <c r="Y149" s="18"/>
      <c r="Z149" s="16"/>
      <c r="AA149" s="17"/>
      <c r="AB149" s="17"/>
      <c r="AC149" s="17"/>
      <c r="AD149" s="24" t="str">
        <f t="shared" si="52"/>
        <v/>
      </c>
      <c r="AE149" s="22" t="str">
        <f t="shared" si="53"/>
        <v/>
      </c>
      <c r="AF149" s="6" t="str">
        <f t="shared" si="54"/>
        <v/>
      </c>
      <c r="AG149" s="105" t="str">
        <f t="shared" si="55"/>
        <v/>
      </c>
      <c r="AH149" s="23" t="str">
        <f t="shared" si="56"/>
        <v/>
      </c>
      <c r="AI149" s="6" t="str">
        <f t="shared" si="57"/>
        <v/>
      </c>
      <c r="AJ149" s="105" t="str">
        <f t="shared" si="77"/>
        <v/>
      </c>
      <c r="AK149" s="122" t="str">
        <f>IF(AB149="","",MAX($AH$3:AH149)-AH149)</f>
        <v/>
      </c>
      <c r="AL149" s="33" t="str">
        <f ca="1">IF(AB149="","",IF(COUNT($AB$3:AB149)&lt;$BY$2,"",(COUNTIF(OFFSET(AD149,0,0,$BY$2*-1,1),"&gt;0")/$BY$2)))</f>
        <v/>
      </c>
      <c r="AM149" s="19" t="str">
        <f>IF(AB149="","",IF(COUNT($AB$3:AB149)&lt;$BY$2,"",((AX149/(1+AX149))*AN149)-((1-(AX149/(1+AX149)))*AN149)))</f>
        <v/>
      </c>
      <c r="AN149" s="6" t="str">
        <f ca="1">IF(AB149="","",IF(COUNT($AB$3:AB149)&lt;$BY$2,"",(ABS(SUMIF(OFFSET(AF149,0,0,$BY$2*-1,1),"&lt;0"))+SUMIF(OFFSET(AF149,0,0,$BY$2*-1,1),"&gt;0"))/$BY$2))</f>
        <v/>
      </c>
      <c r="AO149" s="6" t="str">
        <f ca="1">IF(AB149="","",IF(COUNT($AB$3:AB149)&lt;$BY$2,"",(AVERAGEIF(OFFSET(AF149,0,0,$BY$2*-1,1),"&gt;0"))))</f>
        <v/>
      </c>
      <c r="AP149" s="6" t="str">
        <f ca="1">IF(AB149="","",IF(COUNT($AB$3:AB149)&lt;$BY$2,"",(ABS(AVERAGEIF(OFFSET(AF149,0,0,$BY$2*-1,1),"&lt;0")))))</f>
        <v/>
      </c>
      <c r="AQ149" s="6" t="str">
        <f ca="1">IF(AB149="","",IF(COUNT($AB$3:AB149)&lt;$BY$2,"",MAX(OFFSET(AF149,0,0,$BY$2*-1,1))))</f>
        <v/>
      </c>
      <c r="AR149" s="6" t="str">
        <f ca="1">IF(AB149="","",IF(COUNT($AB$3:AB149)&lt;$BY$2,"",MIN(OFFSET(AF149,0,0,$BY$2*-1,1))))</f>
        <v/>
      </c>
      <c r="AS149" s="22" t="str">
        <f ca="1">IF(AB149="","",IF(COUNT($AB$3:AB149)&lt;$BY$2,"",(AVERAGEIF(OFFSET(AD149,0,0,$BY$2*-1,1),"&gt;0",OFFSET(AE149,0,0,$BY$2*-1,1)))))</f>
        <v/>
      </c>
      <c r="AT149" s="22" t="str">
        <f ca="1">IF(AB149="","",IF(COUNT($AB$3:AB149)&lt;$BY$2,"",(AVERAGEIF(OFFSET(AD149,0,0,$BY$2*-1,1),"&lt;0",OFFSET(AE149,0,0,$BY$2*-1,1)))))</f>
        <v/>
      </c>
      <c r="AU149" s="22" t="str">
        <f ca="1">IF(AB149="","",IF(COUNT($AB$3:AB149)&lt;$BY$2,"",MAX(OFFSET(AE149,0,0,$BY$2*-1,1))))</f>
        <v/>
      </c>
      <c r="AV149" s="22" t="str">
        <f ca="1">IF(AB149="","",IF(COUNT($AB$3:AB149)&lt;$BY$2,"",MIN(OFFSET(AE149,0,0,$BY$2*-1,1))))</f>
        <v/>
      </c>
      <c r="AW149" s="26" t="str">
        <f ca="1">IF(AB149="","",IF(COUNT($AB$3:AB149)&lt;$BY$2,"",(AVERAGE(OFFSET(AE149,0,0,$BY$2*-1,1)))))</f>
        <v/>
      </c>
      <c r="AX149" s="19" t="str">
        <f ca="1">IF(AB149="","",IF(COUNT($AB$3:AB149)&lt;$BY$2,"",(SUMIF(OFFSET(AD149,0,0,$BY$2*-1,1),"&gt;0")/ABS(SUMIF(OFFSET(AD149,0,0,$BY$2*-1,1),"&lt;0")))))</f>
        <v/>
      </c>
      <c r="AY149" s="6" t="str">
        <f ca="1">IF(AB149="","",IF(COUNT($AB$3:AB149)&lt;$BY$2,"",(AVERAGEIF(OFFSET(AD149,0,0,$BY$2*-1,1),"&gt;0",OFFSET(BC149,0,0,$BY$2*-1,1)) /60)))</f>
        <v/>
      </c>
      <c r="AZ149" s="7" t="str">
        <f ca="1">IF(AB149="","",IF(COUNT($AB$3:AB149)&lt;$BY$2,"",(AVERAGEIF(OFFSET(AD149,0,0,$BY$2*-1,1),"&lt;0",OFFSET(BC149,0,0,$BY$2*-1,1)) /60)))</f>
        <v/>
      </c>
      <c r="BA149" s="6" t="str">
        <f ca="1">IF(AB149="","",IF(COUNT($AB$3:AB149)&lt;$BY$2,"",(AVERAGE(OFFSET(BC149,0,0,$BY$2*-1,1))/60)))</f>
        <v/>
      </c>
      <c r="BB149" s="45" t="str">
        <f ca="1">IF(AB149="","",IF(COUNT($AB$3:AB149)&lt;$BY$2,"",(MEDIAN(OFFSET(BC149,0,0,$BY$2*-1,1))/60)))</f>
        <v/>
      </c>
      <c r="BC149" s="20" t="str">
        <f t="shared" si="58"/>
        <v/>
      </c>
      <c r="BD149" s="20" t="str">
        <f t="shared" si="59"/>
        <v/>
      </c>
      <c r="BE149" s="45" t="str">
        <f t="shared" si="60"/>
        <v/>
      </c>
      <c r="BF149" s="20" t="str">
        <f t="shared" si="61"/>
        <v/>
      </c>
      <c r="BG149" s="20" t="str">
        <f t="shared" si="62"/>
        <v/>
      </c>
      <c r="BH149" s="19" t="str">
        <f t="shared" si="63"/>
        <v/>
      </c>
      <c r="BI149" s="105" t="str">
        <f t="shared" si="64"/>
        <v/>
      </c>
      <c r="BJ149" s="22" t="str">
        <f t="shared" si="65"/>
        <v/>
      </c>
      <c r="BK149" s="20" t="str">
        <f t="shared" si="66"/>
        <v/>
      </c>
      <c r="BL149" s="20" t="str">
        <f t="shared" si="67"/>
        <v/>
      </c>
      <c r="BM149" s="19" t="str">
        <f t="shared" si="68"/>
        <v/>
      </c>
      <c r="BN149" s="105" t="str">
        <f t="shared" si="69"/>
        <v/>
      </c>
      <c r="BO149" s="22" t="str">
        <f t="shared" si="70"/>
        <v/>
      </c>
      <c r="BP149" s="140" t="str">
        <f t="shared" si="71"/>
        <v/>
      </c>
      <c r="BQ149" s="137" t="str">
        <f t="shared" si="72"/>
        <v/>
      </c>
      <c r="BR149" s="20" t="str">
        <f t="shared" si="73"/>
        <v/>
      </c>
      <c r="BS149" s="19" t="str">
        <f t="shared" si="74"/>
        <v/>
      </c>
      <c r="BT149" s="105" t="str">
        <f t="shared" si="75"/>
        <v/>
      </c>
      <c r="BU149" s="47" t="str">
        <f t="shared" si="76"/>
        <v/>
      </c>
    </row>
    <row r="150" spans="1:73">
      <c r="A150" s="3"/>
      <c r="M150" s="67"/>
      <c r="N150" s="16"/>
      <c r="O150" s="128"/>
      <c r="P150" s="130"/>
      <c r="Q150" s="16"/>
      <c r="R150" s="17"/>
      <c r="S150" s="16"/>
      <c r="T150" s="18"/>
      <c r="U150" s="18"/>
      <c r="V150" s="18"/>
      <c r="W150" s="128"/>
      <c r="X150" s="130"/>
      <c r="Y150" s="18"/>
      <c r="Z150" s="16"/>
      <c r="AA150" s="17"/>
      <c r="AB150" s="17"/>
      <c r="AC150" s="17"/>
      <c r="AD150" s="24" t="str">
        <f t="shared" si="52"/>
        <v/>
      </c>
      <c r="AE150" s="22" t="str">
        <f t="shared" si="53"/>
        <v/>
      </c>
      <c r="AF150" s="6" t="str">
        <f t="shared" si="54"/>
        <v/>
      </c>
      <c r="AG150" s="105" t="str">
        <f t="shared" si="55"/>
        <v/>
      </c>
      <c r="AH150" s="23" t="str">
        <f t="shared" si="56"/>
        <v/>
      </c>
      <c r="AI150" s="6" t="str">
        <f t="shared" si="57"/>
        <v/>
      </c>
      <c r="AJ150" s="105" t="str">
        <f t="shared" si="77"/>
        <v/>
      </c>
      <c r="AK150" s="122" t="str">
        <f>IF(AB150="","",MAX($AH$3:AH150)-AH150)</f>
        <v/>
      </c>
      <c r="AL150" s="33" t="str">
        <f ca="1">IF(AB150="","",IF(COUNT($AB$3:AB150)&lt;$BY$2,"",(COUNTIF(OFFSET(AD150,0,0,$BY$2*-1,1),"&gt;0")/$BY$2)))</f>
        <v/>
      </c>
      <c r="AM150" s="19" t="str">
        <f>IF(AB150="","",IF(COUNT($AB$3:AB150)&lt;$BY$2,"",((AX150/(1+AX150))*AN150)-((1-(AX150/(1+AX150)))*AN150)))</f>
        <v/>
      </c>
      <c r="AN150" s="6" t="str">
        <f ca="1">IF(AB150="","",IF(COUNT($AB$3:AB150)&lt;$BY$2,"",(ABS(SUMIF(OFFSET(AF150,0,0,$BY$2*-1,1),"&lt;0"))+SUMIF(OFFSET(AF150,0,0,$BY$2*-1,1),"&gt;0"))/$BY$2))</f>
        <v/>
      </c>
      <c r="AO150" s="6" t="str">
        <f ca="1">IF(AB150="","",IF(COUNT($AB$3:AB150)&lt;$BY$2,"",(AVERAGEIF(OFFSET(AF150,0,0,$BY$2*-1,1),"&gt;0"))))</f>
        <v/>
      </c>
      <c r="AP150" s="6" t="str">
        <f ca="1">IF(AB150="","",IF(COUNT($AB$3:AB150)&lt;$BY$2,"",(ABS(AVERAGEIF(OFFSET(AF150,0,0,$BY$2*-1,1),"&lt;0")))))</f>
        <v/>
      </c>
      <c r="AQ150" s="6" t="str">
        <f ca="1">IF(AB150="","",IF(COUNT($AB$3:AB150)&lt;$BY$2,"",MAX(OFFSET(AF150,0,0,$BY$2*-1,1))))</f>
        <v/>
      </c>
      <c r="AR150" s="6" t="str">
        <f ca="1">IF(AB150="","",IF(COUNT($AB$3:AB150)&lt;$BY$2,"",MIN(OFFSET(AF150,0,0,$BY$2*-1,1))))</f>
        <v/>
      </c>
      <c r="AS150" s="22" t="str">
        <f ca="1">IF(AB150="","",IF(COUNT($AB$3:AB150)&lt;$BY$2,"",(AVERAGEIF(OFFSET(AD150,0,0,$BY$2*-1,1),"&gt;0",OFFSET(AE150,0,0,$BY$2*-1,1)))))</f>
        <v/>
      </c>
      <c r="AT150" s="22" t="str">
        <f ca="1">IF(AB150="","",IF(COUNT($AB$3:AB150)&lt;$BY$2,"",(AVERAGEIF(OFFSET(AD150,0,0,$BY$2*-1,1),"&lt;0",OFFSET(AE150,0,0,$BY$2*-1,1)))))</f>
        <v/>
      </c>
      <c r="AU150" s="22" t="str">
        <f ca="1">IF(AB150="","",IF(COUNT($AB$3:AB150)&lt;$BY$2,"",MAX(OFFSET(AE150,0,0,$BY$2*-1,1))))</f>
        <v/>
      </c>
      <c r="AV150" s="22" t="str">
        <f ca="1">IF(AB150="","",IF(COUNT($AB$3:AB150)&lt;$BY$2,"",MIN(OFFSET(AE150,0,0,$BY$2*-1,1))))</f>
        <v/>
      </c>
      <c r="AW150" s="26" t="str">
        <f ca="1">IF(AB150="","",IF(COUNT($AB$3:AB150)&lt;$BY$2,"",(AVERAGE(OFFSET(AE150,0,0,$BY$2*-1,1)))))</f>
        <v/>
      </c>
      <c r="AX150" s="19" t="str">
        <f ca="1">IF(AB150="","",IF(COUNT($AB$3:AB150)&lt;$BY$2,"",(SUMIF(OFFSET(AD150,0,0,$BY$2*-1,1),"&gt;0")/ABS(SUMIF(OFFSET(AD150,0,0,$BY$2*-1,1),"&lt;0")))))</f>
        <v/>
      </c>
      <c r="AY150" s="6" t="str">
        <f ca="1">IF(AB150="","",IF(COUNT($AB$3:AB150)&lt;$BY$2,"",(AVERAGEIF(OFFSET(AD150,0,0,$BY$2*-1,1),"&gt;0",OFFSET(BC150,0,0,$BY$2*-1,1)) /60)))</f>
        <v/>
      </c>
      <c r="AZ150" s="7" t="str">
        <f ca="1">IF(AB150="","",IF(COUNT($AB$3:AB150)&lt;$BY$2,"",(AVERAGEIF(OFFSET(AD150,0,0,$BY$2*-1,1),"&lt;0",OFFSET(BC150,0,0,$BY$2*-1,1)) /60)))</f>
        <v/>
      </c>
      <c r="BA150" s="6" t="str">
        <f ca="1">IF(AB150="","",IF(COUNT($AB$3:AB150)&lt;$BY$2,"",(AVERAGE(OFFSET(BC150,0,0,$BY$2*-1,1))/60)))</f>
        <v/>
      </c>
      <c r="BB150" s="45" t="str">
        <f ca="1">IF(AB150="","",IF(COUNT($AB$3:AB150)&lt;$BY$2,"",(MEDIAN(OFFSET(BC150,0,0,$BY$2*-1,1))/60)))</f>
        <v/>
      </c>
      <c r="BC150" s="20" t="str">
        <f t="shared" si="58"/>
        <v/>
      </c>
      <c r="BD150" s="20" t="str">
        <f t="shared" si="59"/>
        <v/>
      </c>
      <c r="BE150" s="45" t="str">
        <f t="shared" si="60"/>
        <v/>
      </c>
      <c r="BF150" s="20" t="str">
        <f t="shared" si="61"/>
        <v/>
      </c>
      <c r="BG150" s="20" t="str">
        <f t="shared" si="62"/>
        <v/>
      </c>
      <c r="BH150" s="19" t="str">
        <f t="shared" si="63"/>
        <v/>
      </c>
      <c r="BI150" s="105" t="str">
        <f t="shared" si="64"/>
        <v/>
      </c>
      <c r="BJ150" s="22" t="str">
        <f t="shared" si="65"/>
        <v/>
      </c>
      <c r="BK150" s="20" t="str">
        <f t="shared" si="66"/>
        <v/>
      </c>
      <c r="BL150" s="20" t="str">
        <f t="shared" si="67"/>
        <v/>
      </c>
      <c r="BM150" s="19" t="str">
        <f t="shared" si="68"/>
        <v/>
      </c>
      <c r="BN150" s="105" t="str">
        <f t="shared" si="69"/>
        <v/>
      </c>
      <c r="BO150" s="22" t="str">
        <f t="shared" si="70"/>
        <v/>
      </c>
      <c r="BP150" s="140" t="str">
        <f t="shared" si="71"/>
        <v/>
      </c>
      <c r="BQ150" s="137" t="str">
        <f t="shared" si="72"/>
        <v/>
      </c>
      <c r="BR150" s="20" t="str">
        <f t="shared" si="73"/>
        <v/>
      </c>
      <c r="BS150" s="19" t="str">
        <f t="shared" si="74"/>
        <v/>
      </c>
      <c r="BT150" s="105" t="str">
        <f t="shared" si="75"/>
        <v/>
      </c>
      <c r="BU150" s="47" t="str">
        <f t="shared" si="76"/>
        <v/>
      </c>
    </row>
    <row r="151" spans="1:73">
      <c r="A151" s="3"/>
      <c r="M151" s="67"/>
      <c r="N151" s="16"/>
      <c r="O151" s="128"/>
      <c r="P151" s="130"/>
      <c r="Q151" s="16"/>
      <c r="R151" s="17"/>
      <c r="S151" s="16"/>
      <c r="T151" s="18"/>
      <c r="U151" s="18"/>
      <c r="V151" s="18"/>
      <c r="W151" s="128"/>
      <c r="X151" s="130"/>
      <c r="Y151" s="18"/>
      <c r="Z151" s="16"/>
      <c r="AA151" s="17"/>
      <c r="AB151" s="17"/>
      <c r="AC151" s="17"/>
      <c r="AD151" s="24" t="str">
        <f t="shared" si="52"/>
        <v/>
      </c>
      <c r="AE151" s="22" t="str">
        <f t="shared" si="53"/>
        <v/>
      </c>
      <c r="AF151" s="6" t="str">
        <f t="shared" si="54"/>
        <v/>
      </c>
      <c r="AG151" s="105" t="str">
        <f t="shared" si="55"/>
        <v/>
      </c>
      <c r="AH151" s="23" t="str">
        <f t="shared" si="56"/>
        <v/>
      </c>
      <c r="AI151" s="6" t="str">
        <f t="shared" si="57"/>
        <v/>
      </c>
      <c r="AJ151" s="105" t="str">
        <f t="shared" si="77"/>
        <v/>
      </c>
      <c r="AK151" s="122" t="str">
        <f>IF(AB151="","",MAX($AH$3:AH151)-AH151)</f>
        <v/>
      </c>
      <c r="AL151" s="33" t="str">
        <f ca="1">IF(AB151="","",IF(COUNT($AB$3:AB151)&lt;$BY$2,"",(COUNTIF(OFFSET(AD151,0,0,$BY$2*-1,1),"&gt;0")/$BY$2)))</f>
        <v/>
      </c>
      <c r="AM151" s="19" t="str">
        <f>IF(AB151="","",IF(COUNT($AB$3:AB151)&lt;$BY$2,"",((AX151/(1+AX151))*AN151)-((1-(AX151/(1+AX151)))*AN151)))</f>
        <v/>
      </c>
      <c r="AN151" s="6" t="str">
        <f ca="1">IF(AB151="","",IF(COUNT($AB$3:AB151)&lt;$BY$2,"",(ABS(SUMIF(OFFSET(AF151,0,0,$BY$2*-1,1),"&lt;0"))+SUMIF(OFFSET(AF151,0,0,$BY$2*-1,1),"&gt;0"))/$BY$2))</f>
        <v/>
      </c>
      <c r="AO151" s="6" t="str">
        <f ca="1">IF(AB151="","",IF(COUNT($AB$3:AB151)&lt;$BY$2,"",(AVERAGEIF(OFFSET(AF151,0,0,$BY$2*-1,1),"&gt;0"))))</f>
        <v/>
      </c>
      <c r="AP151" s="6" t="str">
        <f ca="1">IF(AB151="","",IF(COUNT($AB$3:AB151)&lt;$BY$2,"",(ABS(AVERAGEIF(OFFSET(AF151,0,0,$BY$2*-1,1),"&lt;0")))))</f>
        <v/>
      </c>
      <c r="AQ151" s="6" t="str">
        <f ca="1">IF(AB151="","",IF(COUNT($AB$3:AB151)&lt;$BY$2,"",MAX(OFFSET(AF151,0,0,$BY$2*-1,1))))</f>
        <v/>
      </c>
      <c r="AR151" s="6" t="str">
        <f ca="1">IF(AB151="","",IF(COUNT($AB$3:AB151)&lt;$BY$2,"",MIN(OFFSET(AF151,0,0,$BY$2*-1,1))))</f>
        <v/>
      </c>
      <c r="AS151" s="22" t="str">
        <f ca="1">IF(AB151="","",IF(COUNT($AB$3:AB151)&lt;$BY$2,"",(AVERAGEIF(OFFSET(AD151,0,0,$BY$2*-1,1),"&gt;0",OFFSET(AE151,0,0,$BY$2*-1,1)))))</f>
        <v/>
      </c>
      <c r="AT151" s="22" t="str">
        <f ca="1">IF(AB151="","",IF(COUNT($AB$3:AB151)&lt;$BY$2,"",(AVERAGEIF(OFFSET(AD151,0,0,$BY$2*-1,1),"&lt;0",OFFSET(AE151,0,0,$BY$2*-1,1)))))</f>
        <v/>
      </c>
      <c r="AU151" s="22" t="str">
        <f ca="1">IF(AB151="","",IF(COUNT($AB$3:AB151)&lt;$BY$2,"",MAX(OFFSET(AE151,0,0,$BY$2*-1,1))))</f>
        <v/>
      </c>
      <c r="AV151" s="22" t="str">
        <f ca="1">IF(AB151="","",IF(COUNT($AB$3:AB151)&lt;$BY$2,"",MIN(OFFSET(AE151,0,0,$BY$2*-1,1))))</f>
        <v/>
      </c>
      <c r="AW151" s="26" t="str">
        <f ca="1">IF(AB151="","",IF(COUNT($AB$3:AB151)&lt;$BY$2,"",(AVERAGE(OFFSET(AE151,0,0,$BY$2*-1,1)))))</f>
        <v/>
      </c>
      <c r="AX151" s="19" t="str">
        <f ca="1">IF(AB151="","",IF(COUNT($AB$3:AB151)&lt;$BY$2,"",(SUMIF(OFFSET(AD151,0,0,$BY$2*-1,1),"&gt;0")/ABS(SUMIF(OFFSET(AD151,0,0,$BY$2*-1,1),"&lt;0")))))</f>
        <v/>
      </c>
      <c r="AY151" s="6" t="str">
        <f ca="1">IF(AB151="","",IF(COUNT($AB$3:AB151)&lt;$BY$2,"",(AVERAGEIF(OFFSET(AD151,0,0,$BY$2*-1,1),"&gt;0",OFFSET(BC151,0,0,$BY$2*-1,1)) /60)))</f>
        <v/>
      </c>
      <c r="AZ151" s="7" t="str">
        <f ca="1">IF(AB151="","",IF(COUNT($AB$3:AB151)&lt;$BY$2,"",(AVERAGEIF(OFFSET(AD151,0,0,$BY$2*-1,1),"&lt;0",OFFSET(BC151,0,0,$BY$2*-1,1)) /60)))</f>
        <v/>
      </c>
      <c r="BA151" s="6" t="str">
        <f ca="1">IF(AB151="","",IF(COUNT($AB$3:AB151)&lt;$BY$2,"",(AVERAGE(OFFSET(BC151,0,0,$BY$2*-1,1))/60)))</f>
        <v/>
      </c>
      <c r="BB151" s="45" t="str">
        <f ca="1">IF(AB151="","",IF(COUNT($AB$3:AB151)&lt;$BY$2,"",(MEDIAN(OFFSET(BC151,0,0,$BY$2*-1,1))/60)))</f>
        <v/>
      </c>
      <c r="BC151" s="20" t="str">
        <f t="shared" si="58"/>
        <v/>
      </c>
      <c r="BD151" s="20" t="str">
        <f t="shared" si="59"/>
        <v/>
      </c>
      <c r="BE151" s="45" t="str">
        <f t="shared" si="60"/>
        <v/>
      </c>
      <c r="BF151" s="20" t="str">
        <f t="shared" si="61"/>
        <v/>
      </c>
      <c r="BG151" s="20" t="str">
        <f t="shared" si="62"/>
        <v/>
      </c>
      <c r="BH151" s="19" t="str">
        <f t="shared" si="63"/>
        <v/>
      </c>
      <c r="BI151" s="105" t="str">
        <f t="shared" si="64"/>
        <v/>
      </c>
      <c r="BJ151" s="22" t="str">
        <f t="shared" si="65"/>
        <v/>
      </c>
      <c r="BK151" s="20" t="str">
        <f t="shared" si="66"/>
        <v/>
      </c>
      <c r="BL151" s="20" t="str">
        <f t="shared" si="67"/>
        <v/>
      </c>
      <c r="BM151" s="19" t="str">
        <f t="shared" si="68"/>
        <v/>
      </c>
      <c r="BN151" s="105" t="str">
        <f t="shared" si="69"/>
        <v/>
      </c>
      <c r="BO151" s="22" t="str">
        <f t="shared" si="70"/>
        <v/>
      </c>
      <c r="BP151" s="140" t="str">
        <f t="shared" si="71"/>
        <v/>
      </c>
      <c r="BQ151" s="137" t="str">
        <f t="shared" si="72"/>
        <v/>
      </c>
      <c r="BR151" s="20" t="str">
        <f t="shared" si="73"/>
        <v/>
      </c>
      <c r="BS151" s="19" t="str">
        <f t="shared" si="74"/>
        <v/>
      </c>
      <c r="BT151" s="105" t="str">
        <f t="shared" si="75"/>
        <v/>
      </c>
      <c r="BU151" s="47" t="str">
        <f t="shared" si="76"/>
        <v/>
      </c>
    </row>
    <row r="152" spans="1:73">
      <c r="A152" s="3"/>
      <c r="M152" s="67"/>
      <c r="N152" s="16"/>
      <c r="O152" s="128"/>
      <c r="P152" s="130"/>
      <c r="Q152" s="16"/>
      <c r="R152" s="17"/>
      <c r="S152" s="16"/>
      <c r="T152" s="18"/>
      <c r="U152" s="18"/>
      <c r="V152" s="18"/>
      <c r="W152" s="128"/>
      <c r="X152" s="130"/>
      <c r="Y152" s="18"/>
      <c r="Z152" s="16"/>
      <c r="AA152" s="17"/>
      <c r="AB152" s="17"/>
      <c r="AC152" s="17"/>
      <c r="AD152" s="24" t="str">
        <f t="shared" si="52"/>
        <v/>
      </c>
      <c r="AE152" s="22" t="str">
        <f t="shared" si="53"/>
        <v/>
      </c>
      <c r="AF152" s="6" t="str">
        <f t="shared" si="54"/>
        <v/>
      </c>
      <c r="AG152" s="105" t="str">
        <f t="shared" si="55"/>
        <v/>
      </c>
      <c r="AH152" s="23" t="str">
        <f t="shared" si="56"/>
        <v/>
      </c>
      <c r="AI152" s="6" t="str">
        <f t="shared" si="57"/>
        <v/>
      </c>
      <c r="AJ152" s="105" t="str">
        <f t="shared" si="77"/>
        <v/>
      </c>
      <c r="AK152" s="122" t="str">
        <f>IF(AB152="","",MAX($AH$3:AH152)-AH152)</f>
        <v/>
      </c>
      <c r="AL152" s="33" t="str">
        <f ca="1">IF(AB152="","",IF(COUNT($AB$3:AB152)&lt;$BY$2,"",(COUNTIF(OFFSET(AD152,0,0,$BY$2*-1,1),"&gt;0")/$BY$2)))</f>
        <v/>
      </c>
      <c r="AM152" s="19" t="str">
        <f>IF(AB152="","",IF(COUNT($AB$3:AB152)&lt;$BY$2,"",((AX152/(1+AX152))*AN152)-((1-(AX152/(1+AX152)))*AN152)))</f>
        <v/>
      </c>
      <c r="AN152" s="6" t="str">
        <f ca="1">IF(AB152="","",IF(COUNT($AB$3:AB152)&lt;$BY$2,"",(ABS(SUMIF(OFFSET(AF152,0,0,$BY$2*-1,1),"&lt;0"))+SUMIF(OFFSET(AF152,0,0,$BY$2*-1,1),"&gt;0"))/$BY$2))</f>
        <v/>
      </c>
      <c r="AO152" s="6" t="str">
        <f ca="1">IF(AB152="","",IF(COUNT($AB$3:AB152)&lt;$BY$2,"",(AVERAGEIF(OFFSET(AF152,0,0,$BY$2*-1,1),"&gt;0"))))</f>
        <v/>
      </c>
      <c r="AP152" s="6" t="str">
        <f ca="1">IF(AB152="","",IF(COUNT($AB$3:AB152)&lt;$BY$2,"",(ABS(AVERAGEIF(OFFSET(AF152,0,0,$BY$2*-1,1),"&lt;0")))))</f>
        <v/>
      </c>
      <c r="AQ152" s="6" t="str">
        <f ca="1">IF(AB152="","",IF(COUNT($AB$3:AB152)&lt;$BY$2,"",MAX(OFFSET(AF152,0,0,$BY$2*-1,1))))</f>
        <v/>
      </c>
      <c r="AR152" s="6" t="str">
        <f ca="1">IF(AB152="","",IF(COUNT($AB$3:AB152)&lt;$BY$2,"",MIN(OFFSET(AF152,0,0,$BY$2*-1,1))))</f>
        <v/>
      </c>
      <c r="AS152" s="22" t="str">
        <f ca="1">IF(AB152="","",IF(COUNT($AB$3:AB152)&lt;$BY$2,"",(AVERAGEIF(OFFSET(AD152,0,0,$BY$2*-1,1),"&gt;0",OFFSET(AE152,0,0,$BY$2*-1,1)))))</f>
        <v/>
      </c>
      <c r="AT152" s="22" t="str">
        <f ca="1">IF(AB152="","",IF(COUNT($AB$3:AB152)&lt;$BY$2,"",(AVERAGEIF(OFFSET(AD152,0,0,$BY$2*-1,1),"&lt;0",OFFSET(AE152,0,0,$BY$2*-1,1)))))</f>
        <v/>
      </c>
      <c r="AU152" s="22" t="str">
        <f ca="1">IF(AB152="","",IF(COUNT($AB$3:AB152)&lt;$BY$2,"",MAX(OFFSET(AE152,0,0,$BY$2*-1,1))))</f>
        <v/>
      </c>
      <c r="AV152" s="22" t="str">
        <f ca="1">IF(AB152="","",IF(COUNT($AB$3:AB152)&lt;$BY$2,"",MIN(OFFSET(AE152,0,0,$BY$2*-1,1))))</f>
        <v/>
      </c>
      <c r="AW152" s="26" t="str">
        <f ca="1">IF(AB152="","",IF(COUNT($AB$3:AB152)&lt;$BY$2,"",(AVERAGE(OFFSET(AE152,0,0,$BY$2*-1,1)))))</f>
        <v/>
      </c>
      <c r="AX152" s="19" t="str">
        <f ca="1">IF(AB152="","",IF(COUNT($AB$3:AB152)&lt;$BY$2,"",(SUMIF(OFFSET(AD152,0,0,$BY$2*-1,1),"&gt;0")/ABS(SUMIF(OFFSET(AD152,0,0,$BY$2*-1,1),"&lt;0")))))</f>
        <v/>
      </c>
      <c r="AY152" s="6" t="str">
        <f ca="1">IF(AB152="","",IF(COUNT($AB$3:AB152)&lt;$BY$2,"",(AVERAGEIF(OFFSET(AD152,0,0,$BY$2*-1,1),"&gt;0",OFFSET(BC152,0,0,$BY$2*-1,1)) /60)))</f>
        <v/>
      </c>
      <c r="AZ152" s="7" t="str">
        <f ca="1">IF(AB152="","",IF(COUNT($AB$3:AB152)&lt;$BY$2,"",(AVERAGEIF(OFFSET(AD152,0,0,$BY$2*-1,1),"&lt;0",OFFSET(BC152,0,0,$BY$2*-1,1)) /60)))</f>
        <v/>
      </c>
      <c r="BA152" s="6" t="str">
        <f ca="1">IF(AB152="","",IF(COUNT($AB$3:AB152)&lt;$BY$2,"",(AVERAGE(OFFSET(BC152,0,0,$BY$2*-1,1))/60)))</f>
        <v/>
      </c>
      <c r="BB152" s="45" t="str">
        <f ca="1">IF(AB152="","",IF(COUNT($AB$3:AB152)&lt;$BY$2,"",(MEDIAN(OFFSET(BC152,0,0,$BY$2*-1,1))/60)))</f>
        <v/>
      </c>
      <c r="BC152" s="20" t="str">
        <f t="shared" si="58"/>
        <v/>
      </c>
      <c r="BD152" s="20" t="str">
        <f t="shared" si="59"/>
        <v/>
      </c>
      <c r="BE152" s="45" t="str">
        <f t="shared" si="60"/>
        <v/>
      </c>
      <c r="BF152" s="20" t="str">
        <f t="shared" si="61"/>
        <v/>
      </c>
      <c r="BG152" s="20" t="str">
        <f t="shared" si="62"/>
        <v/>
      </c>
      <c r="BH152" s="19" t="str">
        <f t="shared" si="63"/>
        <v/>
      </c>
      <c r="BI152" s="105" t="str">
        <f t="shared" si="64"/>
        <v/>
      </c>
      <c r="BJ152" s="22" t="str">
        <f t="shared" si="65"/>
        <v/>
      </c>
      <c r="BK152" s="20" t="str">
        <f t="shared" si="66"/>
        <v/>
      </c>
      <c r="BL152" s="20" t="str">
        <f t="shared" si="67"/>
        <v/>
      </c>
      <c r="BM152" s="19" t="str">
        <f t="shared" si="68"/>
        <v/>
      </c>
      <c r="BN152" s="105" t="str">
        <f t="shared" si="69"/>
        <v/>
      </c>
      <c r="BO152" s="22" t="str">
        <f t="shared" si="70"/>
        <v/>
      </c>
      <c r="BP152" s="140" t="str">
        <f t="shared" si="71"/>
        <v/>
      </c>
      <c r="BQ152" s="137" t="str">
        <f t="shared" si="72"/>
        <v/>
      </c>
      <c r="BR152" s="20" t="str">
        <f t="shared" si="73"/>
        <v/>
      </c>
      <c r="BS152" s="19" t="str">
        <f t="shared" si="74"/>
        <v/>
      </c>
      <c r="BT152" s="105" t="str">
        <f t="shared" si="75"/>
        <v/>
      </c>
      <c r="BU152" s="47" t="str">
        <f t="shared" si="76"/>
        <v/>
      </c>
    </row>
    <row r="153" spans="1:73">
      <c r="A153" s="3"/>
      <c r="M153" s="67"/>
      <c r="N153" s="16"/>
      <c r="O153" s="128"/>
      <c r="P153" s="130"/>
      <c r="Q153" s="16"/>
      <c r="R153" s="17"/>
      <c r="S153" s="16"/>
      <c r="T153" s="18"/>
      <c r="U153" s="18"/>
      <c r="V153" s="18"/>
      <c r="W153" s="128"/>
      <c r="X153" s="130"/>
      <c r="Y153" s="18"/>
      <c r="Z153" s="16"/>
      <c r="AA153" s="17"/>
      <c r="AB153" s="17"/>
      <c r="AC153" s="17"/>
      <c r="AD153" s="24" t="str">
        <f t="shared" si="52"/>
        <v/>
      </c>
      <c r="AE153" s="22" t="str">
        <f t="shared" si="53"/>
        <v/>
      </c>
      <c r="AF153" s="6" t="str">
        <f t="shared" si="54"/>
        <v/>
      </c>
      <c r="AG153" s="105" t="str">
        <f t="shared" si="55"/>
        <v/>
      </c>
      <c r="AH153" s="23" t="str">
        <f t="shared" si="56"/>
        <v/>
      </c>
      <c r="AI153" s="6" t="str">
        <f t="shared" si="57"/>
        <v/>
      </c>
      <c r="AJ153" s="105" t="str">
        <f t="shared" si="77"/>
        <v/>
      </c>
      <c r="AK153" s="122" t="str">
        <f>IF(AB153="","",MAX($AH$3:AH153)-AH153)</f>
        <v/>
      </c>
      <c r="AL153" s="33" t="str">
        <f ca="1">IF(AB153="","",IF(COUNT($AB$3:AB153)&lt;$BY$2,"",(COUNTIF(OFFSET(AD153,0,0,$BY$2*-1,1),"&gt;0")/$BY$2)))</f>
        <v/>
      </c>
      <c r="AM153" s="19" t="str">
        <f>IF(AB153="","",IF(COUNT($AB$3:AB153)&lt;$BY$2,"",((AX153/(1+AX153))*AN153)-((1-(AX153/(1+AX153)))*AN153)))</f>
        <v/>
      </c>
      <c r="AN153" s="6" t="str">
        <f ca="1">IF(AB153="","",IF(COUNT($AB$3:AB153)&lt;$BY$2,"",(ABS(SUMIF(OFFSET(AF153,0,0,$BY$2*-1,1),"&lt;0"))+SUMIF(OFFSET(AF153,0,0,$BY$2*-1,1),"&gt;0"))/$BY$2))</f>
        <v/>
      </c>
      <c r="AO153" s="6" t="str">
        <f ca="1">IF(AB153="","",IF(COUNT($AB$3:AB153)&lt;$BY$2,"",(AVERAGEIF(OFFSET(AF153,0,0,$BY$2*-1,1),"&gt;0"))))</f>
        <v/>
      </c>
      <c r="AP153" s="6" t="str">
        <f ca="1">IF(AB153="","",IF(COUNT($AB$3:AB153)&lt;$BY$2,"",(ABS(AVERAGEIF(OFFSET(AF153,0,0,$BY$2*-1,1),"&lt;0")))))</f>
        <v/>
      </c>
      <c r="AQ153" s="6" t="str">
        <f ca="1">IF(AB153="","",IF(COUNT($AB$3:AB153)&lt;$BY$2,"",MAX(OFFSET(AF153,0,0,$BY$2*-1,1))))</f>
        <v/>
      </c>
      <c r="AR153" s="6" t="str">
        <f ca="1">IF(AB153="","",IF(COUNT($AB$3:AB153)&lt;$BY$2,"",MIN(OFFSET(AF153,0,0,$BY$2*-1,1))))</f>
        <v/>
      </c>
      <c r="AS153" s="22" t="str">
        <f ca="1">IF(AB153="","",IF(COUNT($AB$3:AB153)&lt;$BY$2,"",(AVERAGEIF(OFFSET(AD153,0,0,$BY$2*-1,1),"&gt;0",OFFSET(AE153,0,0,$BY$2*-1,1)))))</f>
        <v/>
      </c>
      <c r="AT153" s="22" t="str">
        <f ca="1">IF(AB153="","",IF(COUNT($AB$3:AB153)&lt;$BY$2,"",(AVERAGEIF(OFFSET(AD153,0,0,$BY$2*-1,1),"&lt;0",OFFSET(AE153,0,0,$BY$2*-1,1)))))</f>
        <v/>
      </c>
      <c r="AU153" s="22" t="str">
        <f ca="1">IF(AB153="","",IF(COUNT($AB$3:AB153)&lt;$BY$2,"",MAX(OFFSET(AE153,0,0,$BY$2*-1,1))))</f>
        <v/>
      </c>
      <c r="AV153" s="22" t="str">
        <f ca="1">IF(AB153="","",IF(COUNT($AB$3:AB153)&lt;$BY$2,"",MIN(OFFSET(AE153,0,0,$BY$2*-1,1))))</f>
        <v/>
      </c>
      <c r="AW153" s="26" t="str">
        <f ca="1">IF(AB153="","",IF(COUNT($AB$3:AB153)&lt;$BY$2,"",(AVERAGE(OFFSET(AE153,0,0,$BY$2*-1,1)))))</f>
        <v/>
      </c>
      <c r="AX153" s="19" t="str">
        <f ca="1">IF(AB153="","",IF(COUNT($AB$3:AB153)&lt;$BY$2,"",(SUMIF(OFFSET(AD153,0,0,$BY$2*-1,1),"&gt;0")/ABS(SUMIF(OFFSET(AD153,0,0,$BY$2*-1,1),"&lt;0")))))</f>
        <v/>
      </c>
      <c r="AY153" s="6" t="str">
        <f ca="1">IF(AB153="","",IF(COUNT($AB$3:AB153)&lt;$BY$2,"",(AVERAGEIF(OFFSET(AD153,0,0,$BY$2*-1,1),"&gt;0",OFFSET(BC153,0,0,$BY$2*-1,1)) /60)))</f>
        <v/>
      </c>
      <c r="AZ153" s="7" t="str">
        <f ca="1">IF(AB153="","",IF(COUNT($AB$3:AB153)&lt;$BY$2,"",(AVERAGEIF(OFFSET(AD153,0,0,$BY$2*-1,1),"&lt;0",OFFSET(BC153,0,0,$BY$2*-1,1)) /60)))</f>
        <v/>
      </c>
      <c r="BA153" s="6" t="str">
        <f ca="1">IF(AB153="","",IF(COUNT($AB$3:AB153)&lt;$BY$2,"",(AVERAGE(OFFSET(BC153,0,0,$BY$2*-1,1))/60)))</f>
        <v/>
      </c>
      <c r="BB153" s="45" t="str">
        <f ca="1">IF(AB153="","",IF(COUNT($AB$3:AB153)&lt;$BY$2,"",(MEDIAN(OFFSET(BC153,0,0,$BY$2*-1,1))/60)))</f>
        <v/>
      </c>
      <c r="BC153" s="20" t="str">
        <f t="shared" si="58"/>
        <v/>
      </c>
      <c r="BD153" s="20" t="str">
        <f t="shared" si="59"/>
        <v/>
      </c>
      <c r="BE153" s="45" t="str">
        <f t="shared" si="60"/>
        <v/>
      </c>
      <c r="BF153" s="20" t="str">
        <f t="shared" si="61"/>
        <v/>
      </c>
      <c r="BG153" s="20" t="str">
        <f t="shared" si="62"/>
        <v/>
      </c>
      <c r="BH153" s="19" t="str">
        <f t="shared" si="63"/>
        <v/>
      </c>
      <c r="BI153" s="105" t="str">
        <f t="shared" si="64"/>
        <v/>
      </c>
      <c r="BJ153" s="22" t="str">
        <f t="shared" si="65"/>
        <v/>
      </c>
      <c r="BK153" s="20" t="str">
        <f t="shared" si="66"/>
        <v/>
      </c>
      <c r="BL153" s="20" t="str">
        <f t="shared" si="67"/>
        <v/>
      </c>
      <c r="BM153" s="19" t="str">
        <f t="shared" si="68"/>
        <v/>
      </c>
      <c r="BN153" s="105" t="str">
        <f t="shared" si="69"/>
        <v/>
      </c>
      <c r="BO153" s="22" t="str">
        <f t="shared" si="70"/>
        <v/>
      </c>
      <c r="BP153" s="140" t="str">
        <f t="shared" si="71"/>
        <v/>
      </c>
      <c r="BQ153" s="137" t="str">
        <f t="shared" si="72"/>
        <v/>
      </c>
      <c r="BR153" s="20" t="str">
        <f t="shared" si="73"/>
        <v/>
      </c>
      <c r="BS153" s="19" t="str">
        <f t="shared" si="74"/>
        <v/>
      </c>
      <c r="BT153" s="105" t="str">
        <f t="shared" si="75"/>
        <v/>
      </c>
      <c r="BU153" s="47" t="str">
        <f t="shared" si="76"/>
        <v/>
      </c>
    </row>
    <row r="154" spans="1:73">
      <c r="A154" s="3"/>
      <c r="M154" s="67"/>
      <c r="N154" s="16"/>
      <c r="O154" s="128"/>
      <c r="P154" s="130"/>
      <c r="Q154" s="16"/>
      <c r="R154" s="17"/>
      <c r="S154" s="16"/>
      <c r="T154" s="18"/>
      <c r="U154" s="18"/>
      <c r="V154" s="18"/>
      <c r="W154" s="128"/>
      <c r="X154" s="130"/>
      <c r="Y154" s="18"/>
      <c r="Z154" s="16"/>
      <c r="AA154" s="17"/>
      <c r="AB154" s="17"/>
      <c r="AC154" s="17"/>
      <c r="AD154" s="24" t="str">
        <f t="shared" si="52"/>
        <v/>
      </c>
      <c r="AE154" s="22" t="str">
        <f t="shared" si="53"/>
        <v/>
      </c>
      <c r="AF154" s="6" t="str">
        <f t="shared" si="54"/>
        <v/>
      </c>
      <c r="AG154" s="105" t="str">
        <f t="shared" si="55"/>
        <v/>
      </c>
      <c r="AH154" s="23" t="str">
        <f t="shared" si="56"/>
        <v/>
      </c>
      <c r="AI154" s="6" t="str">
        <f t="shared" si="57"/>
        <v/>
      </c>
      <c r="AJ154" s="105" t="str">
        <f t="shared" si="77"/>
        <v/>
      </c>
      <c r="AK154" s="122" t="str">
        <f>IF(AB154="","",MAX($AH$3:AH154)-AH154)</f>
        <v/>
      </c>
      <c r="AL154" s="33" t="str">
        <f ca="1">IF(AB154="","",IF(COUNT($AB$3:AB154)&lt;$BY$2,"",(COUNTIF(OFFSET(AD154,0,0,$BY$2*-1,1),"&gt;0")/$BY$2)))</f>
        <v/>
      </c>
      <c r="AM154" s="19" t="str">
        <f>IF(AB154="","",IF(COUNT($AB$3:AB154)&lt;$BY$2,"",((AX154/(1+AX154))*AN154)-((1-(AX154/(1+AX154)))*AN154)))</f>
        <v/>
      </c>
      <c r="AN154" s="6" t="str">
        <f ca="1">IF(AB154="","",IF(COUNT($AB$3:AB154)&lt;$BY$2,"",(ABS(SUMIF(OFFSET(AF154,0,0,$BY$2*-1,1),"&lt;0"))+SUMIF(OFFSET(AF154,0,0,$BY$2*-1,1),"&gt;0"))/$BY$2))</f>
        <v/>
      </c>
      <c r="AO154" s="6" t="str">
        <f ca="1">IF(AB154="","",IF(COUNT($AB$3:AB154)&lt;$BY$2,"",(AVERAGEIF(OFFSET(AF154,0,0,$BY$2*-1,1),"&gt;0"))))</f>
        <v/>
      </c>
      <c r="AP154" s="6" t="str">
        <f ca="1">IF(AB154="","",IF(COUNT($AB$3:AB154)&lt;$BY$2,"",(ABS(AVERAGEIF(OFFSET(AF154,0,0,$BY$2*-1,1),"&lt;0")))))</f>
        <v/>
      </c>
      <c r="AQ154" s="6" t="str">
        <f ca="1">IF(AB154="","",IF(COUNT($AB$3:AB154)&lt;$BY$2,"",MAX(OFFSET(AF154,0,0,$BY$2*-1,1))))</f>
        <v/>
      </c>
      <c r="AR154" s="6" t="str">
        <f ca="1">IF(AB154="","",IF(COUNT($AB$3:AB154)&lt;$BY$2,"",MIN(OFFSET(AF154,0,0,$BY$2*-1,1))))</f>
        <v/>
      </c>
      <c r="AS154" s="22" t="str">
        <f ca="1">IF(AB154="","",IF(COUNT($AB$3:AB154)&lt;$BY$2,"",(AVERAGEIF(OFFSET(AD154,0,0,$BY$2*-1,1),"&gt;0",OFFSET(AE154,0,0,$BY$2*-1,1)))))</f>
        <v/>
      </c>
      <c r="AT154" s="22" t="str">
        <f ca="1">IF(AB154="","",IF(COUNT($AB$3:AB154)&lt;$BY$2,"",(AVERAGEIF(OFFSET(AD154,0,0,$BY$2*-1,1),"&lt;0",OFFSET(AE154,0,0,$BY$2*-1,1)))))</f>
        <v/>
      </c>
      <c r="AU154" s="22" t="str">
        <f ca="1">IF(AB154="","",IF(COUNT($AB$3:AB154)&lt;$BY$2,"",MAX(OFFSET(AE154,0,0,$BY$2*-1,1))))</f>
        <v/>
      </c>
      <c r="AV154" s="22" t="str">
        <f ca="1">IF(AB154="","",IF(COUNT($AB$3:AB154)&lt;$BY$2,"",MIN(OFFSET(AE154,0,0,$BY$2*-1,1))))</f>
        <v/>
      </c>
      <c r="AW154" s="26" t="str">
        <f ca="1">IF(AB154="","",IF(COUNT($AB$3:AB154)&lt;$BY$2,"",(AVERAGE(OFFSET(AE154,0,0,$BY$2*-1,1)))))</f>
        <v/>
      </c>
      <c r="AX154" s="19" t="str">
        <f ca="1">IF(AB154="","",IF(COUNT($AB$3:AB154)&lt;$BY$2,"",(SUMIF(OFFSET(AD154,0,0,$BY$2*-1,1),"&gt;0")/ABS(SUMIF(OFFSET(AD154,0,0,$BY$2*-1,1),"&lt;0")))))</f>
        <v/>
      </c>
      <c r="AY154" s="6" t="str">
        <f ca="1">IF(AB154="","",IF(COUNT($AB$3:AB154)&lt;$BY$2,"",(AVERAGEIF(OFFSET(AD154,0,0,$BY$2*-1,1),"&gt;0",OFFSET(BC154,0,0,$BY$2*-1,1)) /60)))</f>
        <v/>
      </c>
      <c r="AZ154" s="7" t="str">
        <f ca="1">IF(AB154="","",IF(COUNT($AB$3:AB154)&lt;$BY$2,"",(AVERAGEIF(OFFSET(AD154,0,0,$BY$2*-1,1),"&lt;0",OFFSET(BC154,0,0,$BY$2*-1,1)) /60)))</f>
        <v/>
      </c>
      <c r="BA154" s="6" t="str">
        <f ca="1">IF(AB154="","",IF(COUNT($AB$3:AB154)&lt;$BY$2,"",(AVERAGE(OFFSET(BC154,0,0,$BY$2*-1,1))/60)))</f>
        <v/>
      </c>
      <c r="BB154" s="45" t="str">
        <f ca="1">IF(AB154="","",IF(COUNT($AB$3:AB154)&lt;$BY$2,"",(MEDIAN(OFFSET(BC154,0,0,$BY$2*-1,1))/60)))</f>
        <v/>
      </c>
      <c r="BC154" s="20" t="str">
        <f t="shared" si="58"/>
        <v/>
      </c>
      <c r="BD154" s="20" t="str">
        <f t="shared" si="59"/>
        <v/>
      </c>
      <c r="BE154" s="45" t="str">
        <f t="shared" si="60"/>
        <v/>
      </c>
      <c r="BF154" s="20" t="str">
        <f t="shared" si="61"/>
        <v/>
      </c>
      <c r="BG154" s="20" t="str">
        <f t="shared" si="62"/>
        <v/>
      </c>
      <c r="BH154" s="19" t="str">
        <f t="shared" si="63"/>
        <v/>
      </c>
      <c r="BI154" s="105" t="str">
        <f t="shared" si="64"/>
        <v/>
      </c>
      <c r="BJ154" s="22" t="str">
        <f t="shared" si="65"/>
        <v/>
      </c>
      <c r="BK154" s="20" t="str">
        <f t="shared" si="66"/>
        <v/>
      </c>
      <c r="BL154" s="20" t="str">
        <f t="shared" si="67"/>
        <v/>
      </c>
      <c r="BM154" s="19" t="str">
        <f t="shared" si="68"/>
        <v/>
      </c>
      <c r="BN154" s="105" t="str">
        <f t="shared" si="69"/>
        <v/>
      </c>
      <c r="BO154" s="22" t="str">
        <f t="shared" si="70"/>
        <v/>
      </c>
      <c r="BP154" s="140" t="str">
        <f t="shared" si="71"/>
        <v/>
      </c>
      <c r="BQ154" s="137" t="str">
        <f t="shared" si="72"/>
        <v/>
      </c>
      <c r="BR154" s="20" t="str">
        <f t="shared" si="73"/>
        <v/>
      </c>
      <c r="BS154" s="19" t="str">
        <f t="shared" si="74"/>
        <v/>
      </c>
      <c r="BT154" s="105" t="str">
        <f t="shared" si="75"/>
        <v/>
      </c>
      <c r="BU154" s="47" t="str">
        <f t="shared" si="76"/>
        <v/>
      </c>
    </row>
    <row r="155" spans="1:73">
      <c r="A155" s="3"/>
      <c r="M155" s="67"/>
      <c r="N155" s="16"/>
      <c r="O155" s="128"/>
      <c r="P155" s="130"/>
      <c r="Q155" s="16"/>
      <c r="R155" s="17"/>
      <c r="S155" s="16"/>
      <c r="T155" s="18"/>
      <c r="U155" s="18"/>
      <c r="V155" s="18"/>
      <c r="W155" s="128"/>
      <c r="X155" s="130"/>
      <c r="Y155" s="18"/>
      <c r="Z155" s="16"/>
      <c r="AA155" s="17"/>
      <c r="AB155" s="17"/>
      <c r="AC155" s="17"/>
      <c r="AD155" s="24" t="str">
        <f t="shared" si="52"/>
        <v/>
      </c>
      <c r="AE155" s="22" t="str">
        <f t="shared" si="53"/>
        <v/>
      </c>
      <c r="AF155" s="6" t="str">
        <f t="shared" si="54"/>
        <v/>
      </c>
      <c r="AG155" s="105" t="str">
        <f t="shared" si="55"/>
        <v/>
      </c>
      <c r="AH155" s="23" t="str">
        <f t="shared" si="56"/>
        <v/>
      </c>
      <c r="AI155" s="6" t="str">
        <f t="shared" si="57"/>
        <v/>
      </c>
      <c r="AJ155" s="105" t="str">
        <f t="shared" si="77"/>
        <v/>
      </c>
      <c r="AK155" s="122" t="str">
        <f>IF(AB155="","",MAX($AH$3:AH155)-AH155)</f>
        <v/>
      </c>
      <c r="AL155" s="33" t="str">
        <f ca="1">IF(AB155="","",IF(COUNT($AB$3:AB155)&lt;$BY$2,"",(COUNTIF(OFFSET(AD155,0,0,$BY$2*-1,1),"&gt;0")/$BY$2)))</f>
        <v/>
      </c>
      <c r="AM155" s="19" t="str">
        <f>IF(AB155="","",IF(COUNT($AB$3:AB155)&lt;$BY$2,"",((AX155/(1+AX155))*AN155)-((1-(AX155/(1+AX155)))*AN155)))</f>
        <v/>
      </c>
      <c r="AN155" s="6" t="str">
        <f ca="1">IF(AB155="","",IF(COUNT($AB$3:AB155)&lt;$BY$2,"",(ABS(SUMIF(OFFSET(AF155,0,0,$BY$2*-1,1),"&lt;0"))+SUMIF(OFFSET(AF155,0,0,$BY$2*-1,1),"&gt;0"))/$BY$2))</f>
        <v/>
      </c>
      <c r="AO155" s="6" t="str">
        <f ca="1">IF(AB155="","",IF(COUNT($AB$3:AB155)&lt;$BY$2,"",(AVERAGEIF(OFFSET(AF155,0,0,$BY$2*-1,1),"&gt;0"))))</f>
        <v/>
      </c>
      <c r="AP155" s="6" t="str">
        <f ca="1">IF(AB155="","",IF(COUNT($AB$3:AB155)&lt;$BY$2,"",(ABS(AVERAGEIF(OFFSET(AF155,0,0,$BY$2*-1,1),"&lt;0")))))</f>
        <v/>
      </c>
      <c r="AQ155" s="6" t="str">
        <f ca="1">IF(AB155="","",IF(COUNT($AB$3:AB155)&lt;$BY$2,"",MAX(OFFSET(AF155,0,0,$BY$2*-1,1))))</f>
        <v/>
      </c>
      <c r="AR155" s="6" t="str">
        <f ca="1">IF(AB155="","",IF(COUNT($AB$3:AB155)&lt;$BY$2,"",MIN(OFFSET(AF155,0,0,$BY$2*-1,1))))</f>
        <v/>
      </c>
      <c r="AS155" s="22" t="str">
        <f ca="1">IF(AB155="","",IF(COUNT($AB$3:AB155)&lt;$BY$2,"",(AVERAGEIF(OFFSET(AD155,0,0,$BY$2*-1,1),"&gt;0",OFFSET(AE155,0,0,$BY$2*-1,1)))))</f>
        <v/>
      </c>
      <c r="AT155" s="22" t="str">
        <f ca="1">IF(AB155="","",IF(COUNT($AB$3:AB155)&lt;$BY$2,"",(AVERAGEIF(OFFSET(AD155,0,0,$BY$2*-1,1),"&lt;0",OFFSET(AE155,0,0,$BY$2*-1,1)))))</f>
        <v/>
      </c>
      <c r="AU155" s="22" t="str">
        <f ca="1">IF(AB155="","",IF(COUNT($AB$3:AB155)&lt;$BY$2,"",MAX(OFFSET(AE155,0,0,$BY$2*-1,1))))</f>
        <v/>
      </c>
      <c r="AV155" s="22" t="str">
        <f ca="1">IF(AB155="","",IF(COUNT($AB$3:AB155)&lt;$BY$2,"",MIN(OFFSET(AE155,0,0,$BY$2*-1,1))))</f>
        <v/>
      </c>
      <c r="AW155" s="26" t="str">
        <f ca="1">IF(AB155="","",IF(COUNT($AB$3:AB155)&lt;$BY$2,"",(AVERAGE(OFFSET(AE155,0,0,$BY$2*-1,1)))))</f>
        <v/>
      </c>
      <c r="AX155" s="19" t="str">
        <f ca="1">IF(AB155="","",IF(COUNT($AB$3:AB155)&lt;$BY$2,"",(SUMIF(OFFSET(AD155,0,0,$BY$2*-1,1),"&gt;0")/ABS(SUMIF(OFFSET(AD155,0,0,$BY$2*-1,1),"&lt;0")))))</f>
        <v/>
      </c>
      <c r="AY155" s="6" t="str">
        <f ca="1">IF(AB155="","",IF(COUNT($AB$3:AB155)&lt;$BY$2,"",(AVERAGEIF(OFFSET(AD155,0,0,$BY$2*-1,1),"&gt;0",OFFSET(BC155,0,0,$BY$2*-1,1)) /60)))</f>
        <v/>
      </c>
      <c r="AZ155" s="7" t="str">
        <f ca="1">IF(AB155="","",IF(COUNT($AB$3:AB155)&lt;$BY$2,"",(AVERAGEIF(OFFSET(AD155,0,0,$BY$2*-1,1),"&lt;0",OFFSET(BC155,0,0,$BY$2*-1,1)) /60)))</f>
        <v/>
      </c>
      <c r="BA155" s="6" t="str">
        <f ca="1">IF(AB155="","",IF(COUNT($AB$3:AB155)&lt;$BY$2,"",(AVERAGE(OFFSET(BC155,0,0,$BY$2*-1,1))/60)))</f>
        <v/>
      </c>
      <c r="BB155" s="45" t="str">
        <f ca="1">IF(AB155="","",IF(COUNT($AB$3:AB155)&lt;$BY$2,"",(MEDIAN(OFFSET(BC155,0,0,$BY$2*-1,1))/60)))</f>
        <v/>
      </c>
      <c r="BC155" s="20" t="str">
        <f t="shared" si="58"/>
        <v/>
      </c>
      <c r="BD155" s="20" t="str">
        <f t="shared" si="59"/>
        <v/>
      </c>
      <c r="BE155" s="45" t="str">
        <f t="shared" si="60"/>
        <v/>
      </c>
      <c r="BF155" s="20" t="str">
        <f t="shared" si="61"/>
        <v/>
      </c>
      <c r="BG155" s="20" t="str">
        <f t="shared" si="62"/>
        <v/>
      </c>
      <c r="BH155" s="19" t="str">
        <f t="shared" si="63"/>
        <v/>
      </c>
      <c r="BI155" s="105" t="str">
        <f t="shared" si="64"/>
        <v/>
      </c>
      <c r="BJ155" s="22" t="str">
        <f t="shared" si="65"/>
        <v/>
      </c>
      <c r="BK155" s="20" t="str">
        <f t="shared" si="66"/>
        <v/>
      </c>
      <c r="BL155" s="20" t="str">
        <f t="shared" si="67"/>
        <v/>
      </c>
      <c r="BM155" s="19" t="str">
        <f t="shared" si="68"/>
        <v/>
      </c>
      <c r="BN155" s="105" t="str">
        <f t="shared" si="69"/>
        <v/>
      </c>
      <c r="BO155" s="22" t="str">
        <f t="shared" si="70"/>
        <v/>
      </c>
      <c r="BP155" s="140" t="str">
        <f t="shared" si="71"/>
        <v/>
      </c>
      <c r="BQ155" s="137" t="str">
        <f t="shared" si="72"/>
        <v/>
      </c>
      <c r="BR155" s="20" t="str">
        <f t="shared" si="73"/>
        <v/>
      </c>
      <c r="BS155" s="19" t="str">
        <f t="shared" si="74"/>
        <v/>
      </c>
      <c r="BT155" s="105" t="str">
        <f t="shared" si="75"/>
        <v/>
      </c>
      <c r="BU155" s="47" t="str">
        <f t="shared" si="76"/>
        <v/>
      </c>
    </row>
    <row r="156" spans="1:73">
      <c r="A156" s="3"/>
      <c r="M156" s="67"/>
      <c r="N156" s="16"/>
      <c r="O156" s="128"/>
      <c r="P156" s="130"/>
      <c r="Q156" s="16"/>
      <c r="R156" s="17"/>
      <c r="S156" s="16"/>
      <c r="T156" s="18"/>
      <c r="U156" s="18"/>
      <c r="V156" s="18"/>
      <c r="W156" s="128"/>
      <c r="X156" s="130"/>
      <c r="Y156" s="18"/>
      <c r="Z156" s="16"/>
      <c r="AA156" s="17"/>
      <c r="AB156" s="17"/>
      <c r="AC156" s="17"/>
      <c r="AD156" s="24" t="str">
        <f t="shared" si="52"/>
        <v/>
      </c>
      <c r="AE156" s="22" t="str">
        <f t="shared" si="53"/>
        <v/>
      </c>
      <c r="AF156" s="6" t="str">
        <f t="shared" si="54"/>
        <v/>
      </c>
      <c r="AG156" s="105" t="str">
        <f t="shared" si="55"/>
        <v/>
      </c>
      <c r="AH156" s="23" t="str">
        <f t="shared" si="56"/>
        <v/>
      </c>
      <c r="AI156" s="6" t="str">
        <f t="shared" si="57"/>
        <v/>
      </c>
      <c r="AJ156" s="105" t="str">
        <f t="shared" si="77"/>
        <v/>
      </c>
      <c r="AK156" s="122" t="str">
        <f>IF(AB156="","",MAX($AH$3:AH156)-AH156)</f>
        <v/>
      </c>
      <c r="AL156" s="33" t="str">
        <f ca="1">IF(AB156="","",IF(COUNT($AB$3:AB156)&lt;$BY$2,"",(COUNTIF(OFFSET(AD156,0,0,$BY$2*-1,1),"&gt;0")/$BY$2)))</f>
        <v/>
      </c>
      <c r="AM156" s="19" t="str">
        <f>IF(AB156="","",IF(COUNT($AB$3:AB156)&lt;$BY$2,"",((AX156/(1+AX156))*AN156)-((1-(AX156/(1+AX156)))*AN156)))</f>
        <v/>
      </c>
      <c r="AN156" s="6" t="str">
        <f ca="1">IF(AB156="","",IF(COUNT($AB$3:AB156)&lt;$BY$2,"",(ABS(SUMIF(OFFSET(AF156,0,0,$BY$2*-1,1),"&lt;0"))+SUMIF(OFFSET(AF156,0,0,$BY$2*-1,1),"&gt;0"))/$BY$2))</f>
        <v/>
      </c>
      <c r="AO156" s="6" t="str">
        <f ca="1">IF(AB156="","",IF(COUNT($AB$3:AB156)&lt;$BY$2,"",(AVERAGEIF(OFFSET(AF156,0,0,$BY$2*-1,1),"&gt;0"))))</f>
        <v/>
      </c>
      <c r="AP156" s="6" t="str">
        <f ca="1">IF(AB156="","",IF(COUNT($AB$3:AB156)&lt;$BY$2,"",(ABS(AVERAGEIF(OFFSET(AF156,0,0,$BY$2*-1,1),"&lt;0")))))</f>
        <v/>
      </c>
      <c r="AQ156" s="6" t="str">
        <f ca="1">IF(AB156="","",IF(COUNT($AB$3:AB156)&lt;$BY$2,"",MAX(OFFSET(AF156,0,0,$BY$2*-1,1))))</f>
        <v/>
      </c>
      <c r="AR156" s="6" t="str">
        <f ca="1">IF(AB156="","",IF(COUNT($AB$3:AB156)&lt;$BY$2,"",MIN(OFFSET(AF156,0,0,$BY$2*-1,1))))</f>
        <v/>
      </c>
      <c r="AS156" s="22" t="str">
        <f ca="1">IF(AB156="","",IF(COUNT($AB$3:AB156)&lt;$BY$2,"",(AVERAGEIF(OFFSET(AD156,0,0,$BY$2*-1,1),"&gt;0",OFFSET(AE156,0,0,$BY$2*-1,1)))))</f>
        <v/>
      </c>
      <c r="AT156" s="22" t="str">
        <f ca="1">IF(AB156="","",IF(COUNT($AB$3:AB156)&lt;$BY$2,"",(AVERAGEIF(OFFSET(AD156,0,0,$BY$2*-1,1),"&lt;0",OFFSET(AE156,0,0,$BY$2*-1,1)))))</f>
        <v/>
      </c>
      <c r="AU156" s="22" t="str">
        <f ca="1">IF(AB156="","",IF(COUNT($AB$3:AB156)&lt;$BY$2,"",MAX(OFFSET(AE156,0,0,$BY$2*-1,1))))</f>
        <v/>
      </c>
      <c r="AV156" s="22" t="str">
        <f ca="1">IF(AB156="","",IF(COUNT($AB$3:AB156)&lt;$BY$2,"",MIN(OFFSET(AE156,0,0,$BY$2*-1,1))))</f>
        <v/>
      </c>
      <c r="AW156" s="26" t="str">
        <f ca="1">IF(AB156="","",IF(COUNT($AB$3:AB156)&lt;$BY$2,"",(AVERAGE(OFFSET(AE156,0,0,$BY$2*-1,1)))))</f>
        <v/>
      </c>
      <c r="AX156" s="19" t="str">
        <f ca="1">IF(AB156="","",IF(COUNT($AB$3:AB156)&lt;$BY$2,"",(SUMIF(OFFSET(AD156,0,0,$BY$2*-1,1),"&gt;0")/ABS(SUMIF(OFFSET(AD156,0,0,$BY$2*-1,1),"&lt;0")))))</f>
        <v/>
      </c>
      <c r="AY156" s="6" t="str">
        <f ca="1">IF(AB156="","",IF(COUNT($AB$3:AB156)&lt;$BY$2,"",(AVERAGEIF(OFFSET(AD156,0,0,$BY$2*-1,1),"&gt;0",OFFSET(BC156,0,0,$BY$2*-1,1)) /60)))</f>
        <v/>
      </c>
      <c r="AZ156" s="7" t="str">
        <f ca="1">IF(AB156="","",IF(COUNT($AB$3:AB156)&lt;$BY$2,"",(AVERAGEIF(OFFSET(AD156,0,0,$BY$2*-1,1),"&lt;0",OFFSET(BC156,0,0,$BY$2*-1,1)) /60)))</f>
        <v/>
      </c>
      <c r="BA156" s="6" t="str">
        <f ca="1">IF(AB156="","",IF(COUNT($AB$3:AB156)&lt;$BY$2,"",(AVERAGE(OFFSET(BC156,0,0,$BY$2*-1,1))/60)))</f>
        <v/>
      </c>
      <c r="BB156" s="45" t="str">
        <f ca="1">IF(AB156="","",IF(COUNT($AB$3:AB156)&lt;$BY$2,"",(MEDIAN(OFFSET(BC156,0,0,$BY$2*-1,1))/60)))</f>
        <v/>
      </c>
      <c r="BC156" s="20" t="str">
        <f t="shared" si="58"/>
        <v/>
      </c>
      <c r="BD156" s="20" t="str">
        <f t="shared" si="59"/>
        <v/>
      </c>
      <c r="BE156" s="45" t="str">
        <f t="shared" si="60"/>
        <v/>
      </c>
      <c r="BF156" s="20" t="str">
        <f t="shared" si="61"/>
        <v/>
      </c>
      <c r="BG156" s="20" t="str">
        <f t="shared" si="62"/>
        <v/>
      </c>
      <c r="BH156" s="19" t="str">
        <f t="shared" si="63"/>
        <v/>
      </c>
      <c r="BI156" s="105" t="str">
        <f t="shared" si="64"/>
        <v/>
      </c>
      <c r="BJ156" s="22" t="str">
        <f t="shared" si="65"/>
        <v/>
      </c>
      <c r="BK156" s="20" t="str">
        <f t="shared" si="66"/>
        <v/>
      </c>
      <c r="BL156" s="20" t="str">
        <f t="shared" si="67"/>
        <v/>
      </c>
      <c r="BM156" s="19" t="str">
        <f t="shared" si="68"/>
        <v/>
      </c>
      <c r="BN156" s="105" t="str">
        <f t="shared" si="69"/>
        <v/>
      </c>
      <c r="BO156" s="22" t="str">
        <f t="shared" si="70"/>
        <v/>
      </c>
      <c r="BP156" s="140" t="str">
        <f t="shared" si="71"/>
        <v/>
      </c>
      <c r="BQ156" s="137" t="str">
        <f t="shared" si="72"/>
        <v/>
      </c>
      <c r="BR156" s="20" t="str">
        <f t="shared" si="73"/>
        <v/>
      </c>
      <c r="BS156" s="19" t="str">
        <f t="shared" si="74"/>
        <v/>
      </c>
      <c r="BT156" s="105" t="str">
        <f t="shared" si="75"/>
        <v/>
      </c>
      <c r="BU156" s="47" t="str">
        <f t="shared" si="76"/>
        <v/>
      </c>
    </row>
    <row r="157" spans="1:73">
      <c r="A157" s="3"/>
      <c r="M157" s="67"/>
      <c r="N157" s="16"/>
      <c r="O157" s="128"/>
      <c r="P157" s="130"/>
      <c r="Q157" s="16"/>
      <c r="R157" s="17"/>
      <c r="S157" s="16"/>
      <c r="T157" s="18"/>
      <c r="U157" s="18"/>
      <c r="V157" s="18"/>
      <c r="W157" s="128"/>
      <c r="X157" s="130"/>
      <c r="Y157" s="18"/>
      <c r="Z157" s="16"/>
      <c r="AA157" s="17"/>
      <c r="AB157" s="17"/>
      <c r="AC157" s="17"/>
      <c r="AD157" s="24" t="str">
        <f t="shared" si="52"/>
        <v/>
      </c>
      <c r="AE157" s="22" t="str">
        <f t="shared" si="53"/>
        <v/>
      </c>
      <c r="AF157" s="6" t="str">
        <f t="shared" si="54"/>
        <v/>
      </c>
      <c r="AG157" s="105" t="str">
        <f t="shared" si="55"/>
        <v/>
      </c>
      <c r="AH157" s="23" t="str">
        <f t="shared" si="56"/>
        <v/>
      </c>
      <c r="AI157" s="6" t="str">
        <f t="shared" si="57"/>
        <v/>
      </c>
      <c r="AJ157" s="105" t="str">
        <f t="shared" si="77"/>
        <v/>
      </c>
      <c r="AK157" s="122" t="str">
        <f>IF(AB157="","",MAX($AH$3:AH157)-AH157)</f>
        <v/>
      </c>
      <c r="AL157" s="33" t="str">
        <f ca="1">IF(AB157="","",IF(COUNT($AB$3:AB157)&lt;$BY$2,"",(COUNTIF(OFFSET(AD157,0,0,$BY$2*-1,1),"&gt;0")/$BY$2)))</f>
        <v/>
      </c>
      <c r="AM157" s="19" t="str">
        <f>IF(AB157="","",IF(COUNT($AB$3:AB157)&lt;$BY$2,"",((AX157/(1+AX157))*AN157)-((1-(AX157/(1+AX157)))*AN157)))</f>
        <v/>
      </c>
      <c r="AN157" s="6" t="str">
        <f ca="1">IF(AB157="","",IF(COUNT($AB$3:AB157)&lt;$BY$2,"",(ABS(SUMIF(OFFSET(AF157,0,0,$BY$2*-1,1),"&lt;0"))+SUMIF(OFFSET(AF157,0,0,$BY$2*-1,1),"&gt;0"))/$BY$2))</f>
        <v/>
      </c>
      <c r="AO157" s="6" t="str">
        <f ca="1">IF(AB157="","",IF(COUNT($AB$3:AB157)&lt;$BY$2,"",(AVERAGEIF(OFFSET(AF157,0,0,$BY$2*-1,1),"&gt;0"))))</f>
        <v/>
      </c>
      <c r="AP157" s="6" t="str">
        <f ca="1">IF(AB157="","",IF(COUNT($AB$3:AB157)&lt;$BY$2,"",(ABS(AVERAGEIF(OFFSET(AF157,0,0,$BY$2*-1,1),"&lt;0")))))</f>
        <v/>
      </c>
      <c r="AQ157" s="6" t="str">
        <f ca="1">IF(AB157="","",IF(COUNT($AB$3:AB157)&lt;$BY$2,"",MAX(OFFSET(AF157,0,0,$BY$2*-1,1))))</f>
        <v/>
      </c>
      <c r="AR157" s="6" t="str">
        <f ca="1">IF(AB157="","",IF(COUNT($AB$3:AB157)&lt;$BY$2,"",MIN(OFFSET(AF157,0,0,$BY$2*-1,1))))</f>
        <v/>
      </c>
      <c r="AS157" s="22" t="str">
        <f ca="1">IF(AB157="","",IF(COUNT($AB$3:AB157)&lt;$BY$2,"",(AVERAGEIF(OFFSET(AD157,0,0,$BY$2*-1,1),"&gt;0",OFFSET(AE157,0,0,$BY$2*-1,1)))))</f>
        <v/>
      </c>
      <c r="AT157" s="22" t="str">
        <f ca="1">IF(AB157="","",IF(COUNT($AB$3:AB157)&lt;$BY$2,"",(AVERAGEIF(OFFSET(AD157,0,0,$BY$2*-1,1),"&lt;0",OFFSET(AE157,0,0,$BY$2*-1,1)))))</f>
        <v/>
      </c>
      <c r="AU157" s="22" t="str">
        <f ca="1">IF(AB157="","",IF(COUNT($AB$3:AB157)&lt;$BY$2,"",MAX(OFFSET(AE157,0,0,$BY$2*-1,1))))</f>
        <v/>
      </c>
      <c r="AV157" s="22" t="str">
        <f ca="1">IF(AB157="","",IF(COUNT($AB$3:AB157)&lt;$BY$2,"",MIN(OFFSET(AE157,0,0,$BY$2*-1,1))))</f>
        <v/>
      </c>
      <c r="AW157" s="26" t="str">
        <f ca="1">IF(AB157="","",IF(COUNT($AB$3:AB157)&lt;$BY$2,"",(AVERAGE(OFFSET(AE157,0,0,$BY$2*-1,1)))))</f>
        <v/>
      </c>
      <c r="AX157" s="19" t="str">
        <f ca="1">IF(AB157="","",IF(COUNT($AB$3:AB157)&lt;$BY$2,"",(SUMIF(OFFSET(AD157,0,0,$BY$2*-1,1),"&gt;0")/ABS(SUMIF(OFFSET(AD157,0,0,$BY$2*-1,1),"&lt;0")))))</f>
        <v/>
      </c>
      <c r="AY157" s="6" t="str">
        <f ca="1">IF(AB157="","",IF(COUNT($AB$3:AB157)&lt;$BY$2,"",(AVERAGEIF(OFFSET(AD157,0,0,$BY$2*-1,1),"&gt;0",OFFSET(BC157,0,0,$BY$2*-1,1)) /60)))</f>
        <v/>
      </c>
      <c r="AZ157" s="7" t="str">
        <f ca="1">IF(AB157="","",IF(COUNT($AB$3:AB157)&lt;$BY$2,"",(AVERAGEIF(OFFSET(AD157,0,0,$BY$2*-1,1),"&lt;0",OFFSET(BC157,0,0,$BY$2*-1,1)) /60)))</f>
        <v/>
      </c>
      <c r="BA157" s="6" t="str">
        <f ca="1">IF(AB157="","",IF(COUNT($AB$3:AB157)&lt;$BY$2,"",(AVERAGE(OFFSET(BC157,0,0,$BY$2*-1,1))/60)))</f>
        <v/>
      </c>
      <c r="BB157" s="45" t="str">
        <f ca="1">IF(AB157="","",IF(COUNT($AB$3:AB157)&lt;$BY$2,"",(MEDIAN(OFFSET(BC157,0,0,$BY$2*-1,1))/60)))</f>
        <v/>
      </c>
      <c r="BC157" s="20" t="str">
        <f t="shared" si="58"/>
        <v/>
      </c>
      <c r="BD157" s="20" t="str">
        <f t="shared" si="59"/>
        <v/>
      </c>
      <c r="BE157" s="45" t="str">
        <f t="shared" si="60"/>
        <v/>
      </c>
      <c r="BF157" s="20" t="str">
        <f t="shared" si="61"/>
        <v/>
      </c>
      <c r="BG157" s="20" t="str">
        <f t="shared" si="62"/>
        <v/>
      </c>
      <c r="BH157" s="19" t="str">
        <f t="shared" si="63"/>
        <v/>
      </c>
      <c r="BI157" s="105" t="str">
        <f t="shared" si="64"/>
        <v/>
      </c>
      <c r="BJ157" s="22" t="str">
        <f t="shared" si="65"/>
        <v/>
      </c>
      <c r="BK157" s="20" t="str">
        <f t="shared" si="66"/>
        <v/>
      </c>
      <c r="BL157" s="20" t="str">
        <f t="shared" si="67"/>
        <v/>
      </c>
      <c r="BM157" s="19" t="str">
        <f t="shared" si="68"/>
        <v/>
      </c>
      <c r="BN157" s="105" t="str">
        <f t="shared" si="69"/>
        <v/>
      </c>
      <c r="BO157" s="22" t="str">
        <f t="shared" si="70"/>
        <v/>
      </c>
      <c r="BP157" s="140" t="str">
        <f t="shared" si="71"/>
        <v/>
      </c>
      <c r="BQ157" s="137" t="str">
        <f t="shared" si="72"/>
        <v/>
      </c>
      <c r="BR157" s="20" t="str">
        <f t="shared" si="73"/>
        <v/>
      </c>
      <c r="BS157" s="19" t="str">
        <f t="shared" si="74"/>
        <v/>
      </c>
      <c r="BT157" s="105" t="str">
        <f t="shared" si="75"/>
        <v/>
      </c>
      <c r="BU157" s="47" t="str">
        <f t="shared" si="76"/>
        <v/>
      </c>
    </row>
    <row r="158" spans="1:73">
      <c r="A158" s="3"/>
      <c r="M158" s="67"/>
      <c r="N158" s="16"/>
      <c r="O158" s="128"/>
      <c r="P158" s="130"/>
      <c r="Q158" s="16"/>
      <c r="R158" s="17"/>
      <c r="S158" s="16"/>
      <c r="T158" s="18"/>
      <c r="U158" s="18"/>
      <c r="V158" s="18"/>
      <c r="W158" s="128"/>
      <c r="X158" s="130"/>
      <c r="Y158" s="18"/>
      <c r="Z158" s="16"/>
      <c r="AA158" s="17"/>
      <c r="AB158" s="17"/>
      <c r="AC158" s="17"/>
      <c r="AD158" s="24" t="str">
        <f t="shared" si="52"/>
        <v/>
      </c>
      <c r="AE158" s="22" t="str">
        <f t="shared" si="53"/>
        <v/>
      </c>
      <c r="AF158" s="6" t="str">
        <f t="shared" si="54"/>
        <v/>
      </c>
      <c r="AG158" s="105" t="str">
        <f t="shared" si="55"/>
        <v/>
      </c>
      <c r="AH158" s="23" t="str">
        <f t="shared" si="56"/>
        <v/>
      </c>
      <c r="AI158" s="6" t="str">
        <f t="shared" si="57"/>
        <v/>
      </c>
      <c r="AJ158" s="105" t="str">
        <f t="shared" si="77"/>
        <v/>
      </c>
      <c r="AK158" s="122" t="str">
        <f>IF(AB158="","",MAX($AH$3:AH158)-AH158)</f>
        <v/>
      </c>
      <c r="AL158" s="33" t="str">
        <f ca="1">IF(AB158="","",IF(COUNT($AB$3:AB158)&lt;$BY$2,"",(COUNTIF(OFFSET(AD158,0,0,$BY$2*-1,1),"&gt;0")/$BY$2)))</f>
        <v/>
      </c>
      <c r="AM158" s="19" t="str">
        <f>IF(AB158="","",IF(COUNT($AB$3:AB158)&lt;$BY$2,"",((AX158/(1+AX158))*AN158)-((1-(AX158/(1+AX158)))*AN158)))</f>
        <v/>
      </c>
      <c r="AN158" s="6" t="str">
        <f ca="1">IF(AB158="","",IF(COUNT($AB$3:AB158)&lt;$BY$2,"",(ABS(SUMIF(OFFSET(AF158,0,0,$BY$2*-1,1),"&lt;0"))+SUMIF(OFFSET(AF158,0,0,$BY$2*-1,1),"&gt;0"))/$BY$2))</f>
        <v/>
      </c>
      <c r="AO158" s="6" t="str">
        <f ca="1">IF(AB158="","",IF(COUNT($AB$3:AB158)&lt;$BY$2,"",(AVERAGEIF(OFFSET(AF158,0,0,$BY$2*-1,1),"&gt;0"))))</f>
        <v/>
      </c>
      <c r="AP158" s="6" t="str">
        <f ca="1">IF(AB158="","",IF(COUNT($AB$3:AB158)&lt;$BY$2,"",(ABS(AVERAGEIF(OFFSET(AF158,0,0,$BY$2*-1,1),"&lt;0")))))</f>
        <v/>
      </c>
      <c r="AQ158" s="6" t="str">
        <f ca="1">IF(AB158="","",IF(COUNT($AB$3:AB158)&lt;$BY$2,"",MAX(OFFSET(AF158,0,0,$BY$2*-1,1))))</f>
        <v/>
      </c>
      <c r="AR158" s="6" t="str">
        <f ca="1">IF(AB158="","",IF(COUNT($AB$3:AB158)&lt;$BY$2,"",MIN(OFFSET(AF158,0,0,$BY$2*-1,1))))</f>
        <v/>
      </c>
      <c r="AS158" s="22" t="str">
        <f ca="1">IF(AB158="","",IF(COUNT($AB$3:AB158)&lt;$BY$2,"",(AVERAGEIF(OFFSET(AD158,0,0,$BY$2*-1,1),"&gt;0",OFFSET(AE158,0,0,$BY$2*-1,1)))))</f>
        <v/>
      </c>
      <c r="AT158" s="22" t="str">
        <f ca="1">IF(AB158="","",IF(COUNT($AB$3:AB158)&lt;$BY$2,"",(AVERAGEIF(OFFSET(AD158,0,0,$BY$2*-1,1),"&lt;0",OFFSET(AE158,0,0,$BY$2*-1,1)))))</f>
        <v/>
      </c>
      <c r="AU158" s="22" t="str">
        <f ca="1">IF(AB158="","",IF(COUNT($AB$3:AB158)&lt;$BY$2,"",MAX(OFFSET(AE158,0,0,$BY$2*-1,1))))</f>
        <v/>
      </c>
      <c r="AV158" s="22" t="str">
        <f ca="1">IF(AB158="","",IF(COUNT($AB$3:AB158)&lt;$BY$2,"",MIN(OFFSET(AE158,0,0,$BY$2*-1,1))))</f>
        <v/>
      </c>
      <c r="AW158" s="26" t="str">
        <f ca="1">IF(AB158="","",IF(COUNT($AB$3:AB158)&lt;$BY$2,"",(AVERAGE(OFFSET(AE158,0,0,$BY$2*-1,1)))))</f>
        <v/>
      </c>
      <c r="AX158" s="19" t="str">
        <f ca="1">IF(AB158="","",IF(COUNT($AB$3:AB158)&lt;$BY$2,"",(SUMIF(OFFSET(AD158,0,0,$BY$2*-1,1),"&gt;0")/ABS(SUMIF(OFFSET(AD158,0,0,$BY$2*-1,1),"&lt;0")))))</f>
        <v/>
      </c>
      <c r="AY158" s="6" t="str">
        <f ca="1">IF(AB158="","",IF(COUNT($AB$3:AB158)&lt;$BY$2,"",(AVERAGEIF(OFFSET(AD158,0,0,$BY$2*-1,1),"&gt;0",OFFSET(BC158,0,0,$BY$2*-1,1)) /60)))</f>
        <v/>
      </c>
      <c r="AZ158" s="7" t="str">
        <f ca="1">IF(AB158="","",IF(COUNT($AB$3:AB158)&lt;$BY$2,"",(AVERAGEIF(OFFSET(AD158,0,0,$BY$2*-1,1),"&lt;0",OFFSET(BC158,0,0,$BY$2*-1,1)) /60)))</f>
        <v/>
      </c>
      <c r="BA158" s="6" t="str">
        <f ca="1">IF(AB158="","",IF(COUNT($AB$3:AB158)&lt;$BY$2,"",(AVERAGE(OFFSET(BC158,0,0,$BY$2*-1,1))/60)))</f>
        <v/>
      </c>
      <c r="BB158" s="45" t="str">
        <f ca="1">IF(AB158="","",IF(COUNT($AB$3:AB158)&lt;$BY$2,"",(MEDIAN(OFFSET(BC158,0,0,$BY$2*-1,1))/60)))</f>
        <v/>
      </c>
      <c r="BC158" s="20" t="str">
        <f t="shared" si="58"/>
        <v/>
      </c>
      <c r="BD158" s="20" t="str">
        <f t="shared" si="59"/>
        <v/>
      </c>
      <c r="BE158" s="45" t="str">
        <f t="shared" si="60"/>
        <v/>
      </c>
      <c r="BF158" s="20" t="str">
        <f t="shared" si="61"/>
        <v/>
      </c>
      <c r="BG158" s="20" t="str">
        <f t="shared" si="62"/>
        <v/>
      </c>
      <c r="BH158" s="19" t="str">
        <f t="shared" si="63"/>
        <v/>
      </c>
      <c r="BI158" s="105" t="str">
        <f t="shared" si="64"/>
        <v/>
      </c>
      <c r="BJ158" s="22" t="str">
        <f t="shared" si="65"/>
        <v/>
      </c>
      <c r="BK158" s="20" t="str">
        <f t="shared" si="66"/>
        <v/>
      </c>
      <c r="BL158" s="20" t="str">
        <f t="shared" si="67"/>
        <v/>
      </c>
      <c r="BM158" s="19" t="str">
        <f t="shared" si="68"/>
        <v/>
      </c>
      <c r="BN158" s="105" t="str">
        <f t="shared" si="69"/>
        <v/>
      </c>
      <c r="BO158" s="22" t="str">
        <f t="shared" si="70"/>
        <v/>
      </c>
      <c r="BP158" s="140" t="str">
        <f t="shared" si="71"/>
        <v/>
      </c>
      <c r="BQ158" s="137" t="str">
        <f t="shared" si="72"/>
        <v/>
      </c>
      <c r="BR158" s="20" t="str">
        <f t="shared" si="73"/>
        <v/>
      </c>
      <c r="BS158" s="19" t="str">
        <f t="shared" si="74"/>
        <v/>
      </c>
      <c r="BT158" s="105" t="str">
        <f t="shared" si="75"/>
        <v/>
      </c>
      <c r="BU158" s="47" t="str">
        <f t="shared" si="76"/>
        <v/>
      </c>
    </row>
    <row r="159" spans="1:73">
      <c r="A159" s="3"/>
      <c r="M159" s="67"/>
      <c r="N159" s="16"/>
      <c r="O159" s="128"/>
      <c r="P159" s="130"/>
      <c r="Q159" s="16"/>
      <c r="R159" s="17"/>
      <c r="S159" s="16"/>
      <c r="T159" s="18"/>
      <c r="U159" s="18"/>
      <c r="V159" s="18"/>
      <c r="W159" s="128"/>
      <c r="X159" s="130"/>
      <c r="Y159" s="18"/>
      <c r="Z159" s="16"/>
      <c r="AA159" s="17"/>
      <c r="AB159" s="17"/>
      <c r="AC159" s="17"/>
      <c r="AD159" s="24" t="str">
        <f t="shared" si="52"/>
        <v/>
      </c>
      <c r="AE159" s="22" t="str">
        <f t="shared" si="53"/>
        <v/>
      </c>
      <c r="AF159" s="6" t="str">
        <f t="shared" si="54"/>
        <v/>
      </c>
      <c r="AG159" s="105" t="str">
        <f t="shared" si="55"/>
        <v/>
      </c>
      <c r="AH159" s="23" t="str">
        <f t="shared" si="56"/>
        <v/>
      </c>
      <c r="AI159" s="6" t="str">
        <f t="shared" si="57"/>
        <v/>
      </c>
      <c r="AJ159" s="105" t="str">
        <f t="shared" si="77"/>
        <v/>
      </c>
      <c r="AK159" s="122" t="str">
        <f>IF(AB159="","",MAX($AH$3:AH159)-AH159)</f>
        <v/>
      </c>
      <c r="AL159" s="33" t="str">
        <f ca="1">IF(AB159="","",IF(COUNT($AB$3:AB159)&lt;$BY$2,"",(COUNTIF(OFFSET(AD159,0,0,$BY$2*-1,1),"&gt;0")/$BY$2)))</f>
        <v/>
      </c>
      <c r="AM159" s="19" t="str">
        <f>IF(AB159="","",IF(COUNT($AB$3:AB159)&lt;$BY$2,"",((AX159/(1+AX159))*AN159)-((1-(AX159/(1+AX159)))*AN159)))</f>
        <v/>
      </c>
      <c r="AN159" s="6" t="str">
        <f ca="1">IF(AB159="","",IF(COUNT($AB$3:AB159)&lt;$BY$2,"",(ABS(SUMIF(OFFSET(AF159,0,0,$BY$2*-1,1),"&lt;0"))+SUMIF(OFFSET(AF159,0,0,$BY$2*-1,1),"&gt;0"))/$BY$2))</f>
        <v/>
      </c>
      <c r="AO159" s="6" t="str">
        <f ca="1">IF(AB159="","",IF(COUNT($AB$3:AB159)&lt;$BY$2,"",(AVERAGEIF(OFFSET(AF159,0,0,$BY$2*-1,1),"&gt;0"))))</f>
        <v/>
      </c>
      <c r="AP159" s="6" t="str">
        <f ca="1">IF(AB159="","",IF(COUNT($AB$3:AB159)&lt;$BY$2,"",(ABS(AVERAGEIF(OFFSET(AF159,0,0,$BY$2*-1,1),"&lt;0")))))</f>
        <v/>
      </c>
      <c r="AQ159" s="6" t="str">
        <f ca="1">IF(AB159="","",IF(COUNT($AB$3:AB159)&lt;$BY$2,"",MAX(OFFSET(AF159,0,0,$BY$2*-1,1))))</f>
        <v/>
      </c>
      <c r="AR159" s="6" t="str">
        <f ca="1">IF(AB159="","",IF(COUNT($AB$3:AB159)&lt;$BY$2,"",MIN(OFFSET(AF159,0,0,$BY$2*-1,1))))</f>
        <v/>
      </c>
      <c r="AS159" s="22" t="str">
        <f ca="1">IF(AB159="","",IF(COUNT($AB$3:AB159)&lt;$BY$2,"",(AVERAGEIF(OFFSET(AD159,0,0,$BY$2*-1,1),"&gt;0",OFFSET(AE159,0,0,$BY$2*-1,1)))))</f>
        <v/>
      </c>
      <c r="AT159" s="22" t="str">
        <f ca="1">IF(AB159="","",IF(COUNT($AB$3:AB159)&lt;$BY$2,"",(AVERAGEIF(OFFSET(AD159,0,0,$BY$2*-1,1),"&lt;0",OFFSET(AE159,0,0,$BY$2*-1,1)))))</f>
        <v/>
      </c>
      <c r="AU159" s="22" t="str">
        <f ca="1">IF(AB159="","",IF(COUNT($AB$3:AB159)&lt;$BY$2,"",MAX(OFFSET(AE159,0,0,$BY$2*-1,1))))</f>
        <v/>
      </c>
      <c r="AV159" s="22" t="str">
        <f ca="1">IF(AB159="","",IF(COUNT($AB$3:AB159)&lt;$BY$2,"",MIN(OFFSET(AE159,0,0,$BY$2*-1,1))))</f>
        <v/>
      </c>
      <c r="AW159" s="26" t="str">
        <f ca="1">IF(AB159="","",IF(COUNT($AB$3:AB159)&lt;$BY$2,"",(AVERAGE(OFFSET(AE159,0,0,$BY$2*-1,1)))))</f>
        <v/>
      </c>
      <c r="AX159" s="19" t="str">
        <f ca="1">IF(AB159="","",IF(COUNT($AB$3:AB159)&lt;$BY$2,"",(SUMIF(OFFSET(AD159,0,0,$BY$2*-1,1),"&gt;0")/ABS(SUMIF(OFFSET(AD159,0,0,$BY$2*-1,1),"&lt;0")))))</f>
        <v/>
      </c>
      <c r="AY159" s="6" t="str">
        <f ca="1">IF(AB159="","",IF(COUNT($AB$3:AB159)&lt;$BY$2,"",(AVERAGEIF(OFFSET(AD159,0,0,$BY$2*-1,1),"&gt;0",OFFSET(BC159,0,0,$BY$2*-1,1)) /60)))</f>
        <v/>
      </c>
      <c r="AZ159" s="7" t="str">
        <f ca="1">IF(AB159="","",IF(COUNT($AB$3:AB159)&lt;$BY$2,"",(AVERAGEIF(OFFSET(AD159,0,0,$BY$2*-1,1),"&lt;0",OFFSET(BC159,0,0,$BY$2*-1,1)) /60)))</f>
        <v/>
      </c>
      <c r="BA159" s="6" t="str">
        <f ca="1">IF(AB159="","",IF(COUNT($AB$3:AB159)&lt;$BY$2,"",(AVERAGE(OFFSET(BC159,0,0,$BY$2*-1,1))/60)))</f>
        <v/>
      </c>
      <c r="BB159" s="45" t="str">
        <f ca="1">IF(AB159="","",IF(COUNT($AB$3:AB159)&lt;$BY$2,"",(MEDIAN(OFFSET(BC159,0,0,$BY$2*-1,1))/60)))</f>
        <v/>
      </c>
      <c r="BC159" s="20" t="str">
        <f t="shared" si="58"/>
        <v/>
      </c>
      <c r="BD159" s="20" t="str">
        <f t="shared" si="59"/>
        <v/>
      </c>
      <c r="BE159" s="45" t="str">
        <f t="shared" si="60"/>
        <v/>
      </c>
      <c r="BF159" s="20" t="str">
        <f t="shared" si="61"/>
        <v/>
      </c>
      <c r="BG159" s="20" t="str">
        <f t="shared" si="62"/>
        <v/>
      </c>
      <c r="BH159" s="19" t="str">
        <f t="shared" si="63"/>
        <v/>
      </c>
      <c r="BI159" s="105" t="str">
        <f t="shared" si="64"/>
        <v/>
      </c>
      <c r="BJ159" s="22" t="str">
        <f t="shared" si="65"/>
        <v/>
      </c>
      <c r="BK159" s="20" t="str">
        <f t="shared" si="66"/>
        <v/>
      </c>
      <c r="BL159" s="20" t="str">
        <f t="shared" si="67"/>
        <v/>
      </c>
      <c r="BM159" s="19" t="str">
        <f t="shared" si="68"/>
        <v/>
      </c>
      <c r="BN159" s="105" t="str">
        <f t="shared" si="69"/>
        <v/>
      </c>
      <c r="BO159" s="22" t="str">
        <f t="shared" si="70"/>
        <v/>
      </c>
      <c r="BP159" s="140" t="str">
        <f t="shared" si="71"/>
        <v/>
      </c>
      <c r="BQ159" s="137" t="str">
        <f t="shared" si="72"/>
        <v/>
      </c>
      <c r="BR159" s="20" t="str">
        <f t="shared" si="73"/>
        <v/>
      </c>
      <c r="BS159" s="19" t="str">
        <f t="shared" si="74"/>
        <v/>
      </c>
      <c r="BT159" s="105" t="str">
        <f t="shared" si="75"/>
        <v/>
      </c>
      <c r="BU159" s="47" t="str">
        <f t="shared" si="76"/>
        <v/>
      </c>
    </row>
    <row r="160" spans="1:73">
      <c r="A160" s="3"/>
      <c r="M160" s="67"/>
      <c r="N160" s="16"/>
      <c r="O160" s="128"/>
      <c r="P160" s="130"/>
      <c r="Q160" s="16"/>
      <c r="R160" s="17"/>
      <c r="S160" s="16"/>
      <c r="T160" s="18"/>
      <c r="U160" s="18"/>
      <c r="V160" s="18"/>
      <c r="W160" s="128"/>
      <c r="X160" s="130"/>
      <c r="Y160" s="18"/>
      <c r="Z160" s="16"/>
      <c r="AA160" s="17"/>
      <c r="AB160" s="17"/>
      <c r="AC160" s="17"/>
      <c r="AD160" s="24" t="str">
        <f t="shared" si="52"/>
        <v/>
      </c>
      <c r="AE160" s="22" t="str">
        <f t="shared" si="53"/>
        <v/>
      </c>
      <c r="AF160" s="6" t="str">
        <f t="shared" si="54"/>
        <v/>
      </c>
      <c r="AG160" s="105" t="str">
        <f t="shared" si="55"/>
        <v/>
      </c>
      <c r="AH160" s="23" t="str">
        <f t="shared" si="56"/>
        <v/>
      </c>
      <c r="AI160" s="6" t="str">
        <f t="shared" si="57"/>
        <v/>
      </c>
      <c r="AJ160" s="105" t="str">
        <f t="shared" si="77"/>
        <v/>
      </c>
      <c r="AK160" s="122" t="str">
        <f>IF(AB160="","",MAX($AH$3:AH160)-AH160)</f>
        <v/>
      </c>
      <c r="AL160" s="33" t="str">
        <f ca="1">IF(AB160="","",IF(COUNT($AB$3:AB160)&lt;$BY$2,"",(COUNTIF(OFFSET(AD160,0,0,$BY$2*-1,1),"&gt;0")/$BY$2)))</f>
        <v/>
      </c>
      <c r="AM160" s="19" t="str">
        <f>IF(AB160="","",IF(COUNT($AB$3:AB160)&lt;$BY$2,"",((AX160/(1+AX160))*AN160)-((1-(AX160/(1+AX160)))*AN160)))</f>
        <v/>
      </c>
      <c r="AN160" s="6" t="str">
        <f ca="1">IF(AB160="","",IF(COUNT($AB$3:AB160)&lt;$BY$2,"",(ABS(SUMIF(OFFSET(AF160,0,0,$BY$2*-1,1),"&lt;0"))+SUMIF(OFFSET(AF160,0,0,$BY$2*-1,1),"&gt;0"))/$BY$2))</f>
        <v/>
      </c>
      <c r="AO160" s="6" t="str">
        <f ca="1">IF(AB160="","",IF(COUNT($AB$3:AB160)&lt;$BY$2,"",(AVERAGEIF(OFFSET(AF160,0,0,$BY$2*-1,1),"&gt;0"))))</f>
        <v/>
      </c>
      <c r="AP160" s="6" t="str">
        <f ca="1">IF(AB160="","",IF(COUNT($AB$3:AB160)&lt;$BY$2,"",(ABS(AVERAGEIF(OFFSET(AF160,0,0,$BY$2*-1,1),"&lt;0")))))</f>
        <v/>
      </c>
      <c r="AQ160" s="6" t="str">
        <f ca="1">IF(AB160="","",IF(COUNT($AB$3:AB160)&lt;$BY$2,"",MAX(OFFSET(AF160,0,0,$BY$2*-1,1))))</f>
        <v/>
      </c>
      <c r="AR160" s="6" t="str">
        <f ca="1">IF(AB160="","",IF(COUNT($AB$3:AB160)&lt;$BY$2,"",MIN(OFFSET(AF160,0,0,$BY$2*-1,1))))</f>
        <v/>
      </c>
      <c r="AS160" s="22" t="str">
        <f ca="1">IF(AB160="","",IF(COUNT($AB$3:AB160)&lt;$BY$2,"",(AVERAGEIF(OFFSET(AD160,0,0,$BY$2*-1,1),"&gt;0",OFFSET(AE160,0,0,$BY$2*-1,1)))))</f>
        <v/>
      </c>
      <c r="AT160" s="22" t="str">
        <f ca="1">IF(AB160="","",IF(COUNT($AB$3:AB160)&lt;$BY$2,"",(AVERAGEIF(OFFSET(AD160,0,0,$BY$2*-1,1),"&lt;0",OFFSET(AE160,0,0,$BY$2*-1,1)))))</f>
        <v/>
      </c>
      <c r="AU160" s="22" t="str">
        <f ca="1">IF(AB160="","",IF(COUNT($AB$3:AB160)&lt;$BY$2,"",MAX(OFFSET(AE160,0,0,$BY$2*-1,1))))</f>
        <v/>
      </c>
      <c r="AV160" s="22" t="str">
        <f ca="1">IF(AB160="","",IF(COUNT($AB$3:AB160)&lt;$BY$2,"",MIN(OFFSET(AE160,0,0,$BY$2*-1,1))))</f>
        <v/>
      </c>
      <c r="AW160" s="26" t="str">
        <f ca="1">IF(AB160="","",IF(COUNT($AB$3:AB160)&lt;$BY$2,"",(AVERAGE(OFFSET(AE160,0,0,$BY$2*-1,1)))))</f>
        <v/>
      </c>
      <c r="AX160" s="19" t="str">
        <f ca="1">IF(AB160="","",IF(COUNT($AB$3:AB160)&lt;$BY$2,"",(SUMIF(OFFSET(AD160,0,0,$BY$2*-1,1),"&gt;0")/ABS(SUMIF(OFFSET(AD160,0,0,$BY$2*-1,1),"&lt;0")))))</f>
        <v/>
      </c>
      <c r="AY160" s="6" t="str">
        <f ca="1">IF(AB160="","",IF(COUNT($AB$3:AB160)&lt;$BY$2,"",(AVERAGEIF(OFFSET(AD160,0,0,$BY$2*-1,1),"&gt;0",OFFSET(BC160,0,0,$BY$2*-1,1)) /60)))</f>
        <v/>
      </c>
      <c r="AZ160" s="7" t="str">
        <f ca="1">IF(AB160="","",IF(COUNT($AB$3:AB160)&lt;$BY$2,"",(AVERAGEIF(OFFSET(AD160,0,0,$BY$2*-1,1),"&lt;0",OFFSET(BC160,0,0,$BY$2*-1,1)) /60)))</f>
        <v/>
      </c>
      <c r="BA160" s="6" t="str">
        <f ca="1">IF(AB160="","",IF(COUNT($AB$3:AB160)&lt;$BY$2,"",(AVERAGE(OFFSET(BC160,0,0,$BY$2*-1,1))/60)))</f>
        <v/>
      </c>
      <c r="BB160" s="45" t="str">
        <f ca="1">IF(AB160="","",IF(COUNT($AB$3:AB160)&lt;$BY$2,"",(MEDIAN(OFFSET(BC160,0,0,$BY$2*-1,1))/60)))</f>
        <v/>
      </c>
      <c r="BC160" s="20" t="str">
        <f t="shared" si="58"/>
        <v/>
      </c>
      <c r="BD160" s="20" t="str">
        <f t="shared" si="59"/>
        <v/>
      </c>
      <c r="BE160" s="45" t="str">
        <f t="shared" si="60"/>
        <v/>
      </c>
      <c r="BF160" s="20" t="str">
        <f t="shared" si="61"/>
        <v/>
      </c>
      <c r="BG160" s="20" t="str">
        <f t="shared" si="62"/>
        <v/>
      </c>
      <c r="BH160" s="19" t="str">
        <f t="shared" si="63"/>
        <v/>
      </c>
      <c r="BI160" s="105" t="str">
        <f t="shared" si="64"/>
        <v/>
      </c>
      <c r="BJ160" s="22" t="str">
        <f t="shared" si="65"/>
        <v/>
      </c>
      <c r="BK160" s="20" t="str">
        <f t="shared" si="66"/>
        <v/>
      </c>
      <c r="BL160" s="20" t="str">
        <f t="shared" si="67"/>
        <v/>
      </c>
      <c r="BM160" s="19" t="str">
        <f t="shared" si="68"/>
        <v/>
      </c>
      <c r="BN160" s="105" t="str">
        <f t="shared" si="69"/>
        <v/>
      </c>
      <c r="BO160" s="22" t="str">
        <f t="shared" si="70"/>
        <v/>
      </c>
      <c r="BP160" s="140" t="str">
        <f t="shared" si="71"/>
        <v/>
      </c>
      <c r="BQ160" s="137" t="str">
        <f t="shared" si="72"/>
        <v/>
      </c>
      <c r="BR160" s="20" t="str">
        <f t="shared" si="73"/>
        <v/>
      </c>
      <c r="BS160" s="19" t="str">
        <f t="shared" si="74"/>
        <v/>
      </c>
      <c r="BT160" s="105" t="str">
        <f t="shared" si="75"/>
        <v/>
      </c>
      <c r="BU160" s="47" t="str">
        <f t="shared" si="76"/>
        <v/>
      </c>
    </row>
    <row r="161" spans="1:73">
      <c r="A161" s="3"/>
      <c r="M161" s="67"/>
      <c r="N161" s="16"/>
      <c r="O161" s="128"/>
      <c r="P161" s="130"/>
      <c r="Q161" s="16"/>
      <c r="R161" s="17"/>
      <c r="S161" s="16"/>
      <c r="T161" s="18"/>
      <c r="U161" s="18"/>
      <c r="V161" s="18"/>
      <c r="W161" s="128"/>
      <c r="X161" s="130"/>
      <c r="Y161" s="18"/>
      <c r="Z161" s="16"/>
      <c r="AA161" s="17"/>
      <c r="AB161" s="17"/>
      <c r="AC161" s="17"/>
      <c r="AD161" s="24" t="str">
        <f t="shared" si="52"/>
        <v/>
      </c>
      <c r="AE161" s="22" t="str">
        <f t="shared" si="53"/>
        <v/>
      </c>
      <c r="AF161" s="6" t="str">
        <f t="shared" si="54"/>
        <v/>
      </c>
      <c r="AG161" s="105" t="str">
        <f t="shared" si="55"/>
        <v/>
      </c>
      <c r="AH161" s="23" t="str">
        <f t="shared" si="56"/>
        <v/>
      </c>
      <c r="AI161" s="6" t="str">
        <f t="shared" si="57"/>
        <v/>
      </c>
      <c r="AJ161" s="105" t="str">
        <f t="shared" si="77"/>
        <v/>
      </c>
      <c r="AK161" s="122" t="str">
        <f>IF(AB161="","",MAX($AH$3:AH161)-AH161)</f>
        <v/>
      </c>
      <c r="AL161" s="33" t="str">
        <f ca="1">IF(AB161="","",IF(COUNT($AB$3:AB161)&lt;$BY$2,"",(COUNTIF(OFFSET(AD161,0,0,$BY$2*-1,1),"&gt;0")/$BY$2)))</f>
        <v/>
      </c>
      <c r="AM161" s="19" t="str">
        <f>IF(AB161="","",IF(COUNT($AB$3:AB161)&lt;$BY$2,"",((AX161/(1+AX161))*AN161)-((1-(AX161/(1+AX161)))*AN161)))</f>
        <v/>
      </c>
      <c r="AN161" s="6" t="str">
        <f ca="1">IF(AB161="","",IF(COUNT($AB$3:AB161)&lt;$BY$2,"",(ABS(SUMIF(OFFSET(AF161,0,0,$BY$2*-1,1),"&lt;0"))+SUMIF(OFFSET(AF161,0,0,$BY$2*-1,1),"&gt;0"))/$BY$2))</f>
        <v/>
      </c>
      <c r="AO161" s="6" t="str">
        <f ca="1">IF(AB161="","",IF(COUNT($AB$3:AB161)&lt;$BY$2,"",(AVERAGEIF(OFFSET(AF161,0,0,$BY$2*-1,1),"&gt;0"))))</f>
        <v/>
      </c>
      <c r="AP161" s="6" t="str">
        <f ca="1">IF(AB161="","",IF(COUNT($AB$3:AB161)&lt;$BY$2,"",(ABS(AVERAGEIF(OFFSET(AF161,0,0,$BY$2*-1,1),"&lt;0")))))</f>
        <v/>
      </c>
      <c r="AQ161" s="6" t="str">
        <f ca="1">IF(AB161="","",IF(COUNT($AB$3:AB161)&lt;$BY$2,"",MAX(OFFSET(AF161,0,0,$BY$2*-1,1))))</f>
        <v/>
      </c>
      <c r="AR161" s="6" t="str">
        <f ca="1">IF(AB161="","",IF(COUNT($AB$3:AB161)&lt;$BY$2,"",MIN(OFFSET(AF161,0,0,$BY$2*-1,1))))</f>
        <v/>
      </c>
      <c r="AS161" s="22" t="str">
        <f ca="1">IF(AB161="","",IF(COUNT($AB$3:AB161)&lt;$BY$2,"",(AVERAGEIF(OFFSET(AD161,0,0,$BY$2*-1,1),"&gt;0",OFFSET(AE161,0,0,$BY$2*-1,1)))))</f>
        <v/>
      </c>
      <c r="AT161" s="22" t="str">
        <f ca="1">IF(AB161="","",IF(COUNT($AB$3:AB161)&lt;$BY$2,"",(AVERAGEIF(OFFSET(AD161,0,0,$BY$2*-1,1),"&lt;0",OFFSET(AE161,0,0,$BY$2*-1,1)))))</f>
        <v/>
      </c>
      <c r="AU161" s="22" t="str">
        <f ca="1">IF(AB161="","",IF(COUNT($AB$3:AB161)&lt;$BY$2,"",MAX(OFFSET(AE161,0,0,$BY$2*-1,1))))</f>
        <v/>
      </c>
      <c r="AV161" s="22" t="str">
        <f ca="1">IF(AB161="","",IF(COUNT($AB$3:AB161)&lt;$BY$2,"",MIN(OFFSET(AE161,0,0,$BY$2*-1,1))))</f>
        <v/>
      </c>
      <c r="AW161" s="26" t="str">
        <f ca="1">IF(AB161="","",IF(COUNT($AB$3:AB161)&lt;$BY$2,"",(AVERAGE(OFFSET(AE161,0,0,$BY$2*-1,1)))))</f>
        <v/>
      </c>
      <c r="AX161" s="19" t="str">
        <f ca="1">IF(AB161="","",IF(COUNT($AB$3:AB161)&lt;$BY$2,"",(SUMIF(OFFSET(AD161,0,0,$BY$2*-1,1),"&gt;0")/ABS(SUMIF(OFFSET(AD161,0,0,$BY$2*-1,1),"&lt;0")))))</f>
        <v/>
      </c>
      <c r="AY161" s="6" t="str">
        <f ca="1">IF(AB161="","",IF(COUNT($AB$3:AB161)&lt;$BY$2,"",(AVERAGEIF(OFFSET(AD161,0,0,$BY$2*-1,1),"&gt;0",OFFSET(BC161,0,0,$BY$2*-1,1)) /60)))</f>
        <v/>
      </c>
      <c r="AZ161" s="7" t="str">
        <f ca="1">IF(AB161="","",IF(COUNT($AB$3:AB161)&lt;$BY$2,"",(AVERAGEIF(OFFSET(AD161,0,0,$BY$2*-1,1),"&lt;0",OFFSET(BC161,0,0,$BY$2*-1,1)) /60)))</f>
        <v/>
      </c>
      <c r="BA161" s="6" t="str">
        <f ca="1">IF(AB161="","",IF(COUNT($AB$3:AB161)&lt;$BY$2,"",(AVERAGE(OFFSET(BC161,0,0,$BY$2*-1,1))/60)))</f>
        <v/>
      </c>
      <c r="BB161" s="45" t="str">
        <f ca="1">IF(AB161="","",IF(COUNT($AB$3:AB161)&lt;$BY$2,"",(MEDIAN(OFFSET(BC161,0,0,$BY$2*-1,1))/60)))</f>
        <v/>
      </c>
      <c r="BC161" s="20" t="str">
        <f t="shared" si="58"/>
        <v/>
      </c>
      <c r="BD161" s="20" t="str">
        <f t="shared" si="59"/>
        <v/>
      </c>
      <c r="BE161" s="45" t="str">
        <f t="shared" si="60"/>
        <v/>
      </c>
      <c r="BF161" s="20" t="str">
        <f t="shared" si="61"/>
        <v/>
      </c>
      <c r="BG161" s="20" t="str">
        <f t="shared" si="62"/>
        <v/>
      </c>
      <c r="BH161" s="19" t="str">
        <f t="shared" si="63"/>
        <v/>
      </c>
      <c r="BI161" s="105" t="str">
        <f t="shared" si="64"/>
        <v/>
      </c>
      <c r="BJ161" s="22" t="str">
        <f t="shared" si="65"/>
        <v/>
      </c>
      <c r="BK161" s="20" t="str">
        <f t="shared" si="66"/>
        <v/>
      </c>
      <c r="BL161" s="20" t="str">
        <f t="shared" si="67"/>
        <v/>
      </c>
      <c r="BM161" s="19" t="str">
        <f t="shared" si="68"/>
        <v/>
      </c>
      <c r="BN161" s="105" t="str">
        <f t="shared" si="69"/>
        <v/>
      </c>
      <c r="BO161" s="22" t="str">
        <f t="shared" si="70"/>
        <v/>
      </c>
      <c r="BP161" s="140" t="str">
        <f t="shared" si="71"/>
        <v/>
      </c>
      <c r="BQ161" s="137" t="str">
        <f t="shared" si="72"/>
        <v/>
      </c>
      <c r="BR161" s="20" t="str">
        <f t="shared" si="73"/>
        <v/>
      </c>
      <c r="BS161" s="19" t="str">
        <f t="shared" si="74"/>
        <v/>
      </c>
      <c r="BT161" s="105" t="str">
        <f t="shared" si="75"/>
        <v/>
      </c>
      <c r="BU161" s="47" t="str">
        <f t="shared" si="76"/>
        <v/>
      </c>
    </row>
    <row r="162" spans="1:73">
      <c r="A162" s="3"/>
      <c r="M162" s="67"/>
      <c r="N162" s="16"/>
      <c r="O162" s="128"/>
      <c r="P162" s="130"/>
      <c r="Q162" s="16"/>
      <c r="R162" s="17"/>
      <c r="S162" s="16"/>
      <c r="T162" s="18"/>
      <c r="U162" s="18"/>
      <c r="V162" s="18"/>
      <c r="W162" s="128"/>
      <c r="X162" s="130"/>
      <c r="Y162" s="18"/>
      <c r="Z162" s="16"/>
      <c r="AA162" s="17"/>
      <c r="AB162" s="17"/>
      <c r="AC162" s="17"/>
      <c r="AD162" s="24" t="str">
        <f t="shared" si="52"/>
        <v/>
      </c>
      <c r="AE162" s="22" t="str">
        <f t="shared" si="53"/>
        <v/>
      </c>
      <c r="AF162" s="6" t="str">
        <f t="shared" si="54"/>
        <v/>
      </c>
      <c r="AG162" s="105" t="str">
        <f t="shared" si="55"/>
        <v/>
      </c>
      <c r="AH162" s="23" t="str">
        <f t="shared" si="56"/>
        <v/>
      </c>
      <c r="AI162" s="6" t="str">
        <f t="shared" si="57"/>
        <v/>
      </c>
      <c r="AJ162" s="105" t="str">
        <f t="shared" si="77"/>
        <v/>
      </c>
      <c r="AK162" s="122" t="str">
        <f>IF(AB162="","",MAX($AH$3:AH162)-AH162)</f>
        <v/>
      </c>
      <c r="AL162" s="33" t="str">
        <f ca="1">IF(AB162="","",IF(COUNT($AB$3:AB162)&lt;$BY$2,"",(COUNTIF(OFFSET(AD162,0,0,$BY$2*-1,1),"&gt;0")/$BY$2)))</f>
        <v/>
      </c>
      <c r="AM162" s="19" t="str">
        <f>IF(AB162="","",IF(COUNT($AB$3:AB162)&lt;$BY$2,"",((AX162/(1+AX162))*AN162)-((1-(AX162/(1+AX162)))*AN162)))</f>
        <v/>
      </c>
      <c r="AN162" s="6" t="str">
        <f ca="1">IF(AB162="","",IF(COUNT($AB$3:AB162)&lt;$BY$2,"",(ABS(SUMIF(OFFSET(AF162,0,0,$BY$2*-1,1),"&lt;0"))+SUMIF(OFFSET(AF162,0,0,$BY$2*-1,1),"&gt;0"))/$BY$2))</f>
        <v/>
      </c>
      <c r="AO162" s="6" t="str">
        <f ca="1">IF(AB162="","",IF(COUNT($AB$3:AB162)&lt;$BY$2,"",(AVERAGEIF(OFFSET(AF162,0,0,$BY$2*-1,1),"&gt;0"))))</f>
        <v/>
      </c>
      <c r="AP162" s="6" t="str">
        <f ca="1">IF(AB162="","",IF(COUNT($AB$3:AB162)&lt;$BY$2,"",(ABS(AVERAGEIF(OFFSET(AF162,0,0,$BY$2*-1,1),"&lt;0")))))</f>
        <v/>
      </c>
      <c r="AQ162" s="6" t="str">
        <f ca="1">IF(AB162="","",IF(COUNT($AB$3:AB162)&lt;$BY$2,"",MAX(OFFSET(AF162,0,0,$BY$2*-1,1))))</f>
        <v/>
      </c>
      <c r="AR162" s="6" t="str">
        <f ca="1">IF(AB162="","",IF(COUNT($AB$3:AB162)&lt;$BY$2,"",MIN(OFFSET(AF162,0,0,$BY$2*-1,1))))</f>
        <v/>
      </c>
      <c r="AS162" s="22" t="str">
        <f ca="1">IF(AB162="","",IF(COUNT($AB$3:AB162)&lt;$BY$2,"",(AVERAGEIF(OFFSET(AD162,0,0,$BY$2*-1,1),"&gt;0",OFFSET(AE162,0,0,$BY$2*-1,1)))))</f>
        <v/>
      </c>
      <c r="AT162" s="22" t="str">
        <f ca="1">IF(AB162="","",IF(COUNT($AB$3:AB162)&lt;$BY$2,"",(AVERAGEIF(OFFSET(AD162,0,0,$BY$2*-1,1),"&lt;0",OFFSET(AE162,0,0,$BY$2*-1,1)))))</f>
        <v/>
      </c>
      <c r="AU162" s="22" t="str">
        <f ca="1">IF(AB162="","",IF(COUNT($AB$3:AB162)&lt;$BY$2,"",MAX(OFFSET(AE162,0,0,$BY$2*-1,1))))</f>
        <v/>
      </c>
      <c r="AV162" s="22" t="str">
        <f ca="1">IF(AB162="","",IF(COUNT($AB$3:AB162)&lt;$BY$2,"",MIN(OFFSET(AE162,0,0,$BY$2*-1,1))))</f>
        <v/>
      </c>
      <c r="AW162" s="26" t="str">
        <f ca="1">IF(AB162="","",IF(COUNT($AB$3:AB162)&lt;$BY$2,"",(AVERAGE(OFFSET(AE162,0,0,$BY$2*-1,1)))))</f>
        <v/>
      </c>
      <c r="AX162" s="19" t="str">
        <f ca="1">IF(AB162="","",IF(COUNT($AB$3:AB162)&lt;$BY$2,"",(SUMIF(OFFSET(AD162,0,0,$BY$2*-1,1),"&gt;0")/ABS(SUMIF(OFFSET(AD162,0,0,$BY$2*-1,1),"&lt;0")))))</f>
        <v/>
      </c>
      <c r="AY162" s="6" t="str">
        <f ca="1">IF(AB162="","",IF(COUNT($AB$3:AB162)&lt;$BY$2,"",(AVERAGEIF(OFFSET(AD162,0,0,$BY$2*-1,1),"&gt;0",OFFSET(BC162,0,0,$BY$2*-1,1)) /60)))</f>
        <v/>
      </c>
      <c r="AZ162" s="7" t="str">
        <f ca="1">IF(AB162="","",IF(COUNT($AB$3:AB162)&lt;$BY$2,"",(AVERAGEIF(OFFSET(AD162,0,0,$BY$2*-1,1),"&lt;0",OFFSET(BC162,0,0,$BY$2*-1,1)) /60)))</f>
        <v/>
      </c>
      <c r="BA162" s="6" t="str">
        <f ca="1">IF(AB162="","",IF(COUNT($AB$3:AB162)&lt;$BY$2,"",(AVERAGE(OFFSET(BC162,0,0,$BY$2*-1,1))/60)))</f>
        <v/>
      </c>
      <c r="BB162" s="45" t="str">
        <f ca="1">IF(AB162="","",IF(COUNT($AB$3:AB162)&lt;$BY$2,"",(MEDIAN(OFFSET(BC162,0,0,$BY$2*-1,1))/60)))</f>
        <v/>
      </c>
      <c r="BC162" s="20" t="str">
        <f t="shared" si="58"/>
        <v/>
      </c>
      <c r="BD162" s="20" t="str">
        <f t="shared" si="59"/>
        <v/>
      </c>
      <c r="BE162" s="45" t="str">
        <f t="shared" si="60"/>
        <v/>
      </c>
      <c r="BF162" s="20" t="str">
        <f t="shared" si="61"/>
        <v/>
      </c>
      <c r="BG162" s="20" t="str">
        <f t="shared" si="62"/>
        <v/>
      </c>
      <c r="BH162" s="19" t="str">
        <f t="shared" si="63"/>
        <v/>
      </c>
      <c r="BI162" s="105" t="str">
        <f t="shared" si="64"/>
        <v/>
      </c>
      <c r="BJ162" s="22" t="str">
        <f t="shared" si="65"/>
        <v/>
      </c>
      <c r="BK162" s="20" t="str">
        <f t="shared" si="66"/>
        <v/>
      </c>
      <c r="BL162" s="20" t="str">
        <f t="shared" si="67"/>
        <v/>
      </c>
      <c r="BM162" s="19" t="str">
        <f t="shared" si="68"/>
        <v/>
      </c>
      <c r="BN162" s="105" t="str">
        <f t="shared" si="69"/>
        <v/>
      </c>
      <c r="BO162" s="22" t="str">
        <f t="shared" si="70"/>
        <v/>
      </c>
      <c r="BP162" s="140" t="str">
        <f t="shared" si="71"/>
        <v/>
      </c>
      <c r="BQ162" s="137" t="str">
        <f t="shared" si="72"/>
        <v/>
      </c>
      <c r="BR162" s="20" t="str">
        <f t="shared" si="73"/>
        <v/>
      </c>
      <c r="BS162" s="19" t="str">
        <f t="shared" si="74"/>
        <v/>
      </c>
      <c r="BT162" s="105" t="str">
        <f t="shared" si="75"/>
        <v/>
      </c>
      <c r="BU162" s="47" t="str">
        <f t="shared" si="76"/>
        <v/>
      </c>
    </row>
    <row r="163" spans="1:73">
      <c r="A163" s="3"/>
      <c r="M163" s="67"/>
      <c r="N163" s="16"/>
      <c r="O163" s="128"/>
      <c r="P163" s="130"/>
      <c r="Q163" s="16"/>
      <c r="R163" s="17"/>
      <c r="S163" s="16"/>
      <c r="T163" s="18"/>
      <c r="U163" s="18"/>
      <c r="V163" s="18"/>
      <c r="W163" s="128"/>
      <c r="X163" s="130"/>
      <c r="Y163" s="18"/>
      <c r="Z163" s="16"/>
      <c r="AA163" s="17"/>
      <c r="AB163" s="17"/>
      <c r="AC163" s="17"/>
      <c r="AD163" s="24" t="str">
        <f t="shared" si="52"/>
        <v/>
      </c>
      <c r="AE163" s="22" t="str">
        <f t="shared" si="53"/>
        <v/>
      </c>
      <c r="AF163" s="6" t="str">
        <f t="shared" si="54"/>
        <v/>
      </c>
      <c r="AG163" s="105" t="str">
        <f t="shared" si="55"/>
        <v/>
      </c>
      <c r="AH163" s="23" t="str">
        <f t="shared" si="56"/>
        <v/>
      </c>
      <c r="AI163" s="6" t="str">
        <f t="shared" si="57"/>
        <v/>
      </c>
      <c r="AJ163" s="105" t="str">
        <f t="shared" si="77"/>
        <v/>
      </c>
      <c r="AK163" s="122" t="str">
        <f>IF(AB163="","",MAX($AH$3:AH163)-AH163)</f>
        <v/>
      </c>
      <c r="AL163" s="33" t="str">
        <f ca="1">IF(AB163="","",IF(COUNT($AB$3:AB163)&lt;$BY$2,"",(COUNTIF(OFFSET(AD163,0,0,$BY$2*-1,1),"&gt;0")/$BY$2)))</f>
        <v/>
      </c>
      <c r="AM163" s="19" t="str">
        <f>IF(AB163="","",IF(COUNT($AB$3:AB163)&lt;$BY$2,"",((AX163/(1+AX163))*AN163)-((1-(AX163/(1+AX163)))*AN163)))</f>
        <v/>
      </c>
      <c r="AN163" s="6" t="str">
        <f ca="1">IF(AB163="","",IF(COUNT($AB$3:AB163)&lt;$BY$2,"",(ABS(SUMIF(OFFSET(AF163,0,0,$BY$2*-1,1),"&lt;0"))+SUMIF(OFFSET(AF163,0,0,$BY$2*-1,1),"&gt;0"))/$BY$2))</f>
        <v/>
      </c>
      <c r="AO163" s="6" t="str">
        <f ca="1">IF(AB163="","",IF(COUNT($AB$3:AB163)&lt;$BY$2,"",(AVERAGEIF(OFFSET(AF163,0,0,$BY$2*-1,1),"&gt;0"))))</f>
        <v/>
      </c>
      <c r="AP163" s="6" t="str">
        <f ca="1">IF(AB163="","",IF(COUNT($AB$3:AB163)&lt;$BY$2,"",(ABS(AVERAGEIF(OFFSET(AF163,0,0,$BY$2*-1,1),"&lt;0")))))</f>
        <v/>
      </c>
      <c r="AQ163" s="6" t="str">
        <f ca="1">IF(AB163="","",IF(COUNT($AB$3:AB163)&lt;$BY$2,"",MAX(OFFSET(AF163,0,0,$BY$2*-1,1))))</f>
        <v/>
      </c>
      <c r="AR163" s="6" t="str">
        <f ca="1">IF(AB163="","",IF(COUNT($AB$3:AB163)&lt;$BY$2,"",MIN(OFFSET(AF163,0,0,$BY$2*-1,1))))</f>
        <v/>
      </c>
      <c r="AS163" s="22" t="str">
        <f ca="1">IF(AB163="","",IF(COUNT($AB$3:AB163)&lt;$BY$2,"",(AVERAGEIF(OFFSET(AD163,0,0,$BY$2*-1,1),"&gt;0",OFFSET(AE163,0,0,$BY$2*-1,1)))))</f>
        <v/>
      </c>
      <c r="AT163" s="22" t="str">
        <f ca="1">IF(AB163="","",IF(COUNT($AB$3:AB163)&lt;$BY$2,"",(AVERAGEIF(OFFSET(AD163,0,0,$BY$2*-1,1),"&lt;0",OFFSET(AE163,0,0,$BY$2*-1,1)))))</f>
        <v/>
      </c>
      <c r="AU163" s="22" t="str">
        <f ca="1">IF(AB163="","",IF(COUNT($AB$3:AB163)&lt;$BY$2,"",MAX(OFFSET(AE163,0,0,$BY$2*-1,1))))</f>
        <v/>
      </c>
      <c r="AV163" s="22" t="str">
        <f ca="1">IF(AB163="","",IF(COUNT($AB$3:AB163)&lt;$BY$2,"",MIN(OFFSET(AE163,0,0,$BY$2*-1,1))))</f>
        <v/>
      </c>
      <c r="AW163" s="26" t="str">
        <f ca="1">IF(AB163="","",IF(COUNT($AB$3:AB163)&lt;$BY$2,"",(AVERAGE(OFFSET(AE163,0,0,$BY$2*-1,1)))))</f>
        <v/>
      </c>
      <c r="AX163" s="19" t="str">
        <f ca="1">IF(AB163="","",IF(COUNT($AB$3:AB163)&lt;$BY$2,"",(SUMIF(OFFSET(AD163,0,0,$BY$2*-1,1),"&gt;0")/ABS(SUMIF(OFFSET(AD163,0,0,$BY$2*-1,1),"&lt;0")))))</f>
        <v/>
      </c>
      <c r="AY163" s="6" t="str">
        <f ca="1">IF(AB163="","",IF(COUNT($AB$3:AB163)&lt;$BY$2,"",(AVERAGEIF(OFFSET(AD163,0,0,$BY$2*-1,1),"&gt;0",OFFSET(BC163,0,0,$BY$2*-1,1)) /60)))</f>
        <v/>
      </c>
      <c r="AZ163" s="7" t="str">
        <f ca="1">IF(AB163="","",IF(COUNT($AB$3:AB163)&lt;$BY$2,"",(AVERAGEIF(OFFSET(AD163,0,0,$BY$2*-1,1),"&lt;0",OFFSET(BC163,0,0,$BY$2*-1,1)) /60)))</f>
        <v/>
      </c>
      <c r="BA163" s="6" t="str">
        <f ca="1">IF(AB163="","",IF(COUNT($AB$3:AB163)&lt;$BY$2,"",(AVERAGE(OFFSET(BC163,0,0,$BY$2*-1,1))/60)))</f>
        <v/>
      </c>
      <c r="BB163" s="45" t="str">
        <f ca="1">IF(AB163="","",IF(COUNT($AB$3:AB163)&lt;$BY$2,"",(MEDIAN(OFFSET(BC163,0,0,$BY$2*-1,1))/60)))</f>
        <v/>
      </c>
      <c r="BC163" s="20" t="str">
        <f t="shared" si="58"/>
        <v/>
      </c>
      <c r="BD163" s="20" t="str">
        <f t="shared" si="59"/>
        <v/>
      </c>
      <c r="BE163" s="45" t="str">
        <f t="shared" si="60"/>
        <v/>
      </c>
      <c r="BF163" s="20" t="str">
        <f t="shared" si="61"/>
        <v/>
      </c>
      <c r="BG163" s="20" t="str">
        <f t="shared" si="62"/>
        <v/>
      </c>
      <c r="BH163" s="19" t="str">
        <f t="shared" si="63"/>
        <v/>
      </c>
      <c r="BI163" s="105" t="str">
        <f t="shared" si="64"/>
        <v/>
      </c>
      <c r="BJ163" s="22" t="str">
        <f t="shared" si="65"/>
        <v/>
      </c>
      <c r="BK163" s="20" t="str">
        <f t="shared" si="66"/>
        <v/>
      </c>
      <c r="BL163" s="20" t="str">
        <f t="shared" si="67"/>
        <v/>
      </c>
      <c r="BM163" s="19" t="str">
        <f t="shared" si="68"/>
        <v/>
      </c>
      <c r="BN163" s="105" t="str">
        <f t="shared" si="69"/>
        <v/>
      </c>
      <c r="BO163" s="22" t="str">
        <f t="shared" si="70"/>
        <v/>
      </c>
      <c r="BP163" s="140" t="str">
        <f t="shared" si="71"/>
        <v/>
      </c>
      <c r="BQ163" s="137" t="str">
        <f t="shared" si="72"/>
        <v/>
      </c>
      <c r="BR163" s="20" t="str">
        <f t="shared" si="73"/>
        <v/>
      </c>
      <c r="BS163" s="19" t="str">
        <f t="shared" si="74"/>
        <v/>
      </c>
      <c r="BT163" s="105" t="str">
        <f t="shared" si="75"/>
        <v/>
      </c>
      <c r="BU163" s="47" t="str">
        <f t="shared" si="76"/>
        <v/>
      </c>
    </row>
    <row r="164" spans="1:73">
      <c r="A164" s="3"/>
      <c r="M164" s="67"/>
      <c r="N164" s="16"/>
      <c r="O164" s="128"/>
      <c r="P164" s="130"/>
      <c r="Q164" s="16"/>
      <c r="R164" s="17"/>
      <c r="S164" s="16"/>
      <c r="T164" s="18"/>
      <c r="U164" s="18"/>
      <c r="V164" s="18"/>
      <c r="W164" s="128"/>
      <c r="X164" s="130"/>
      <c r="Y164" s="18"/>
      <c r="Z164" s="16"/>
      <c r="AA164" s="17"/>
      <c r="AB164" s="17"/>
      <c r="AC164" s="17"/>
      <c r="AD164" s="24" t="str">
        <f t="shared" si="52"/>
        <v/>
      </c>
      <c r="AE164" s="22" t="str">
        <f t="shared" si="53"/>
        <v/>
      </c>
      <c r="AF164" s="6" t="str">
        <f t="shared" si="54"/>
        <v/>
      </c>
      <c r="AG164" s="105" t="str">
        <f t="shared" si="55"/>
        <v/>
      </c>
      <c r="AH164" s="23" t="str">
        <f t="shared" si="56"/>
        <v/>
      </c>
      <c r="AI164" s="6" t="str">
        <f t="shared" si="57"/>
        <v/>
      </c>
      <c r="AJ164" s="105" t="str">
        <f t="shared" si="77"/>
        <v/>
      </c>
      <c r="AK164" s="122" t="str">
        <f>IF(AB164="","",MAX($AH$3:AH164)-AH164)</f>
        <v/>
      </c>
      <c r="AL164" s="33" t="str">
        <f ca="1">IF(AB164="","",IF(COUNT($AB$3:AB164)&lt;$BY$2,"",(COUNTIF(OFFSET(AD164,0,0,$BY$2*-1,1),"&gt;0")/$BY$2)))</f>
        <v/>
      </c>
      <c r="AM164" s="19" t="str">
        <f>IF(AB164="","",IF(COUNT($AB$3:AB164)&lt;$BY$2,"",((AX164/(1+AX164))*AN164)-((1-(AX164/(1+AX164)))*AN164)))</f>
        <v/>
      </c>
      <c r="AN164" s="6" t="str">
        <f ca="1">IF(AB164="","",IF(COUNT($AB$3:AB164)&lt;$BY$2,"",(ABS(SUMIF(OFFSET(AF164,0,0,$BY$2*-1,1),"&lt;0"))+SUMIF(OFFSET(AF164,0,0,$BY$2*-1,1),"&gt;0"))/$BY$2))</f>
        <v/>
      </c>
      <c r="AO164" s="6" t="str">
        <f ca="1">IF(AB164="","",IF(COUNT($AB$3:AB164)&lt;$BY$2,"",(AVERAGEIF(OFFSET(AF164,0,0,$BY$2*-1,1),"&gt;0"))))</f>
        <v/>
      </c>
      <c r="AP164" s="6" t="str">
        <f ca="1">IF(AB164="","",IF(COUNT($AB$3:AB164)&lt;$BY$2,"",(ABS(AVERAGEIF(OFFSET(AF164,0,0,$BY$2*-1,1),"&lt;0")))))</f>
        <v/>
      </c>
      <c r="AQ164" s="6" t="str">
        <f ca="1">IF(AB164="","",IF(COUNT($AB$3:AB164)&lt;$BY$2,"",MAX(OFFSET(AF164,0,0,$BY$2*-1,1))))</f>
        <v/>
      </c>
      <c r="AR164" s="6" t="str">
        <f ca="1">IF(AB164="","",IF(COUNT($AB$3:AB164)&lt;$BY$2,"",MIN(OFFSET(AF164,0,0,$BY$2*-1,1))))</f>
        <v/>
      </c>
      <c r="AS164" s="22" t="str">
        <f ca="1">IF(AB164="","",IF(COUNT($AB$3:AB164)&lt;$BY$2,"",(AVERAGEIF(OFFSET(AD164,0,0,$BY$2*-1,1),"&gt;0",OFFSET(AE164,0,0,$BY$2*-1,1)))))</f>
        <v/>
      </c>
      <c r="AT164" s="22" t="str">
        <f ca="1">IF(AB164="","",IF(COUNT($AB$3:AB164)&lt;$BY$2,"",(AVERAGEIF(OFFSET(AD164,0,0,$BY$2*-1,1),"&lt;0",OFFSET(AE164,0,0,$BY$2*-1,1)))))</f>
        <v/>
      </c>
      <c r="AU164" s="22" t="str">
        <f ca="1">IF(AB164="","",IF(COUNT($AB$3:AB164)&lt;$BY$2,"",MAX(OFFSET(AE164,0,0,$BY$2*-1,1))))</f>
        <v/>
      </c>
      <c r="AV164" s="22" t="str">
        <f ca="1">IF(AB164="","",IF(COUNT($AB$3:AB164)&lt;$BY$2,"",MIN(OFFSET(AE164,0,0,$BY$2*-1,1))))</f>
        <v/>
      </c>
      <c r="AW164" s="26" t="str">
        <f ca="1">IF(AB164="","",IF(COUNT($AB$3:AB164)&lt;$BY$2,"",(AVERAGE(OFFSET(AE164,0,0,$BY$2*-1,1)))))</f>
        <v/>
      </c>
      <c r="AX164" s="19" t="str">
        <f ca="1">IF(AB164="","",IF(COUNT($AB$3:AB164)&lt;$BY$2,"",(SUMIF(OFFSET(AD164,0,0,$BY$2*-1,1),"&gt;0")/ABS(SUMIF(OFFSET(AD164,0,0,$BY$2*-1,1),"&lt;0")))))</f>
        <v/>
      </c>
      <c r="AY164" s="6" t="str">
        <f ca="1">IF(AB164="","",IF(COUNT($AB$3:AB164)&lt;$BY$2,"",(AVERAGEIF(OFFSET(AD164,0,0,$BY$2*-1,1),"&gt;0",OFFSET(BC164,0,0,$BY$2*-1,1)) /60)))</f>
        <v/>
      </c>
      <c r="AZ164" s="7" t="str">
        <f ca="1">IF(AB164="","",IF(COUNT($AB$3:AB164)&lt;$BY$2,"",(AVERAGEIF(OFFSET(AD164,0,0,$BY$2*-1,1),"&lt;0",OFFSET(BC164,0,0,$BY$2*-1,1)) /60)))</f>
        <v/>
      </c>
      <c r="BA164" s="6" t="str">
        <f ca="1">IF(AB164="","",IF(COUNT($AB$3:AB164)&lt;$BY$2,"",(AVERAGE(OFFSET(BC164,0,0,$BY$2*-1,1))/60)))</f>
        <v/>
      </c>
      <c r="BB164" s="45" t="str">
        <f ca="1">IF(AB164="","",IF(COUNT($AB$3:AB164)&lt;$BY$2,"",(MEDIAN(OFFSET(BC164,0,0,$BY$2*-1,1))/60)))</f>
        <v/>
      </c>
      <c r="BC164" s="20" t="str">
        <f t="shared" si="58"/>
        <v/>
      </c>
      <c r="BD164" s="20" t="str">
        <f t="shared" si="59"/>
        <v/>
      </c>
      <c r="BE164" s="45" t="str">
        <f t="shared" si="60"/>
        <v/>
      </c>
      <c r="BF164" s="20" t="str">
        <f t="shared" si="61"/>
        <v/>
      </c>
      <c r="BG164" s="20" t="str">
        <f t="shared" si="62"/>
        <v/>
      </c>
      <c r="BH164" s="19" t="str">
        <f t="shared" si="63"/>
        <v/>
      </c>
      <c r="BI164" s="105" t="str">
        <f t="shared" si="64"/>
        <v/>
      </c>
      <c r="BJ164" s="22" t="str">
        <f t="shared" si="65"/>
        <v/>
      </c>
      <c r="BK164" s="20" t="str">
        <f t="shared" si="66"/>
        <v/>
      </c>
      <c r="BL164" s="20" t="str">
        <f t="shared" si="67"/>
        <v/>
      </c>
      <c r="BM164" s="19" t="str">
        <f t="shared" si="68"/>
        <v/>
      </c>
      <c r="BN164" s="105" t="str">
        <f t="shared" si="69"/>
        <v/>
      </c>
      <c r="BO164" s="22" t="str">
        <f t="shared" si="70"/>
        <v/>
      </c>
      <c r="BP164" s="140" t="str">
        <f t="shared" si="71"/>
        <v/>
      </c>
      <c r="BQ164" s="137" t="str">
        <f t="shared" si="72"/>
        <v/>
      </c>
      <c r="BR164" s="20" t="str">
        <f t="shared" si="73"/>
        <v/>
      </c>
      <c r="BS164" s="19" t="str">
        <f t="shared" si="74"/>
        <v/>
      </c>
      <c r="BT164" s="105" t="str">
        <f t="shared" si="75"/>
        <v/>
      </c>
      <c r="BU164" s="47" t="str">
        <f t="shared" si="76"/>
        <v/>
      </c>
    </row>
    <row r="165" spans="1:73">
      <c r="A165" s="3"/>
      <c r="M165" s="67"/>
      <c r="N165" s="16"/>
      <c r="O165" s="128"/>
      <c r="P165" s="130"/>
      <c r="Q165" s="16"/>
      <c r="R165" s="17"/>
      <c r="S165" s="16"/>
      <c r="T165" s="18"/>
      <c r="U165" s="18"/>
      <c r="V165" s="18"/>
      <c r="W165" s="128"/>
      <c r="X165" s="130"/>
      <c r="Y165" s="18"/>
      <c r="Z165" s="16"/>
      <c r="AA165" s="17"/>
      <c r="AB165" s="17"/>
      <c r="AC165" s="17"/>
      <c r="AD165" s="24" t="str">
        <f t="shared" si="52"/>
        <v/>
      </c>
      <c r="AE165" s="22" t="str">
        <f t="shared" si="53"/>
        <v/>
      </c>
      <c r="AF165" s="6" t="str">
        <f t="shared" si="54"/>
        <v/>
      </c>
      <c r="AG165" s="105" t="str">
        <f t="shared" si="55"/>
        <v/>
      </c>
      <c r="AH165" s="23" t="str">
        <f t="shared" si="56"/>
        <v/>
      </c>
      <c r="AI165" s="6" t="str">
        <f t="shared" si="57"/>
        <v/>
      </c>
      <c r="AJ165" s="105" t="str">
        <f t="shared" si="77"/>
        <v/>
      </c>
      <c r="AK165" s="122" t="str">
        <f>IF(AB165="","",MAX($AH$3:AH165)-AH165)</f>
        <v/>
      </c>
      <c r="AL165" s="33" t="str">
        <f ca="1">IF(AB165="","",IF(COUNT($AB$3:AB165)&lt;$BY$2,"",(COUNTIF(OFFSET(AD165,0,0,$BY$2*-1,1),"&gt;0")/$BY$2)))</f>
        <v/>
      </c>
      <c r="AM165" s="19" t="str">
        <f>IF(AB165="","",IF(COUNT($AB$3:AB165)&lt;$BY$2,"",((AX165/(1+AX165))*AN165)-((1-(AX165/(1+AX165)))*AN165)))</f>
        <v/>
      </c>
      <c r="AN165" s="6" t="str">
        <f ca="1">IF(AB165="","",IF(COUNT($AB$3:AB165)&lt;$BY$2,"",(ABS(SUMIF(OFFSET(AF165,0,0,$BY$2*-1,1),"&lt;0"))+SUMIF(OFFSET(AF165,0,0,$BY$2*-1,1),"&gt;0"))/$BY$2))</f>
        <v/>
      </c>
      <c r="AO165" s="6" t="str">
        <f ca="1">IF(AB165="","",IF(COUNT($AB$3:AB165)&lt;$BY$2,"",(AVERAGEIF(OFFSET(AF165,0,0,$BY$2*-1,1),"&gt;0"))))</f>
        <v/>
      </c>
      <c r="AP165" s="6" t="str">
        <f ca="1">IF(AB165="","",IF(COUNT($AB$3:AB165)&lt;$BY$2,"",(ABS(AVERAGEIF(OFFSET(AF165,0,0,$BY$2*-1,1),"&lt;0")))))</f>
        <v/>
      </c>
      <c r="AQ165" s="6" t="str">
        <f ca="1">IF(AB165="","",IF(COUNT($AB$3:AB165)&lt;$BY$2,"",MAX(OFFSET(AF165,0,0,$BY$2*-1,1))))</f>
        <v/>
      </c>
      <c r="AR165" s="6" t="str">
        <f ca="1">IF(AB165="","",IF(COUNT($AB$3:AB165)&lt;$BY$2,"",MIN(OFFSET(AF165,0,0,$BY$2*-1,1))))</f>
        <v/>
      </c>
      <c r="AS165" s="22" t="str">
        <f ca="1">IF(AB165="","",IF(COUNT($AB$3:AB165)&lt;$BY$2,"",(AVERAGEIF(OFFSET(AD165,0,0,$BY$2*-1,1),"&gt;0",OFFSET(AE165,0,0,$BY$2*-1,1)))))</f>
        <v/>
      </c>
      <c r="AT165" s="22" t="str">
        <f ca="1">IF(AB165="","",IF(COUNT($AB$3:AB165)&lt;$BY$2,"",(AVERAGEIF(OFFSET(AD165,0,0,$BY$2*-1,1),"&lt;0",OFFSET(AE165,0,0,$BY$2*-1,1)))))</f>
        <v/>
      </c>
      <c r="AU165" s="22" t="str">
        <f ca="1">IF(AB165="","",IF(COUNT($AB$3:AB165)&lt;$BY$2,"",MAX(OFFSET(AE165,0,0,$BY$2*-1,1))))</f>
        <v/>
      </c>
      <c r="AV165" s="22" t="str">
        <f ca="1">IF(AB165="","",IF(COUNT($AB$3:AB165)&lt;$BY$2,"",MIN(OFFSET(AE165,0,0,$BY$2*-1,1))))</f>
        <v/>
      </c>
      <c r="AW165" s="26" t="str">
        <f ca="1">IF(AB165="","",IF(COUNT($AB$3:AB165)&lt;$BY$2,"",(AVERAGE(OFFSET(AE165,0,0,$BY$2*-1,1)))))</f>
        <v/>
      </c>
      <c r="AX165" s="19" t="str">
        <f ca="1">IF(AB165="","",IF(COUNT($AB$3:AB165)&lt;$BY$2,"",(SUMIF(OFFSET(AD165,0,0,$BY$2*-1,1),"&gt;0")/ABS(SUMIF(OFFSET(AD165,0,0,$BY$2*-1,1),"&lt;0")))))</f>
        <v/>
      </c>
      <c r="AY165" s="6" t="str">
        <f ca="1">IF(AB165="","",IF(COUNT($AB$3:AB165)&lt;$BY$2,"",(AVERAGEIF(OFFSET(AD165,0,0,$BY$2*-1,1),"&gt;0",OFFSET(BC165,0,0,$BY$2*-1,1)) /60)))</f>
        <v/>
      </c>
      <c r="AZ165" s="7" t="str">
        <f ca="1">IF(AB165="","",IF(COUNT($AB$3:AB165)&lt;$BY$2,"",(AVERAGEIF(OFFSET(AD165,0,0,$BY$2*-1,1),"&lt;0",OFFSET(BC165,0,0,$BY$2*-1,1)) /60)))</f>
        <v/>
      </c>
      <c r="BA165" s="6" t="str">
        <f ca="1">IF(AB165="","",IF(COUNT($AB$3:AB165)&lt;$BY$2,"",(AVERAGE(OFFSET(BC165,0,0,$BY$2*-1,1))/60)))</f>
        <v/>
      </c>
      <c r="BB165" s="45" t="str">
        <f ca="1">IF(AB165="","",IF(COUNT($AB$3:AB165)&lt;$BY$2,"",(MEDIAN(OFFSET(BC165,0,0,$BY$2*-1,1))/60)))</f>
        <v/>
      </c>
      <c r="BC165" s="20" t="str">
        <f t="shared" si="58"/>
        <v/>
      </c>
      <c r="BD165" s="20" t="str">
        <f t="shared" si="59"/>
        <v/>
      </c>
      <c r="BE165" s="45" t="str">
        <f t="shared" si="60"/>
        <v/>
      </c>
      <c r="BF165" s="20" t="str">
        <f t="shared" si="61"/>
        <v/>
      </c>
      <c r="BG165" s="20" t="str">
        <f t="shared" si="62"/>
        <v/>
      </c>
      <c r="BH165" s="19" t="str">
        <f t="shared" si="63"/>
        <v/>
      </c>
      <c r="BI165" s="105" t="str">
        <f t="shared" si="64"/>
        <v/>
      </c>
      <c r="BJ165" s="22" t="str">
        <f t="shared" si="65"/>
        <v/>
      </c>
      <c r="BK165" s="20" t="str">
        <f t="shared" si="66"/>
        <v/>
      </c>
      <c r="BL165" s="20" t="str">
        <f t="shared" si="67"/>
        <v/>
      </c>
      <c r="BM165" s="19" t="str">
        <f t="shared" si="68"/>
        <v/>
      </c>
      <c r="BN165" s="105" t="str">
        <f t="shared" si="69"/>
        <v/>
      </c>
      <c r="BO165" s="22" t="str">
        <f t="shared" si="70"/>
        <v/>
      </c>
      <c r="BP165" s="140" t="str">
        <f t="shared" si="71"/>
        <v/>
      </c>
      <c r="BQ165" s="137" t="str">
        <f t="shared" si="72"/>
        <v/>
      </c>
      <c r="BR165" s="20" t="str">
        <f t="shared" si="73"/>
        <v/>
      </c>
      <c r="BS165" s="19" t="str">
        <f t="shared" si="74"/>
        <v/>
      </c>
      <c r="BT165" s="105" t="str">
        <f t="shared" si="75"/>
        <v/>
      </c>
      <c r="BU165" s="47" t="str">
        <f t="shared" si="76"/>
        <v/>
      </c>
    </row>
    <row r="166" spans="1:73">
      <c r="A166" s="3"/>
      <c r="M166" s="67"/>
      <c r="N166" s="16"/>
      <c r="O166" s="128"/>
      <c r="P166" s="130"/>
      <c r="Q166" s="16"/>
      <c r="R166" s="17"/>
      <c r="S166" s="16"/>
      <c r="T166" s="18"/>
      <c r="U166" s="18"/>
      <c r="V166" s="18"/>
      <c r="W166" s="128"/>
      <c r="X166" s="130"/>
      <c r="Y166" s="18"/>
      <c r="Z166" s="16"/>
      <c r="AA166" s="17"/>
      <c r="AB166" s="17"/>
      <c r="AC166" s="17"/>
      <c r="AD166" s="24" t="str">
        <f t="shared" si="52"/>
        <v/>
      </c>
      <c r="AE166" s="22" t="str">
        <f t="shared" si="53"/>
        <v/>
      </c>
      <c r="AF166" s="6" t="str">
        <f t="shared" si="54"/>
        <v/>
      </c>
      <c r="AG166" s="105" t="str">
        <f t="shared" si="55"/>
        <v/>
      </c>
      <c r="AH166" s="23" t="str">
        <f t="shared" si="56"/>
        <v/>
      </c>
      <c r="AI166" s="6" t="str">
        <f t="shared" si="57"/>
        <v/>
      </c>
      <c r="AJ166" s="105" t="str">
        <f t="shared" si="77"/>
        <v/>
      </c>
      <c r="AK166" s="122" t="str">
        <f>IF(AB166="","",MAX($AH$3:AH166)-AH166)</f>
        <v/>
      </c>
      <c r="AL166" s="33" t="str">
        <f ca="1">IF(AB166="","",IF(COUNT($AB$3:AB166)&lt;$BY$2,"",(COUNTIF(OFFSET(AD166,0,0,$BY$2*-1,1),"&gt;0")/$BY$2)))</f>
        <v/>
      </c>
      <c r="AM166" s="19" t="str">
        <f>IF(AB166="","",IF(COUNT($AB$3:AB166)&lt;$BY$2,"",((AX166/(1+AX166))*AN166)-((1-(AX166/(1+AX166)))*AN166)))</f>
        <v/>
      </c>
      <c r="AN166" s="6" t="str">
        <f ca="1">IF(AB166="","",IF(COUNT($AB$3:AB166)&lt;$BY$2,"",(ABS(SUMIF(OFFSET(AF166,0,0,$BY$2*-1,1),"&lt;0"))+SUMIF(OFFSET(AF166,0,0,$BY$2*-1,1),"&gt;0"))/$BY$2))</f>
        <v/>
      </c>
      <c r="AO166" s="6" t="str">
        <f ca="1">IF(AB166="","",IF(COUNT($AB$3:AB166)&lt;$BY$2,"",(AVERAGEIF(OFFSET(AF166,0,0,$BY$2*-1,1),"&gt;0"))))</f>
        <v/>
      </c>
      <c r="AP166" s="6" t="str">
        <f ca="1">IF(AB166="","",IF(COUNT($AB$3:AB166)&lt;$BY$2,"",(ABS(AVERAGEIF(OFFSET(AF166,0,0,$BY$2*-1,1),"&lt;0")))))</f>
        <v/>
      </c>
      <c r="AQ166" s="6" t="str">
        <f ca="1">IF(AB166="","",IF(COUNT($AB$3:AB166)&lt;$BY$2,"",MAX(OFFSET(AF166,0,0,$BY$2*-1,1))))</f>
        <v/>
      </c>
      <c r="AR166" s="6" t="str">
        <f ca="1">IF(AB166="","",IF(COUNT($AB$3:AB166)&lt;$BY$2,"",MIN(OFFSET(AF166,0,0,$BY$2*-1,1))))</f>
        <v/>
      </c>
      <c r="AS166" s="22" t="str">
        <f ca="1">IF(AB166="","",IF(COUNT($AB$3:AB166)&lt;$BY$2,"",(AVERAGEIF(OFFSET(AD166,0,0,$BY$2*-1,1),"&gt;0",OFFSET(AE166,0,0,$BY$2*-1,1)))))</f>
        <v/>
      </c>
      <c r="AT166" s="22" t="str">
        <f ca="1">IF(AB166="","",IF(COUNT($AB$3:AB166)&lt;$BY$2,"",(AVERAGEIF(OFFSET(AD166,0,0,$BY$2*-1,1),"&lt;0",OFFSET(AE166,0,0,$BY$2*-1,1)))))</f>
        <v/>
      </c>
      <c r="AU166" s="22" t="str">
        <f ca="1">IF(AB166="","",IF(COUNT($AB$3:AB166)&lt;$BY$2,"",MAX(OFFSET(AE166,0,0,$BY$2*-1,1))))</f>
        <v/>
      </c>
      <c r="AV166" s="22" t="str">
        <f ca="1">IF(AB166="","",IF(COUNT($AB$3:AB166)&lt;$BY$2,"",MIN(OFFSET(AE166,0,0,$BY$2*-1,1))))</f>
        <v/>
      </c>
      <c r="AW166" s="26" t="str">
        <f ca="1">IF(AB166="","",IF(COUNT($AB$3:AB166)&lt;$BY$2,"",(AVERAGE(OFFSET(AE166,0,0,$BY$2*-1,1)))))</f>
        <v/>
      </c>
      <c r="AX166" s="19" t="str">
        <f ca="1">IF(AB166="","",IF(COUNT($AB$3:AB166)&lt;$BY$2,"",(SUMIF(OFFSET(AD166,0,0,$BY$2*-1,1),"&gt;0")/ABS(SUMIF(OFFSET(AD166,0,0,$BY$2*-1,1),"&lt;0")))))</f>
        <v/>
      </c>
      <c r="AY166" s="6" t="str">
        <f ca="1">IF(AB166="","",IF(COUNT($AB$3:AB166)&lt;$BY$2,"",(AVERAGEIF(OFFSET(AD166,0,0,$BY$2*-1,1),"&gt;0",OFFSET(BC166,0,0,$BY$2*-1,1)) /60)))</f>
        <v/>
      </c>
      <c r="AZ166" s="7" t="str">
        <f ca="1">IF(AB166="","",IF(COUNT($AB$3:AB166)&lt;$BY$2,"",(AVERAGEIF(OFFSET(AD166,0,0,$BY$2*-1,1),"&lt;0",OFFSET(BC166,0,0,$BY$2*-1,1)) /60)))</f>
        <v/>
      </c>
      <c r="BA166" s="6" t="str">
        <f ca="1">IF(AB166="","",IF(COUNT($AB$3:AB166)&lt;$BY$2,"",(AVERAGE(OFFSET(BC166,0,0,$BY$2*-1,1))/60)))</f>
        <v/>
      </c>
      <c r="BB166" s="45" t="str">
        <f ca="1">IF(AB166="","",IF(COUNT($AB$3:AB166)&lt;$BY$2,"",(MEDIAN(OFFSET(BC166,0,0,$BY$2*-1,1))/60)))</f>
        <v/>
      </c>
      <c r="BC166" s="20" t="str">
        <f t="shared" si="58"/>
        <v/>
      </c>
      <c r="BD166" s="20" t="str">
        <f t="shared" si="59"/>
        <v/>
      </c>
      <c r="BE166" s="45" t="str">
        <f t="shared" si="60"/>
        <v/>
      </c>
      <c r="BF166" s="20" t="str">
        <f t="shared" si="61"/>
        <v/>
      </c>
      <c r="BG166" s="20" t="str">
        <f t="shared" si="62"/>
        <v/>
      </c>
      <c r="BH166" s="19" t="str">
        <f t="shared" si="63"/>
        <v/>
      </c>
      <c r="BI166" s="105" t="str">
        <f t="shared" si="64"/>
        <v/>
      </c>
      <c r="BJ166" s="22" t="str">
        <f t="shared" si="65"/>
        <v/>
      </c>
      <c r="BK166" s="20" t="str">
        <f t="shared" si="66"/>
        <v/>
      </c>
      <c r="BL166" s="20" t="str">
        <f t="shared" si="67"/>
        <v/>
      </c>
      <c r="BM166" s="19" t="str">
        <f t="shared" si="68"/>
        <v/>
      </c>
      <c r="BN166" s="105" t="str">
        <f t="shared" si="69"/>
        <v/>
      </c>
      <c r="BO166" s="22" t="str">
        <f t="shared" si="70"/>
        <v/>
      </c>
      <c r="BP166" s="140" t="str">
        <f t="shared" si="71"/>
        <v/>
      </c>
      <c r="BQ166" s="137" t="str">
        <f t="shared" si="72"/>
        <v/>
      </c>
      <c r="BR166" s="20" t="str">
        <f t="shared" si="73"/>
        <v/>
      </c>
      <c r="BS166" s="19" t="str">
        <f t="shared" si="74"/>
        <v/>
      </c>
      <c r="BT166" s="105" t="str">
        <f t="shared" si="75"/>
        <v/>
      </c>
      <c r="BU166" s="47" t="str">
        <f t="shared" si="76"/>
        <v/>
      </c>
    </row>
    <row r="167" spans="1:73">
      <c r="A167" s="3"/>
      <c r="M167" s="67"/>
      <c r="N167" s="16"/>
      <c r="O167" s="128"/>
      <c r="P167" s="130"/>
      <c r="Q167" s="16"/>
      <c r="R167" s="17"/>
      <c r="S167" s="16"/>
      <c r="T167" s="18"/>
      <c r="U167" s="18"/>
      <c r="V167" s="18"/>
      <c r="W167" s="128"/>
      <c r="X167" s="130"/>
      <c r="Y167" s="18"/>
      <c r="Z167" s="16"/>
      <c r="AA167" s="17"/>
      <c r="AB167" s="17"/>
      <c r="AC167" s="17"/>
      <c r="AD167" s="24" t="str">
        <f t="shared" si="52"/>
        <v/>
      </c>
      <c r="AE167" s="22" t="str">
        <f t="shared" si="53"/>
        <v/>
      </c>
      <c r="AF167" s="6" t="str">
        <f t="shared" si="54"/>
        <v/>
      </c>
      <c r="AG167" s="105" t="str">
        <f t="shared" si="55"/>
        <v/>
      </c>
      <c r="AH167" s="23" t="str">
        <f t="shared" si="56"/>
        <v/>
      </c>
      <c r="AI167" s="6" t="str">
        <f t="shared" si="57"/>
        <v/>
      </c>
      <c r="AJ167" s="105" t="str">
        <f t="shared" si="77"/>
        <v/>
      </c>
      <c r="AK167" s="122" t="str">
        <f>IF(AB167="","",MAX($AH$3:AH167)-AH167)</f>
        <v/>
      </c>
      <c r="AL167" s="33" t="str">
        <f ca="1">IF(AB167="","",IF(COUNT($AB$3:AB167)&lt;$BY$2,"",(COUNTIF(OFFSET(AD167,0,0,$BY$2*-1,1),"&gt;0")/$BY$2)))</f>
        <v/>
      </c>
      <c r="AM167" s="19" t="str">
        <f>IF(AB167="","",IF(COUNT($AB$3:AB167)&lt;$BY$2,"",((AX167/(1+AX167))*AN167)-((1-(AX167/(1+AX167)))*AN167)))</f>
        <v/>
      </c>
      <c r="AN167" s="6" t="str">
        <f ca="1">IF(AB167="","",IF(COUNT($AB$3:AB167)&lt;$BY$2,"",(ABS(SUMIF(OFFSET(AF167,0,0,$BY$2*-1,1),"&lt;0"))+SUMIF(OFFSET(AF167,0,0,$BY$2*-1,1),"&gt;0"))/$BY$2))</f>
        <v/>
      </c>
      <c r="AO167" s="6" t="str">
        <f ca="1">IF(AB167="","",IF(COUNT($AB$3:AB167)&lt;$BY$2,"",(AVERAGEIF(OFFSET(AF167,0,0,$BY$2*-1,1),"&gt;0"))))</f>
        <v/>
      </c>
      <c r="AP167" s="6" t="str">
        <f ca="1">IF(AB167="","",IF(COUNT($AB$3:AB167)&lt;$BY$2,"",(ABS(AVERAGEIF(OFFSET(AF167,0,0,$BY$2*-1,1),"&lt;0")))))</f>
        <v/>
      </c>
      <c r="AQ167" s="6" t="str">
        <f ca="1">IF(AB167="","",IF(COUNT($AB$3:AB167)&lt;$BY$2,"",MAX(OFFSET(AF167,0,0,$BY$2*-1,1))))</f>
        <v/>
      </c>
      <c r="AR167" s="6" t="str">
        <f ca="1">IF(AB167="","",IF(COUNT($AB$3:AB167)&lt;$BY$2,"",MIN(OFFSET(AF167,0,0,$BY$2*-1,1))))</f>
        <v/>
      </c>
      <c r="AS167" s="22" t="str">
        <f ca="1">IF(AB167="","",IF(COUNT($AB$3:AB167)&lt;$BY$2,"",(AVERAGEIF(OFFSET(AD167,0,0,$BY$2*-1,1),"&gt;0",OFFSET(AE167,0,0,$BY$2*-1,1)))))</f>
        <v/>
      </c>
      <c r="AT167" s="22" t="str">
        <f ca="1">IF(AB167="","",IF(COUNT($AB$3:AB167)&lt;$BY$2,"",(AVERAGEIF(OFFSET(AD167,0,0,$BY$2*-1,1),"&lt;0",OFFSET(AE167,0,0,$BY$2*-1,1)))))</f>
        <v/>
      </c>
      <c r="AU167" s="22" t="str">
        <f ca="1">IF(AB167="","",IF(COUNT($AB$3:AB167)&lt;$BY$2,"",MAX(OFFSET(AE167,0,0,$BY$2*-1,1))))</f>
        <v/>
      </c>
      <c r="AV167" s="22" t="str">
        <f ca="1">IF(AB167="","",IF(COUNT($AB$3:AB167)&lt;$BY$2,"",MIN(OFFSET(AE167,0,0,$BY$2*-1,1))))</f>
        <v/>
      </c>
      <c r="AW167" s="26" t="str">
        <f ca="1">IF(AB167="","",IF(COUNT($AB$3:AB167)&lt;$BY$2,"",(AVERAGE(OFFSET(AE167,0,0,$BY$2*-1,1)))))</f>
        <v/>
      </c>
      <c r="AX167" s="19" t="str">
        <f ca="1">IF(AB167="","",IF(COUNT($AB$3:AB167)&lt;$BY$2,"",(SUMIF(OFFSET(AD167,0,0,$BY$2*-1,1),"&gt;0")/ABS(SUMIF(OFFSET(AD167,0,0,$BY$2*-1,1),"&lt;0")))))</f>
        <v/>
      </c>
      <c r="AY167" s="6" t="str">
        <f ca="1">IF(AB167="","",IF(COUNT($AB$3:AB167)&lt;$BY$2,"",(AVERAGEIF(OFFSET(AD167,0,0,$BY$2*-1,1),"&gt;0",OFFSET(BC167,0,0,$BY$2*-1,1)) /60)))</f>
        <v/>
      </c>
      <c r="AZ167" s="7" t="str">
        <f ca="1">IF(AB167="","",IF(COUNT($AB$3:AB167)&lt;$BY$2,"",(AVERAGEIF(OFFSET(AD167,0,0,$BY$2*-1,1),"&lt;0",OFFSET(BC167,0,0,$BY$2*-1,1)) /60)))</f>
        <v/>
      </c>
      <c r="BA167" s="6" t="str">
        <f ca="1">IF(AB167="","",IF(COUNT($AB$3:AB167)&lt;$BY$2,"",(AVERAGE(OFFSET(BC167,0,0,$BY$2*-1,1))/60)))</f>
        <v/>
      </c>
      <c r="BB167" s="45" t="str">
        <f ca="1">IF(AB167="","",IF(COUNT($AB$3:AB167)&lt;$BY$2,"",(MEDIAN(OFFSET(BC167,0,0,$BY$2*-1,1))/60)))</f>
        <v/>
      </c>
      <c r="BC167" s="20" t="str">
        <f t="shared" si="58"/>
        <v/>
      </c>
      <c r="BD167" s="20" t="str">
        <f t="shared" si="59"/>
        <v/>
      </c>
      <c r="BE167" s="45" t="str">
        <f t="shared" si="60"/>
        <v/>
      </c>
      <c r="BF167" s="20" t="str">
        <f t="shared" si="61"/>
        <v/>
      </c>
      <c r="BG167" s="20" t="str">
        <f t="shared" si="62"/>
        <v/>
      </c>
      <c r="BH167" s="19" t="str">
        <f t="shared" si="63"/>
        <v/>
      </c>
      <c r="BI167" s="105" t="str">
        <f t="shared" si="64"/>
        <v/>
      </c>
      <c r="BJ167" s="22" t="str">
        <f t="shared" si="65"/>
        <v/>
      </c>
      <c r="BK167" s="20" t="str">
        <f t="shared" si="66"/>
        <v/>
      </c>
      <c r="BL167" s="20" t="str">
        <f t="shared" si="67"/>
        <v/>
      </c>
      <c r="BM167" s="19" t="str">
        <f t="shared" si="68"/>
        <v/>
      </c>
      <c r="BN167" s="105" t="str">
        <f t="shared" si="69"/>
        <v/>
      </c>
      <c r="BO167" s="22" t="str">
        <f t="shared" si="70"/>
        <v/>
      </c>
      <c r="BP167" s="140" t="str">
        <f t="shared" si="71"/>
        <v/>
      </c>
      <c r="BQ167" s="137" t="str">
        <f t="shared" si="72"/>
        <v/>
      </c>
      <c r="BR167" s="20" t="str">
        <f t="shared" si="73"/>
        <v/>
      </c>
      <c r="BS167" s="19" t="str">
        <f t="shared" si="74"/>
        <v/>
      </c>
      <c r="BT167" s="105" t="str">
        <f t="shared" si="75"/>
        <v/>
      </c>
      <c r="BU167" s="47" t="str">
        <f t="shared" si="76"/>
        <v/>
      </c>
    </row>
    <row r="168" spans="1:73">
      <c r="A168" s="3"/>
      <c r="M168" s="67"/>
      <c r="N168" s="16"/>
      <c r="O168" s="128"/>
      <c r="P168" s="130"/>
      <c r="Q168" s="16"/>
      <c r="R168" s="17"/>
      <c r="S168" s="16"/>
      <c r="T168" s="18"/>
      <c r="U168" s="18"/>
      <c r="V168" s="18"/>
      <c r="W168" s="128"/>
      <c r="X168" s="130"/>
      <c r="Y168" s="18"/>
      <c r="Z168" s="16"/>
      <c r="AA168" s="17"/>
      <c r="AB168" s="17"/>
      <c r="AC168" s="17"/>
      <c r="AD168" s="24" t="str">
        <f t="shared" si="52"/>
        <v/>
      </c>
      <c r="AE168" s="22" t="str">
        <f t="shared" si="53"/>
        <v/>
      </c>
      <c r="AF168" s="6" t="str">
        <f t="shared" si="54"/>
        <v/>
      </c>
      <c r="AG168" s="105" t="str">
        <f t="shared" si="55"/>
        <v/>
      </c>
      <c r="AH168" s="23" t="str">
        <f t="shared" si="56"/>
        <v/>
      </c>
      <c r="AI168" s="6" t="str">
        <f t="shared" si="57"/>
        <v/>
      </c>
      <c r="AJ168" s="105" t="str">
        <f t="shared" si="77"/>
        <v/>
      </c>
      <c r="AK168" s="122" t="str">
        <f>IF(AB168="","",MAX($AH$3:AH168)-AH168)</f>
        <v/>
      </c>
      <c r="AL168" s="33" t="str">
        <f ca="1">IF(AB168="","",IF(COUNT($AB$3:AB168)&lt;$BY$2,"",(COUNTIF(OFFSET(AD168,0,0,$BY$2*-1,1),"&gt;0")/$BY$2)))</f>
        <v/>
      </c>
      <c r="AM168" s="19" t="str">
        <f>IF(AB168="","",IF(COUNT($AB$3:AB168)&lt;$BY$2,"",((AX168/(1+AX168))*AN168)-((1-(AX168/(1+AX168)))*AN168)))</f>
        <v/>
      </c>
      <c r="AN168" s="6" t="str">
        <f ca="1">IF(AB168="","",IF(COUNT($AB$3:AB168)&lt;$BY$2,"",(ABS(SUMIF(OFFSET(AF168,0,0,$BY$2*-1,1),"&lt;0"))+SUMIF(OFFSET(AF168,0,0,$BY$2*-1,1),"&gt;0"))/$BY$2))</f>
        <v/>
      </c>
      <c r="AO168" s="6" t="str">
        <f ca="1">IF(AB168="","",IF(COUNT($AB$3:AB168)&lt;$BY$2,"",(AVERAGEIF(OFFSET(AF168,0,0,$BY$2*-1,1),"&gt;0"))))</f>
        <v/>
      </c>
      <c r="AP168" s="6" t="str">
        <f ca="1">IF(AB168="","",IF(COUNT($AB$3:AB168)&lt;$BY$2,"",(ABS(AVERAGEIF(OFFSET(AF168,0,0,$BY$2*-1,1),"&lt;0")))))</f>
        <v/>
      </c>
      <c r="AQ168" s="6" t="str">
        <f ca="1">IF(AB168="","",IF(COUNT($AB$3:AB168)&lt;$BY$2,"",MAX(OFFSET(AF168,0,0,$BY$2*-1,1))))</f>
        <v/>
      </c>
      <c r="AR168" s="6" t="str">
        <f ca="1">IF(AB168="","",IF(COUNT($AB$3:AB168)&lt;$BY$2,"",MIN(OFFSET(AF168,0,0,$BY$2*-1,1))))</f>
        <v/>
      </c>
      <c r="AS168" s="22" t="str">
        <f ca="1">IF(AB168="","",IF(COUNT($AB$3:AB168)&lt;$BY$2,"",(AVERAGEIF(OFFSET(AD168,0,0,$BY$2*-1,1),"&gt;0",OFFSET(AE168,0,0,$BY$2*-1,1)))))</f>
        <v/>
      </c>
      <c r="AT168" s="22" t="str">
        <f ca="1">IF(AB168="","",IF(COUNT($AB$3:AB168)&lt;$BY$2,"",(AVERAGEIF(OFFSET(AD168,0,0,$BY$2*-1,1),"&lt;0",OFFSET(AE168,0,0,$BY$2*-1,1)))))</f>
        <v/>
      </c>
      <c r="AU168" s="22" t="str">
        <f ca="1">IF(AB168="","",IF(COUNT($AB$3:AB168)&lt;$BY$2,"",MAX(OFFSET(AE168,0,0,$BY$2*-1,1))))</f>
        <v/>
      </c>
      <c r="AV168" s="22" t="str">
        <f ca="1">IF(AB168="","",IF(COUNT($AB$3:AB168)&lt;$BY$2,"",MIN(OFFSET(AE168,0,0,$BY$2*-1,1))))</f>
        <v/>
      </c>
      <c r="AW168" s="26" t="str">
        <f ca="1">IF(AB168="","",IF(COUNT($AB$3:AB168)&lt;$BY$2,"",(AVERAGE(OFFSET(AE168,0,0,$BY$2*-1,1)))))</f>
        <v/>
      </c>
      <c r="AX168" s="19" t="str">
        <f ca="1">IF(AB168="","",IF(COUNT($AB$3:AB168)&lt;$BY$2,"",(SUMIF(OFFSET(AD168,0,0,$BY$2*-1,1),"&gt;0")/ABS(SUMIF(OFFSET(AD168,0,0,$BY$2*-1,1),"&lt;0")))))</f>
        <v/>
      </c>
      <c r="AY168" s="6" t="str">
        <f ca="1">IF(AB168="","",IF(COUNT($AB$3:AB168)&lt;$BY$2,"",(AVERAGEIF(OFFSET(AD168,0,0,$BY$2*-1,1),"&gt;0",OFFSET(BC168,0,0,$BY$2*-1,1)) /60)))</f>
        <v/>
      </c>
      <c r="AZ168" s="7" t="str">
        <f ca="1">IF(AB168="","",IF(COUNT($AB$3:AB168)&lt;$BY$2,"",(AVERAGEIF(OFFSET(AD168,0,0,$BY$2*-1,1),"&lt;0",OFFSET(BC168,0,0,$BY$2*-1,1)) /60)))</f>
        <v/>
      </c>
      <c r="BA168" s="6" t="str">
        <f ca="1">IF(AB168="","",IF(COUNT($AB$3:AB168)&lt;$BY$2,"",(AVERAGE(OFFSET(BC168,0,0,$BY$2*-1,1))/60)))</f>
        <v/>
      </c>
      <c r="BB168" s="45" t="str">
        <f ca="1">IF(AB168="","",IF(COUNT($AB$3:AB168)&lt;$BY$2,"",(MEDIAN(OFFSET(BC168,0,0,$BY$2*-1,1))/60)))</f>
        <v/>
      </c>
      <c r="BC168" s="20" t="str">
        <f t="shared" si="58"/>
        <v/>
      </c>
      <c r="BD168" s="20" t="str">
        <f t="shared" si="59"/>
        <v/>
      </c>
      <c r="BE168" s="45" t="str">
        <f t="shared" si="60"/>
        <v/>
      </c>
      <c r="BF168" s="20" t="str">
        <f t="shared" si="61"/>
        <v/>
      </c>
      <c r="BG168" s="20" t="str">
        <f t="shared" si="62"/>
        <v/>
      </c>
      <c r="BH168" s="19" t="str">
        <f t="shared" si="63"/>
        <v/>
      </c>
      <c r="BI168" s="105" t="str">
        <f t="shared" si="64"/>
        <v/>
      </c>
      <c r="BJ168" s="22" t="str">
        <f t="shared" si="65"/>
        <v/>
      </c>
      <c r="BK168" s="20" t="str">
        <f t="shared" si="66"/>
        <v/>
      </c>
      <c r="BL168" s="20" t="str">
        <f t="shared" si="67"/>
        <v/>
      </c>
      <c r="BM168" s="19" t="str">
        <f t="shared" si="68"/>
        <v/>
      </c>
      <c r="BN168" s="105" t="str">
        <f t="shared" si="69"/>
        <v/>
      </c>
      <c r="BO168" s="22" t="str">
        <f t="shared" si="70"/>
        <v/>
      </c>
      <c r="BP168" s="140" t="str">
        <f t="shared" si="71"/>
        <v/>
      </c>
      <c r="BQ168" s="137" t="str">
        <f t="shared" si="72"/>
        <v/>
      </c>
      <c r="BR168" s="20" t="str">
        <f t="shared" si="73"/>
        <v/>
      </c>
      <c r="BS168" s="19" t="str">
        <f t="shared" si="74"/>
        <v/>
      </c>
      <c r="BT168" s="105" t="str">
        <f t="shared" si="75"/>
        <v/>
      </c>
      <c r="BU168" s="47" t="str">
        <f t="shared" si="76"/>
        <v/>
      </c>
    </row>
    <row r="169" spans="1:73">
      <c r="A169" s="3"/>
      <c r="M169" s="67"/>
      <c r="N169" s="16"/>
      <c r="O169" s="128"/>
      <c r="P169" s="130"/>
      <c r="Q169" s="16"/>
      <c r="R169" s="17"/>
      <c r="S169" s="16"/>
      <c r="T169" s="18"/>
      <c r="U169" s="18"/>
      <c r="V169" s="18"/>
      <c r="W169" s="128"/>
      <c r="X169" s="130"/>
      <c r="Y169" s="18"/>
      <c r="Z169" s="16"/>
      <c r="AA169" s="17"/>
      <c r="AB169" s="17"/>
      <c r="AC169" s="17"/>
      <c r="AD169" s="24" t="str">
        <f t="shared" si="52"/>
        <v/>
      </c>
      <c r="AE169" s="22" t="str">
        <f t="shared" si="53"/>
        <v/>
      </c>
      <c r="AF169" s="6" t="str">
        <f t="shared" si="54"/>
        <v/>
      </c>
      <c r="AG169" s="105" t="str">
        <f t="shared" si="55"/>
        <v/>
      </c>
      <c r="AH169" s="23" t="str">
        <f t="shared" si="56"/>
        <v/>
      </c>
      <c r="AI169" s="6" t="str">
        <f t="shared" si="57"/>
        <v/>
      </c>
      <c r="AJ169" s="105" t="str">
        <f t="shared" si="77"/>
        <v/>
      </c>
      <c r="AK169" s="122" t="str">
        <f>IF(AB169="","",MAX($AH$3:AH169)-AH169)</f>
        <v/>
      </c>
      <c r="AL169" s="33" t="str">
        <f ca="1">IF(AB169="","",IF(COUNT($AB$3:AB169)&lt;$BY$2,"",(COUNTIF(OFFSET(AD169,0,0,$BY$2*-1,1),"&gt;0")/$BY$2)))</f>
        <v/>
      </c>
      <c r="AM169" s="19" t="str">
        <f>IF(AB169="","",IF(COUNT($AB$3:AB169)&lt;$BY$2,"",((AX169/(1+AX169))*AN169)-((1-(AX169/(1+AX169)))*AN169)))</f>
        <v/>
      </c>
      <c r="AN169" s="6" t="str">
        <f ca="1">IF(AB169="","",IF(COUNT($AB$3:AB169)&lt;$BY$2,"",(ABS(SUMIF(OFFSET(AF169,0,0,$BY$2*-1,1),"&lt;0"))+SUMIF(OFFSET(AF169,0,0,$BY$2*-1,1),"&gt;0"))/$BY$2))</f>
        <v/>
      </c>
      <c r="AO169" s="6" t="str">
        <f ca="1">IF(AB169="","",IF(COUNT($AB$3:AB169)&lt;$BY$2,"",(AVERAGEIF(OFFSET(AF169,0,0,$BY$2*-1,1),"&gt;0"))))</f>
        <v/>
      </c>
      <c r="AP169" s="6" t="str">
        <f ca="1">IF(AB169="","",IF(COUNT($AB$3:AB169)&lt;$BY$2,"",(ABS(AVERAGEIF(OFFSET(AF169,0,0,$BY$2*-1,1),"&lt;0")))))</f>
        <v/>
      </c>
      <c r="AQ169" s="6" t="str">
        <f ca="1">IF(AB169="","",IF(COUNT($AB$3:AB169)&lt;$BY$2,"",MAX(OFFSET(AF169,0,0,$BY$2*-1,1))))</f>
        <v/>
      </c>
      <c r="AR169" s="6" t="str">
        <f ca="1">IF(AB169="","",IF(COUNT($AB$3:AB169)&lt;$BY$2,"",MIN(OFFSET(AF169,0,0,$BY$2*-1,1))))</f>
        <v/>
      </c>
      <c r="AS169" s="22" t="str">
        <f ca="1">IF(AB169="","",IF(COUNT($AB$3:AB169)&lt;$BY$2,"",(AVERAGEIF(OFFSET(AD169,0,0,$BY$2*-1,1),"&gt;0",OFFSET(AE169,0,0,$BY$2*-1,1)))))</f>
        <v/>
      </c>
      <c r="AT169" s="22" t="str">
        <f ca="1">IF(AB169="","",IF(COUNT($AB$3:AB169)&lt;$BY$2,"",(AVERAGEIF(OFFSET(AD169,0,0,$BY$2*-1,1),"&lt;0",OFFSET(AE169,0,0,$BY$2*-1,1)))))</f>
        <v/>
      </c>
      <c r="AU169" s="22" t="str">
        <f ca="1">IF(AB169="","",IF(COUNT($AB$3:AB169)&lt;$BY$2,"",MAX(OFFSET(AE169,0,0,$BY$2*-1,1))))</f>
        <v/>
      </c>
      <c r="AV169" s="22" t="str">
        <f ca="1">IF(AB169="","",IF(COUNT($AB$3:AB169)&lt;$BY$2,"",MIN(OFFSET(AE169,0,0,$BY$2*-1,1))))</f>
        <v/>
      </c>
      <c r="AW169" s="26" t="str">
        <f ca="1">IF(AB169="","",IF(COUNT($AB$3:AB169)&lt;$BY$2,"",(AVERAGE(OFFSET(AE169,0,0,$BY$2*-1,1)))))</f>
        <v/>
      </c>
      <c r="AX169" s="19" t="str">
        <f ca="1">IF(AB169="","",IF(COUNT($AB$3:AB169)&lt;$BY$2,"",(SUMIF(OFFSET(AD169,0,0,$BY$2*-1,1),"&gt;0")/ABS(SUMIF(OFFSET(AD169,0,0,$BY$2*-1,1),"&lt;0")))))</f>
        <v/>
      </c>
      <c r="AY169" s="6" t="str">
        <f ca="1">IF(AB169="","",IF(COUNT($AB$3:AB169)&lt;$BY$2,"",(AVERAGEIF(OFFSET(AD169,0,0,$BY$2*-1,1),"&gt;0",OFFSET(BC169,0,0,$BY$2*-1,1)) /60)))</f>
        <v/>
      </c>
      <c r="AZ169" s="7" t="str">
        <f ca="1">IF(AB169="","",IF(COUNT($AB$3:AB169)&lt;$BY$2,"",(AVERAGEIF(OFFSET(AD169,0,0,$BY$2*-1,1),"&lt;0",OFFSET(BC169,0,0,$BY$2*-1,1)) /60)))</f>
        <v/>
      </c>
      <c r="BA169" s="6" t="str">
        <f ca="1">IF(AB169="","",IF(COUNT($AB$3:AB169)&lt;$BY$2,"",(AVERAGE(OFFSET(BC169,0,0,$BY$2*-1,1))/60)))</f>
        <v/>
      </c>
      <c r="BB169" s="45" t="str">
        <f ca="1">IF(AB169="","",IF(COUNT($AB$3:AB169)&lt;$BY$2,"",(MEDIAN(OFFSET(BC169,0,0,$BY$2*-1,1))/60)))</f>
        <v/>
      </c>
      <c r="BC169" s="20" t="str">
        <f t="shared" si="58"/>
        <v/>
      </c>
      <c r="BD169" s="20" t="str">
        <f t="shared" si="59"/>
        <v/>
      </c>
      <c r="BE169" s="45" t="str">
        <f t="shared" si="60"/>
        <v/>
      </c>
      <c r="BF169" s="20" t="str">
        <f t="shared" si="61"/>
        <v/>
      </c>
      <c r="BG169" s="20" t="str">
        <f t="shared" si="62"/>
        <v/>
      </c>
      <c r="BH169" s="19" t="str">
        <f t="shared" si="63"/>
        <v/>
      </c>
      <c r="BI169" s="105" t="str">
        <f t="shared" si="64"/>
        <v/>
      </c>
      <c r="BJ169" s="22" t="str">
        <f t="shared" si="65"/>
        <v/>
      </c>
      <c r="BK169" s="20" t="str">
        <f t="shared" si="66"/>
        <v/>
      </c>
      <c r="BL169" s="20" t="str">
        <f t="shared" si="67"/>
        <v/>
      </c>
      <c r="BM169" s="19" t="str">
        <f t="shared" si="68"/>
        <v/>
      </c>
      <c r="BN169" s="105" t="str">
        <f t="shared" si="69"/>
        <v/>
      </c>
      <c r="BO169" s="22" t="str">
        <f t="shared" si="70"/>
        <v/>
      </c>
      <c r="BP169" s="140" t="str">
        <f t="shared" si="71"/>
        <v/>
      </c>
      <c r="BQ169" s="137" t="str">
        <f t="shared" si="72"/>
        <v/>
      </c>
      <c r="BR169" s="20" t="str">
        <f t="shared" si="73"/>
        <v/>
      </c>
      <c r="BS169" s="19" t="str">
        <f t="shared" si="74"/>
        <v/>
      </c>
      <c r="BT169" s="105" t="str">
        <f t="shared" si="75"/>
        <v/>
      </c>
      <c r="BU169" s="47" t="str">
        <f t="shared" si="76"/>
        <v/>
      </c>
    </row>
    <row r="170" spans="1:73">
      <c r="A170" s="3"/>
      <c r="M170" s="67"/>
      <c r="N170" s="16"/>
      <c r="O170" s="128"/>
      <c r="P170" s="130"/>
      <c r="Q170" s="16"/>
      <c r="R170" s="17"/>
      <c r="S170" s="16"/>
      <c r="T170" s="18"/>
      <c r="U170" s="18"/>
      <c r="V170" s="18"/>
      <c r="W170" s="128"/>
      <c r="X170" s="130"/>
      <c r="Y170" s="18"/>
      <c r="Z170" s="16"/>
      <c r="AA170" s="17"/>
      <c r="AB170" s="17"/>
      <c r="AC170" s="17"/>
      <c r="AD170" s="24" t="str">
        <f t="shared" si="52"/>
        <v/>
      </c>
      <c r="AE170" s="22" t="str">
        <f t="shared" si="53"/>
        <v/>
      </c>
      <c r="AF170" s="6" t="str">
        <f t="shared" si="54"/>
        <v/>
      </c>
      <c r="AG170" s="105" t="str">
        <f t="shared" si="55"/>
        <v/>
      </c>
      <c r="AH170" s="23" t="str">
        <f t="shared" si="56"/>
        <v/>
      </c>
      <c r="AI170" s="6" t="str">
        <f t="shared" si="57"/>
        <v/>
      </c>
      <c r="AJ170" s="105" t="str">
        <f t="shared" si="77"/>
        <v/>
      </c>
      <c r="AK170" s="122" t="str">
        <f>IF(AB170="","",MAX($AH$3:AH170)-AH170)</f>
        <v/>
      </c>
      <c r="AL170" s="33" t="str">
        <f ca="1">IF(AB170="","",IF(COUNT($AB$3:AB170)&lt;$BY$2,"",(COUNTIF(OFFSET(AD170,0,0,$BY$2*-1,1),"&gt;0")/$BY$2)))</f>
        <v/>
      </c>
      <c r="AM170" s="19" t="str">
        <f>IF(AB170="","",IF(COUNT($AB$3:AB170)&lt;$BY$2,"",((AX170/(1+AX170))*AN170)-((1-(AX170/(1+AX170)))*AN170)))</f>
        <v/>
      </c>
      <c r="AN170" s="6" t="str">
        <f ca="1">IF(AB170="","",IF(COUNT($AB$3:AB170)&lt;$BY$2,"",(ABS(SUMIF(OFFSET(AF170,0,0,$BY$2*-1,1),"&lt;0"))+SUMIF(OFFSET(AF170,0,0,$BY$2*-1,1),"&gt;0"))/$BY$2))</f>
        <v/>
      </c>
      <c r="AO170" s="6" t="str">
        <f ca="1">IF(AB170="","",IF(COUNT($AB$3:AB170)&lt;$BY$2,"",(AVERAGEIF(OFFSET(AF170,0,0,$BY$2*-1,1),"&gt;0"))))</f>
        <v/>
      </c>
      <c r="AP170" s="6" t="str">
        <f ca="1">IF(AB170="","",IF(COUNT($AB$3:AB170)&lt;$BY$2,"",(ABS(AVERAGEIF(OFFSET(AF170,0,0,$BY$2*-1,1),"&lt;0")))))</f>
        <v/>
      </c>
      <c r="AQ170" s="6" t="str">
        <f ca="1">IF(AB170="","",IF(COUNT($AB$3:AB170)&lt;$BY$2,"",MAX(OFFSET(AF170,0,0,$BY$2*-1,1))))</f>
        <v/>
      </c>
      <c r="AR170" s="6" t="str">
        <f ca="1">IF(AB170="","",IF(COUNT($AB$3:AB170)&lt;$BY$2,"",MIN(OFFSET(AF170,0,0,$BY$2*-1,1))))</f>
        <v/>
      </c>
      <c r="AS170" s="22" t="str">
        <f ca="1">IF(AB170="","",IF(COUNT($AB$3:AB170)&lt;$BY$2,"",(AVERAGEIF(OFFSET(AD170,0,0,$BY$2*-1,1),"&gt;0",OFFSET(AE170,0,0,$BY$2*-1,1)))))</f>
        <v/>
      </c>
      <c r="AT170" s="22" t="str">
        <f ca="1">IF(AB170="","",IF(COUNT($AB$3:AB170)&lt;$BY$2,"",(AVERAGEIF(OFFSET(AD170,0,0,$BY$2*-1,1),"&lt;0",OFFSET(AE170,0,0,$BY$2*-1,1)))))</f>
        <v/>
      </c>
      <c r="AU170" s="22" t="str">
        <f ca="1">IF(AB170="","",IF(COUNT($AB$3:AB170)&lt;$BY$2,"",MAX(OFFSET(AE170,0,0,$BY$2*-1,1))))</f>
        <v/>
      </c>
      <c r="AV170" s="22" t="str">
        <f ca="1">IF(AB170="","",IF(COUNT($AB$3:AB170)&lt;$BY$2,"",MIN(OFFSET(AE170,0,0,$BY$2*-1,1))))</f>
        <v/>
      </c>
      <c r="AW170" s="26" t="str">
        <f ca="1">IF(AB170="","",IF(COUNT($AB$3:AB170)&lt;$BY$2,"",(AVERAGE(OFFSET(AE170,0,0,$BY$2*-1,1)))))</f>
        <v/>
      </c>
      <c r="AX170" s="19" t="str">
        <f ca="1">IF(AB170="","",IF(COUNT($AB$3:AB170)&lt;$BY$2,"",(SUMIF(OFFSET(AD170,0,0,$BY$2*-1,1),"&gt;0")/ABS(SUMIF(OFFSET(AD170,0,0,$BY$2*-1,1),"&lt;0")))))</f>
        <v/>
      </c>
      <c r="AY170" s="6" t="str">
        <f ca="1">IF(AB170="","",IF(COUNT($AB$3:AB170)&lt;$BY$2,"",(AVERAGEIF(OFFSET(AD170,0,0,$BY$2*-1,1),"&gt;0",OFFSET(BC170,0,0,$BY$2*-1,1)) /60)))</f>
        <v/>
      </c>
      <c r="AZ170" s="7" t="str">
        <f ca="1">IF(AB170="","",IF(COUNT($AB$3:AB170)&lt;$BY$2,"",(AVERAGEIF(OFFSET(AD170,0,0,$BY$2*-1,1),"&lt;0",OFFSET(BC170,0,0,$BY$2*-1,1)) /60)))</f>
        <v/>
      </c>
      <c r="BA170" s="6" t="str">
        <f ca="1">IF(AB170="","",IF(COUNT($AB$3:AB170)&lt;$BY$2,"",(AVERAGE(OFFSET(BC170,0,0,$BY$2*-1,1))/60)))</f>
        <v/>
      </c>
      <c r="BB170" s="45" t="str">
        <f ca="1">IF(AB170="","",IF(COUNT($AB$3:AB170)&lt;$BY$2,"",(MEDIAN(OFFSET(BC170,0,0,$BY$2*-1,1))/60)))</f>
        <v/>
      </c>
      <c r="BC170" s="20" t="str">
        <f t="shared" si="58"/>
        <v/>
      </c>
      <c r="BD170" s="20" t="str">
        <f t="shared" si="59"/>
        <v/>
      </c>
      <c r="BE170" s="45" t="str">
        <f t="shared" si="60"/>
        <v/>
      </c>
      <c r="BF170" s="20" t="str">
        <f t="shared" si="61"/>
        <v/>
      </c>
      <c r="BG170" s="20" t="str">
        <f t="shared" si="62"/>
        <v/>
      </c>
      <c r="BH170" s="19" t="str">
        <f t="shared" si="63"/>
        <v/>
      </c>
      <c r="BI170" s="105" t="str">
        <f t="shared" si="64"/>
        <v/>
      </c>
      <c r="BJ170" s="22" t="str">
        <f t="shared" si="65"/>
        <v/>
      </c>
      <c r="BK170" s="20" t="str">
        <f t="shared" si="66"/>
        <v/>
      </c>
      <c r="BL170" s="20" t="str">
        <f t="shared" si="67"/>
        <v/>
      </c>
      <c r="BM170" s="19" t="str">
        <f t="shared" si="68"/>
        <v/>
      </c>
      <c r="BN170" s="105" t="str">
        <f t="shared" si="69"/>
        <v/>
      </c>
      <c r="BO170" s="22" t="str">
        <f t="shared" si="70"/>
        <v/>
      </c>
      <c r="BP170" s="140" t="str">
        <f t="shared" si="71"/>
        <v/>
      </c>
      <c r="BQ170" s="137" t="str">
        <f t="shared" si="72"/>
        <v/>
      </c>
      <c r="BR170" s="20" t="str">
        <f t="shared" si="73"/>
        <v/>
      </c>
      <c r="BS170" s="19" t="str">
        <f t="shared" si="74"/>
        <v/>
      </c>
      <c r="BT170" s="105" t="str">
        <f t="shared" si="75"/>
        <v/>
      </c>
      <c r="BU170" s="47" t="str">
        <f t="shared" si="76"/>
        <v/>
      </c>
    </row>
    <row r="171" spans="1:73">
      <c r="A171" s="3"/>
      <c r="M171" s="67"/>
      <c r="N171" s="16"/>
      <c r="O171" s="128"/>
      <c r="P171" s="130"/>
      <c r="Q171" s="16"/>
      <c r="R171" s="17"/>
      <c r="S171" s="16"/>
      <c r="T171" s="18"/>
      <c r="U171" s="18"/>
      <c r="V171" s="18"/>
      <c r="W171" s="128"/>
      <c r="X171" s="130"/>
      <c r="Y171" s="18"/>
      <c r="Z171" s="16"/>
      <c r="AA171" s="17"/>
      <c r="AB171" s="17"/>
      <c r="AC171" s="17"/>
      <c r="AD171" s="24" t="str">
        <f t="shared" si="52"/>
        <v/>
      </c>
      <c r="AE171" s="22" t="str">
        <f t="shared" si="53"/>
        <v/>
      </c>
      <c r="AF171" s="6" t="str">
        <f t="shared" si="54"/>
        <v/>
      </c>
      <c r="AG171" s="105" t="str">
        <f t="shared" si="55"/>
        <v/>
      </c>
      <c r="AH171" s="23" t="str">
        <f t="shared" si="56"/>
        <v/>
      </c>
      <c r="AI171" s="6" t="str">
        <f t="shared" si="57"/>
        <v/>
      </c>
      <c r="AJ171" s="105" t="str">
        <f t="shared" si="77"/>
        <v/>
      </c>
      <c r="AK171" s="122" t="str">
        <f>IF(AB171="","",MAX($AH$3:AH171)-AH171)</f>
        <v/>
      </c>
      <c r="AL171" s="33" t="str">
        <f ca="1">IF(AB171="","",IF(COUNT($AB$3:AB171)&lt;$BY$2,"",(COUNTIF(OFFSET(AD171,0,0,$BY$2*-1,1),"&gt;0")/$BY$2)))</f>
        <v/>
      </c>
      <c r="AM171" s="19" t="str">
        <f>IF(AB171="","",IF(COUNT($AB$3:AB171)&lt;$BY$2,"",((AX171/(1+AX171))*AN171)-((1-(AX171/(1+AX171)))*AN171)))</f>
        <v/>
      </c>
      <c r="AN171" s="6" t="str">
        <f ca="1">IF(AB171="","",IF(COUNT($AB$3:AB171)&lt;$BY$2,"",(ABS(SUMIF(OFFSET(AF171,0,0,$BY$2*-1,1),"&lt;0"))+SUMIF(OFFSET(AF171,0,0,$BY$2*-1,1),"&gt;0"))/$BY$2))</f>
        <v/>
      </c>
      <c r="AO171" s="6" t="str">
        <f ca="1">IF(AB171="","",IF(COUNT($AB$3:AB171)&lt;$BY$2,"",(AVERAGEIF(OFFSET(AF171,0,0,$BY$2*-1,1),"&gt;0"))))</f>
        <v/>
      </c>
      <c r="AP171" s="6" t="str">
        <f ca="1">IF(AB171="","",IF(COUNT($AB$3:AB171)&lt;$BY$2,"",(ABS(AVERAGEIF(OFFSET(AF171,0,0,$BY$2*-1,1),"&lt;0")))))</f>
        <v/>
      </c>
      <c r="AQ171" s="6" t="str">
        <f ca="1">IF(AB171="","",IF(COUNT($AB$3:AB171)&lt;$BY$2,"",MAX(OFFSET(AF171,0,0,$BY$2*-1,1))))</f>
        <v/>
      </c>
      <c r="AR171" s="6" t="str">
        <f ca="1">IF(AB171="","",IF(COUNT($AB$3:AB171)&lt;$BY$2,"",MIN(OFFSET(AF171,0,0,$BY$2*-1,1))))</f>
        <v/>
      </c>
      <c r="AS171" s="22" t="str">
        <f ca="1">IF(AB171="","",IF(COUNT($AB$3:AB171)&lt;$BY$2,"",(AVERAGEIF(OFFSET(AD171,0,0,$BY$2*-1,1),"&gt;0",OFFSET(AE171,0,0,$BY$2*-1,1)))))</f>
        <v/>
      </c>
      <c r="AT171" s="22" t="str">
        <f ca="1">IF(AB171="","",IF(COUNT($AB$3:AB171)&lt;$BY$2,"",(AVERAGEIF(OFFSET(AD171,0,0,$BY$2*-1,1),"&lt;0",OFFSET(AE171,0,0,$BY$2*-1,1)))))</f>
        <v/>
      </c>
      <c r="AU171" s="22" t="str">
        <f ca="1">IF(AB171="","",IF(COUNT($AB$3:AB171)&lt;$BY$2,"",MAX(OFFSET(AE171,0,0,$BY$2*-1,1))))</f>
        <v/>
      </c>
      <c r="AV171" s="22" t="str">
        <f ca="1">IF(AB171="","",IF(COUNT($AB$3:AB171)&lt;$BY$2,"",MIN(OFFSET(AE171,0,0,$BY$2*-1,1))))</f>
        <v/>
      </c>
      <c r="AW171" s="26" t="str">
        <f ca="1">IF(AB171="","",IF(COUNT($AB$3:AB171)&lt;$BY$2,"",(AVERAGE(OFFSET(AE171,0,0,$BY$2*-1,1)))))</f>
        <v/>
      </c>
      <c r="AX171" s="19" t="str">
        <f ca="1">IF(AB171="","",IF(COUNT($AB$3:AB171)&lt;$BY$2,"",(SUMIF(OFFSET(AD171,0,0,$BY$2*-1,1),"&gt;0")/ABS(SUMIF(OFFSET(AD171,0,0,$BY$2*-1,1),"&lt;0")))))</f>
        <v/>
      </c>
      <c r="AY171" s="6" t="str">
        <f ca="1">IF(AB171="","",IF(COUNT($AB$3:AB171)&lt;$BY$2,"",(AVERAGEIF(OFFSET(AD171,0,0,$BY$2*-1,1),"&gt;0",OFFSET(BC171,0,0,$BY$2*-1,1)) /60)))</f>
        <v/>
      </c>
      <c r="AZ171" s="7" t="str">
        <f ca="1">IF(AB171="","",IF(COUNT($AB$3:AB171)&lt;$BY$2,"",(AVERAGEIF(OFFSET(AD171,0,0,$BY$2*-1,1),"&lt;0",OFFSET(BC171,0,0,$BY$2*-1,1)) /60)))</f>
        <v/>
      </c>
      <c r="BA171" s="6" t="str">
        <f ca="1">IF(AB171="","",IF(COUNT($AB$3:AB171)&lt;$BY$2,"",(AVERAGE(OFFSET(BC171,0,0,$BY$2*-1,1))/60)))</f>
        <v/>
      </c>
      <c r="BB171" s="45" t="str">
        <f ca="1">IF(AB171="","",IF(COUNT($AB$3:AB171)&lt;$BY$2,"",(MEDIAN(OFFSET(BC171,0,0,$BY$2*-1,1))/60)))</f>
        <v/>
      </c>
      <c r="BC171" s="20" t="str">
        <f t="shared" si="58"/>
        <v/>
      </c>
      <c r="BD171" s="20" t="str">
        <f t="shared" si="59"/>
        <v/>
      </c>
      <c r="BE171" s="45" t="str">
        <f t="shared" si="60"/>
        <v/>
      </c>
      <c r="BF171" s="20" t="str">
        <f t="shared" si="61"/>
        <v/>
      </c>
      <c r="BG171" s="20" t="str">
        <f t="shared" si="62"/>
        <v/>
      </c>
      <c r="BH171" s="19" t="str">
        <f t="shared" si="63"/>
        <v/>
      </c>
      <c r="BI171" s="105" t="str">
        <f t="shared" si="64"/>
        <v/>
      </c>
      <c r="BJ171" s="22" t="str">
        <f t="shared" si="65"/>
        <v/>
      </c>
      <c r="BK171" s="20" t="str">
        <f t="shared" si="66"/>
        <v/>
      </c>
      <c r="BL171" s="20" t="str">
        <f t="shared" si="67"/>
        <v/>
      </c>
      <c r="BM171" s="19" t="str">
        <f t="shared" si="68"/>
        <v/>
      </c>
      <c r="BN171" s="105" t="str">
        <f t="shared" si="69"/>
        <v/>
      </c>
      <c r="BO171" s="22" t="str">
        <f t="shared" si="70"/>
        <v/>
      </c>
      <c r="BP171" s="140" t="str">
        <f t="shared" si="71"/>
        <v/>
      </c>
      <c r="BQ171" s="137" t="str">
        <f t="shared" si="72"/>
        <v/>
      </c>
      <c r="BR171" s="20" t="str">
        <f t="shared" si="73"/>
        <v/>
      </c>
      <c r="BS171" s="19" t="str">
        <f t="shared" si="74"/>
        <v/>
      </c>
      <c r="BT171" s="105" t="str">
        <f t="shared" si="75"/>
        <v/>
      </c>
      <c r="BU171" s="47" t="str">
        <f t="shared" si="76"/>
        <v/>
      </c>
    </row>
    <row r="172" spans="1:73">
      <c r="A172" s="3"/>
      <c r="M172" s="67"/>
      <c r="N172" s="16"/>
      <c r="O172" s="128"/>
      <c r="P172" s="130"/>
      <c r="Q172" s="16"/>
      <c r="R172" s="17"/>
      <c r="S172" s="16"/>
      <c r="T172" s="18"/>
      <c r="U172" s="18"/>
      <c r="V172" s="18"/>
      <c r="W172" s="128"/>
      <c r="X172" s="130"/>
      <c r="Y172" s="18"/>
      <c r="Z172" s="16"/>
      <c r="AA172" s="17"/>
      <c r="AB172" s="17"/>
      <c r="AC172" s="17"/>
      <c r="AD172" s="24" t="str">
        <f t="shared" si="52"/>
        <v/>
      </c>
      <c r="AE172" s="22" t="str">
        <f t="shared" si="53"/>
        <v/>
      </c>
      <c r="AF172" s="6" t="str">
        <f t="shared" si="54"/>
        <v/>
      </c>
      <c r="AG172" s="105" t="str">
        <f t="shared" si="55"/>
        <v/>
      </c>
      <c r="AH172" s="23" t="str">
        <f t="shared" si="56"/>
        <v/>
      </c>
      <c r="AI172" s="6" t="str">
        <f t="shared" si="57"/>
        <v/>
      </c>
      <c r="AJ172" s="105" t="str">
        <f t="shared" si="77"/>
        <v/>
      </c>
      <c r="AK172" s="122" t="str">
        <f>IF(AB172="","",MAX($AH$3:AH172)-AH172)</f>
        <v/>
      </c>
      <c r="AL172" s="33" t="str">
        <f ca="1">IF(AB172="","",IF(COUNT($AB$3:AB172)&lt;$BY$2,"",(COUNTIF(OFFSET(AD172,0,0,$BY$2*-1,1),"&gt;0")/$BY$2)))</f>
        <v/>
      </c>
      <c r="AM172" s="19" t="str">
        <f>IF(AB172="","",IF(COUNT($AB$3:AB172)&lt;$BY$2,"",((AX172/(1+AX172))*AN172)-((1-(AX172/(1+AX172)))*AN172)))</f>
        <v/>
      </c>
      <c r="AN172" s="6" t="str">
        <f ca="1">IF(AB172="","",IF(COUNT($AB$3:AB172)&lt;$BY$2,"",(ABS(SUMIF(OFFSET(AF172,0,0,$BY$2*-1,1),"&lt;0"))+SUMIF(OFFSET(AF172,0,0,$BY$2*-1,1),"&gt;0"))/$BY$2))</f>
        <v/>
      </c>
      <c r="AO172" s="6" t="str">
        <f ca="1">IF(AB172="","",IF(COUNT($AB$3:AB172)&lt;$BY$2,"",(AVERAGEIF(OFFSET(AF172,0,0,$BY$2*-1,1),"&gt;0"))))</f>
        <v/>
      </c>
      <c r="AP172" s="6" t="str">
        <f ca="1">IF(AB172="","",IF(COUNT($AB$3:AB172)&lt;$BY$2,"",(ABS(AVERAGEIF(OFFSET(AF172,0,0,$BY$2*-1,1),"&lt;0")))))</f>
        <v/>
      </c>
      <c r="AQ172" s="6" t="str">
        <f ca="1">IF(AB172="","",IF(COUNT($AB$3:AB172)&lt;$BY$2,"",MAX(OFFSET(AF172,0,0,$BY$2*-1,1))))</f>
        <v/>
      </c>
      <c r="AR172" s="6" t="str">
        <f ca="1">IF(AB172="","",IF(COUNT($AB$3:AB172)&lt;$BY$2,"",MIN(OFFSET(AF172,0,0,$BY$2*-1,1))))</f>
        <v/>
      </c>
      <c r="AS172" s="22" t="str">
        <f ca="1">IF(AB172="","",IF(COUNT($AB$3:AB172)&lt;$BY$2,"",(AVERAGEIF(OFFSET(AD172,0,0,$BY$2*-1,1),"&gt;0",OFFSET(AE172,0,0,$BY$2*-1,1)))))</f>
        <v/>
      </c>
      <c r="AT172" s="22" t="str">
        <f ca="1">IF(AB172="","",IF(COUNT($AB$3:AB172)&lt;$BY$2,"",(AVERAGEIF(OFFSET(AD172,0,0,$BY$2*-1,1),"&lt;0",OFFSET(AE172,0,0,$BY$2*-1,1)))))</f>
        <v/>
      </c>
      <c r="AU172" s="22" t="str">
        <f ca="1">IF(AB172="","",IF(COUNT($AB$3:AB172)&lt;$BY$2,"",MAX(OFFSET(AE172,0,0,$BY$2*-1,1))))</f>
        <v/>
      </c>
      <c r="AV172" s="22" t="str">
        <f ca="1">IF(AB172="","",IF(COUNT($AB$3:AB172)&lt;$BY$2,"",MIN(OFFSET(AE172,0,0,$BY$2*-1,1))))</f>
        <v/>
      </c>
      <c r="AW172" s="26" t="str">
        <f ca="1">IF(AB172="","",IF(COUNT($AB$3:AB172)&lt;$BY$2,"",(AVERAGE(OFFSET(AE172,0,0,$BY$2*-1,1)))))</f>
        <v/>
      </c>
      <c r="AX172" s="19" t="str">
        <f ca="1">IF(AB172="","",IF(COUNT($AB$3:AB172)&lt;$BY$2,"",(SUMIF(OFFSET(AD172,0,0,$BY$2*-1,1),"&gt;0")/ABS(SUMIF(OFFSET(AD172,0,0,$BY$2*-1,1),"&lt;0")))))</f>
        <v/>
      </c>
      <c r="AY172" s="6" t="str">
        <f ca="1">IF(AB172="","",IF(COUNT($AB$3:AB172)&lt;$BY$2,"",(AVERAGEIF(OFFSET(AD172,0,0,$BY$2*-1,1),"&gt;0",OFFSET(BC172,0,0,$BY$2*-1,1)) /60)))</f>
        <v/>
      </c>
      <c r="AZ172" s="7" t="str">
        <f ca="1">IF(AB172="","",IF(COUNT($AB$3:AB172)&lt;$BY$2,"",(AVERAGEIF(OFFSET(AD172,0,0,$BY$2*-1,1),"&lt;0",OFFSET(BC172,0,0,$BY$2*-1,1)) /60)))</f>
        <v/>
      </c>
      <c r="BA172" s="6" t="str">
        <f ca="1">IF(AB172="","",IF(COUNT($AB$3:AB172)&lt;$BY$2,"",(AVERAGE(OFFSET(BC172,0,0,$BY$2*-1,1))/60)))</f>
        <v/>
      </c>
      <c r="BB172" s="45" t="str">
        <f ca="1">IF(AB172="","",IF(COUNT($AB$3:AB172)&lt;$BY$2,"",(MEDIAN(OFFSET(BC172,0,0,$BY$2*-1,1))/60)))</f>
        <v/>
      </c>
      <c r="BC172" s="20" t="str">
        <f t="shared" si="58"/>
        <v/>
      </c>
      <c r="BD172" s="20" t="str">
        <f t="shared" si="59"/>
        <v/>
      </c>
      <c r="BE172" s="45" t="str">
        <f t="shared" si="60"/>
        <v/>
      </c>
      <c r="BF172" s="20" t="str">
        <f t="shared" si="61"/>
        <v/>
      </c>
      <c r="BG172" s="20" t="str">
        <f t="shared" si="62"/>
        <v/>
      </c>
      <c r="BH172" s="19" t="str">
        <f t="shared" si="63"/>
        <v/>
      </c>
      <c r="BI172" s="105" t="str">
        <f t="shared" si="64"/>
        <v/>
      </c>
      <c r="BJ172" s="22" t="str">
        <f t="shared" si="65"/>
        <v/>
      </c>
      <c r="BK172" s="20" t="str">
        <f t="shared" si="66"/>
        <v/>
      </c>
      <c r="BL172" s="20" t="str">
        <f t="shared" si="67"/>
        <v/>
      </c>
      <c r="BM172" s="19" t="str">
        <f t="shared" si="68"/>
        <v/>
      </c>
      <c r="BN172" s="105" t="str">
        <f t="shared" si="69"/>
        <v/>
      </c>
      <c r="BO172" s="22" t="str">
        <f t="shared" si="70"/>
        <v/>
      </c>
      <c r="BP172" s="140" t="str">
        <f t="shared" si="71"/>
        <v/>
      </c>
      <c r="BQ172" s="137" t="str">
        <f t="shared" si="72"/>
        <v/>
      </c>
      <c r="BR172" s="20" t="str">
        <f t="shared" si="73"/>
        <v/>
      </c>
      <c r="BS172" s="19" t="str">
        <f t="shared" si="74"/>
        <v/>
      </c>
      <c r="BT172" s="105" t="str">
        <f t="shared" si="75"/>
        <v/>
      </c>
      <c r="BU172" s="47" t="str">
        <f t="shared" si="76"/>
        <v/>
      </c>
    </row>
    <row r="173" spans="1:73">
      <c r="A173" s="3"/>
      <c r="M173" s="67"/>
      <c r="N173" s="16"/>
      <c r="O173" s="128"/>
      <c r="P173" s="130"/>
      <c r="Q173" s="16"/>
      <c r="R173" s="17"/>
      <c r="S173" s="16"/>
      <c r="T173" s="18"/>
      <c r="U173" s="18"/>
      <c r="V173" s="18"/>
      <c r="W173" s="128"/>
      <c r="X173" s="130"/>
      <c r="Y173" s="18"/>
      <c r="Z173" s="16"/>
      <c r="AA173" s="17"/>
      <c r="AB173" s="17"/>
      <c r="AC173" s="17"/>
      <c r="AD173" s="24" t="str">
        <f t="shared" si="52"/>
        <v/>
      </c>
      <c r="AE173" s="22" t="str">
        <f t="shared" si="53"/>
        <v/>
      </c>
      <c r="AF173" s="6" t="str">
        <f t="shared" si="54"/>
        <v/>
      </c>
      <c r="AG173" s="105" t="str">
        <f t="shared" si="55"/>
        <v/>
      </c>
      <c r="AH173" s="23" t="str">
        <f t="shared" si="56"/>
        <v/>
      </c>
      <c r="AI173" s="6" t="str">
        <f t="shared" si="57"/>
        <v/>
      </c>
      <c r="AJ173" s="105" t="str">
        <f t="shared" si="77"/>
        <v/>
      </c>
      <c r="AK173" s="122" t="str">
        <f>IF(AB173="","",MAX($AH$3:AH173)-AH173)</f>
        <v/>
      </c>
      <c r="AL173" s="33" t="str">
        <f ca="1">IF(AB173="","",IF(COUNT($AB$3:AB173)&lt;$BY$2,"",(COUNTIF(OFFSET(AD173,0,0,$BY$2*-1,1),"&gt;0")/$BY$2)))</f>
        <v/>
      </c>
      <c r="AM173" s="19" t="str">
        <f>IF(AB173="","",IF(COUNT($AB$3:AB173)&lt;$BY$2,"",((AX173/(1+AX173))*AN173)-((1-(AX173/(1+AX173)))*AN173)))</f>
        <v/>
      </c>
      <c r="AN173" s="6" t="str">
        <f ca="1">IF(AB173="","",IF(COUNT($AB$3:AB173)&lt;$BY$2,"",(ABS(SUMIF(OFFSET(AF173,0,0,$BY$2*-1,1),"&lt;0"))+SUMIF(OFFSET(AF173,0,0,$BY$2*-1,1),"&gt;0"))/$BY$2))</f>
        <v/>
      </c>
      <c r="AO173" s="6" t="str">
        <f ca="1">IF(AB173="","",IF(COUNT($AB$3:AB173)&lt;$BY$2,"",(AVERAGEIF(OFFSET(AF173,0,0,$BY$2*-1,1),"&gt;0"))))</f>
        <v/>
      </c>
      <c r="AP173" s="6" t="str">
        <f ca="1">IF(AB173="","",IF(COUNT($AB$3:AB173)&lt;$BY$2,"",(ABS(AVERAGEIF(OFFSET(AF173,0,0,$BY$2*-1,1),"&lt;0")))))</f>
        <v/>
      </c>
      <c r="AQ173" s="6" t="str">
        <f ca="1">IF(AB173="","",IF(COUNT($AB$3:AB173)&lt;$BY$2,"",MAX(OFFSET(AF173,0,0,$BY$2*-1,1))))</f>
        <v/>
      </c>
      <c r="AR173" s="6" t="str">
        <f ca="1">IF(AB173="","",IF(COUNT($AB$3:AB173)&lt;$BY$2,"",MIN(OFFSET(AF173,0,0,$BY$2*-1,1))))</f>
        <v/>
      </c>
      <c r="AS173" s="22" t="str">
        <f ca="1">IF(AB173="","",IF(COUNT($AB$3:AB173)&lt;$BY$2,"",(AVERAGEIF(OFFSET(AD173,0,0,$BY$2*-1,1),"&gt;0",OFFSET(AE173,0,0,$BY$2*-1,1)))))</f>
        <v/>
      </c>
      <c r="AT173" s="22" t="str">
        <f ca="1">IF(AB173="","",IF(COUNT($AB$3:AB173)&lt;$BY$2,"",(AVERAGEIF(OFFSET(AD173,0,0,$BY$2*-1,1),"&lt;0",OFFSET(AE173,0,0,$BY$2*-1,1)))))</f>
        <v/>
      </c>
      <c r="AU173" s="22" t="str">
        <f ca="1">IF(AB173="","",IF(COUNT($AB$3:AB173)&lt;$BY$2,"",MAX(OFFSET(AE173,0,0,$BY$2*-1,1))))</f>
        <v/>
      </c>
      <c r="AV173" s="22" t="str">
        <f ca="1">IF(AB173="","",IF(COUNT($AB$3:AB173)&lt;$BY$2,"",MIN(OFFSET(AE173,0,0,$BY$2*-1,1))))</f>
        <v/>
      </c>
      <c r="AW173" s="26" t="str">
        <f ca="1">IF(AB173="","",IF(COUNT($AB$3:AB173)&lt;$BY$2,"",(AVERAGE(OFFSET(AE173,0,0,$BY$2*-1,1)))))</f>
        <v/>
      </c>
      <c r="AX173" s="19" t="str">
        <f ca="1">IF(AB173="","",IF(COUNT($AB$3:AB173)&lt;$BY$2,"",(SUMIF(OFFSET(AD173,0,0,$BY$2*-1,1),"&gt;0")/ABS(SUMIF(OFFSET(AD173,0,0,$BY$2*-1,1),"&lt;0")))))</f>
        <v/>
      </c>
      <c r="AY173" s="6" t="str">
        <f ca="1">IF(AB173="","",IF(COUNT($AB$3:AB173)&lt;$BY$2,"",(AVERAGEIF(OFFSET(AD173,0,0,$BY$2*-1,1),"&gt;0",OFFSET(BC173,0,0,$BY$2*-1,1)) /60)))</f>
        <v/>
      </c>
      <c r="AZ173" s="7" t="str">
        <f ca="1">IF(AB173="","",IF(COUNT($AB$3:AB173)&lt;$BY$2,"",(AVERAGEIF(OFFSET(AD173,0,0,$BY$2*-1,1),"&lt;0",OFFSET(BC173,0,0,$BY$2*-1,1)) /60)))</f>
        <v/>
      </c>
      <c r="BA173" s="6" t="str">
        <f ca="1">IF(AB173="","",IF(COUNT($AB$3:AB173)&lt;$BY$2,"",(AVERAGE(OFFSET(BC173,0,0,$BY$2*-1,1))/60)))</f>
        <v/>
      </c>
      <c r="BB173" s="45" t="str">
        <f ca="1">IF(AB173="","",IF(COUNT($AB$3:AB173)&lt;$BY$2,"",(MEDIAN(OFFSET(BC173,0,0,$BY$2*-1,1))/60)))</f>
        <v/>
      </c>
      <c r="BC173" s="20" t="str">
        <f t="shared" si="58"/>
        <v/>
      </c>
      <c r="BD173" s="20" t="str">
        <f t="shared" si="59"/>
        <v/>
      </c>
      <c r="BE173" s="45" t="str">
        <f t="shared" si="60"/>
        <v/>
      </c>
      <c r="BF173" s="20" t="str">
        <f t="shared" si="61"/>
        <v/>
      </c>
      <c r="BG173" s="20" t="str">
        <f t="shared" si="62"/>
        <v/>
      </c>
      <c r="BH173" s="19" t="str">
        <f t="shared" si="63"/>
        <v/>
      </c>
      <c r="BI173" s="105" t="str">
        <f t="shared" si="64"/>
        <v/>
      </c>
      <c r="BJ173" s="22" t="str">
        <f t="shared" si="65"/>
        <v/>
      </c>
      <c r="BK173" s="20" t="str">
        <f t="shared" si="66"/>
        <v/>
      </c>
      <c r="BL173" s="20" t="str">
        <f t="shared" si="67"/>
        <v/>
      </c>
      <c r="BM173" s="19" t="str">
        <f t="shared" si="68"/>
        <v/>
      </c>
      <c r="BN173" s="105" t="str">
        <f t="shared" si="69"/>
        <v/>
      </c>
      <c r="BO173" s="22" t="str">
        <f t="shared" si="70"/>
        <v/>
      </c>
      <c r="BP173" s="140" t="str">
        <f t="shared" si="71"/>
        <v/>
      </c>
      <c r="BQ173" s="137" t="str">
        <f t="shared" si="72"/>
        <v/>
      </c>
      <c r="BR173" s="20" t="str">
        <f t="shared" si="73"/>
        <v/>
      </c>
      <c r="BS173" s="19" t="str">
        <f t="shared" si="74"/>
        <v/>
      </c>
      <c r="BT173" s="105" t="str">
        <f t="shared" si="75"/>
        <v/>
      </c>
      <c r="BU173" s="47" t="str">
        <f t="shared" si="76"/>
        <v/>
      </c>
    </row>
    <row r="174" spans="1:73">
      <c r="A174" s="3"/>
      <c r="M174" s="67"/>
      <c r="N174" s="16"/>
      <c r="O174" s="128"/>
      <c r="P174" s="130"/>
      <c r="Q174" s="16"/>
      <c r="R174" s="17"/>
      <c r="S174" s="16"/>
      <c r="T174" s="18"/>
      <c r="U174" s="18"/>
      <c r="V174" s="18"/>
      <c r="W174" s="128"/>
      <c r="X174" s="130"/>
      <c r="Y174" s="18"/>
      <c r="Z174" s="16"/>
      <c r="AA174" s="17"/>
      <c r="AB174" s="17"/>
      <c r="AC174" s="17"/>
      <c r="AD174" s="24" t="str">
        <f t="shared" si="52"/>
        <v/>
      </c>
      <c r="AE174" s="22" t="str">
        <f t="shared" si="53"/>
        <v/>
      </c>
      <c r="AF174" s="6" t="str">
        <f t="shared" si="54"/>
        <v/>
      </c>
      <c r="AG174" s="105" t="str">
        <f t="shared" si="55"/>
        <v/>
      </c>
      <c r="AH174" s="23" t="str">
        <f t="shared" si="56"/>
        <v/>
      </c>
      <c r="AI174" s="6" t="str">
        <f t="shared" si="57"/>
        <v/>
      </c>
      <c r="AJ174" s="105" t="str">
        <f t="shared" si="77"/>
        <v/>
      </c>
      <c r="AK174" s="122" t="str">
        <f>IF(AB174="","",MAX($AH$3:AH174)-AH174)</f>
        <v/>
      </c>
      <c r="AL174" s="33" t="str">
        <f ca="1">IF(AB174="","",IF(COUNT($AB$3:AB174)&lt;$BY$2,"",(COUNTIF(OFFSET(AD174,0,0,$BY$2*-1,1),"&gt;0")/$BY$2)))</f>
        <v/>
      </c>
      <c r="AM174" s="19" t="str">
        <f>IF(AB174="","",IF(COUNT($AB$3:AB174)&lt;$BY$2,"",((AX174/(1+AX174))*AN174)-((1-(AX174/(1+AX174)))*AN174)))</f>
        <v/>
      </c>
      <c r="AN174" s="6" t="str">
        <f ca="1">IF(AB174="","",IF(COUNT($AB$3:AB174)&lt;$BY$2,"",(ABS(SUMIF(OFFSET(AF174,0,0,$BY$2*-1,1),"&lt;0"))+SUMIF(OFFSET(AF174,0,0,$BY$2*-1,1),"&gt;0"))/$BY$2))</f>
        <v/>
      </c>
      <c r="AO174" s="6" t="str">
        <f ca="1">IF(AB174="","",IF(COUNT($AB$3:AB174)&lt;$BY$2,"",(AVERAGEIF(OFFSET(AF174,0,0,$BY$2*-1,1),"&gt;0"))))</f>
        <v/>
      </c>
      <c r="AP174" s="6" t="str">
        <f ca="1">IF(AB174="","",IF(COUNT($AB$3:AB174)&lt;$BY$2,"",(ABS(AVERAGEIF(OFFSET(AF174,0,0,$BY$2*-1,1),"&lt;0")))))</f>
        <v/>
      </c>
      <c r="AQ174" s="6" t="str">
        <f ca="1">IF(AB174="","",IF(COUNT($AB$3:AB174)&lt;$BY$2,"",MAX(OFFSET(AF174,0,0,$BY$2*-1,1))))</f>
        <v/>
      </c>
      <c r="AR174" s="6" t="str">
        <f ca="1">IF(AB174="","",IF(COUNT($AB$3:AB174)&lt;$BY$2,"",MIN(OFFSET(AF174,0,0,$BY$2*-1,1))))</f>
        <v/>
      </c>
      <c r="AS174" s="22" t="str">
        <f ca="1">IF(AB174="","",IF(COUNT($AB$3:AB174)&lt;$BY$2,"",(AVERAGEIF(OFFSET(AD174,0,0,$BY$2*-1,1),"&gt;0",OFFSET(AE174,0,0,$BY$2*-1,1)))))</f>
        <v/>
      </c>
      <c r="AT174" s="22" t="str">
        <f ca="1">IF(AB174="","",IF(COUNT($AB$3:AB174)&lt;$BY$2,"",(AVERAGEIF(OFFSET(AD174,0,0,$BY$2*-1,1),"&lt;0",OFFSET(AE174,0,0,$BY$2*-1,1)))))</f>
        <v/>
      </c>
      <c r="AU174" s="22" t="str">
        <f ca="1">IF(AB174="","",IF(COUNT($AB$3:AB174)&lt;$BY$2,"",MAX(OFFSET(AE174,0,0,$BY$2*-1,1))))</f>
        <v/>
      </c>
      <c r="AV174" s="22" t="str">
        <f ca="1">IF(AB174="","",IF(COUNT($AB$3:AB174)&lt;$BY$2,"",MIN(OFFSET(AE174,0,0,$BY$2*-1,1))))</f>
        <v/>
      </c>
      <c r="AW174" s="26" t="str">
        <f ca="1">IF(AB174="","",IF(COUNT($AB$3:AB174)&lt;$BY$2,"",(AVERAGE(OFFSET(AE174,0,0,$BY$2*-1,1)))))</f>
        <v/>
      </c>
      <c r="AX174" s="19" t="str">
        <f ca="1">IF(AB174="","",IF(COUNT($AB$3:AB174)&lt;$BY$2,"",(SUMIF(OFFSET(AD174,0,0,$BY$2*-1,1),"&gt;0")/ABS(SUMIF(OFFSET(AD174,0,0,$BY$2*-1,1),"&lt;0")))))</f>
        <v/>
      </c>
      <c r="AY174" s="6" t="str">
        <f ca="1">IF(AB174="","",IF(COUNT($AB$3:AB174)&lt;$BY$2,"",(AVERAGEIF(OFFSET(AD174,0,0,$BY$2*-1,1),"&gt;0",OFFSET(BC174,0,0,$BY$2*-1,1)) /60)))</f>
        <v/>
      </c>
      <c r="AZ174" s="7" t="str">
        <f ca="1">IF(AB174="","",IF(COUNT($AB$3:AB174)&lt;$BY$2,"",(AVERAGEIF(OFFSET(AD174,0,0,$BY$2*-1,1),"&lt;0",OFFSET(BC174,0,0,$BY$2*-1,1)) /60)))</f>
        <v/>
      </c>
      <c r="BA174" s="6" t="str">
        <f ca="1">IF(AB174="","",IF(COUNT($AB$3:AB174)&lt;$BY$2,"",(AVERAGE(OFFSET(BC174,0,0,$BY$2*-1,1))/60)))</f>
        <v/>
      </c>
      <c r="BB174" s="45" t="str">
        <f ca="1">IF(AB174="","",IF(COUNT($AB$3:AB174)&lt;$BY$2,"",(MEDIAN(OFFSET(BC174,0,0,$BY$2*-1,1))/60)))</f>
        <v/>
      </c>
      <c r="BC174" s="20" t="str">
        <f t="shared" si="58"/>
        <v/>
      </c>
      <c r="BD174" s="20" t="str">
        <f t="shared" si="59"/>
        <v/>
      </c>
      <c r="BE174" s="45" t="str">
        <f t="shared" si="60"/>
        <v/>
      </c>
      <c r="BF174" s="20" t="str">
        <f t="shared" si="61"/>
        <v/>
      </c>
      <c r="BG174" s="20" t="str">
        <f t="shared" si="62"/>
        <v/>
      </c>
      <c r="BH174" s="19" t="str">
        <f t="shared" si="63"/>
        <v/>
      </c>
      <c r="BI174" s="105" t="str">
        <f t="shared" si="64"/>
        <v/>
      </c>
      <c r="BJ174" s="22" t="str">
        <f t="shared" si="65"/>
        <v/>
      </c>
      <c r="BK174" s="20" t="str">
        <f t="shared" si="66"/>
        <v/>
      </c>
      <c r="BL174" s="20" t="str">
        <f t="shared" si="67"/>
        <v/>
      </c>
      <c r="BM174" s="19" t="str">
        <f t="shared" si="68"/>
        <v/>
      </c>
      <c r="BN174" s="105" t="str">
        <f t="shared" si="69"/>
        <v/>
      </c>
      <c r="BO174" s="22" t="str">
        <f t="shared" si="70"/>
        <v/>
      </c>
      <c r="BP174" s="140" t="str">
        <f t="shared" si="71"/>
        <v/>
      </c>
      <c r="BQ174" s="137" t="str">
        <f t="shared" si="72"/>
        <v/>
      </c>
      <c r="BR174" s="20" t="str">
        <f t="shared" si="73"/>
        <v/>
      </c>
      <c r="BS174" s="19" t="str">
        <f t="shared" si="74"/>
        <v/>
      </c>
      <c r="BT174" s="105" t="str">
        <f t="shared" si="75"/>
        <v/>
      </c>
      <c r="BU174" s="47" t="str">
        <f t="shared" si="76"/>
        <v/>
      </c>
    </row>
    <row r="175" spans="1:73">
      <c r="A175" s="3"/>
      <c r="M175" s="67"/>
      <c r="N175" s="4"/>
      <c r="O175" s="128"/>
      <c r="Q175" s="4"/>
      <c r="S175" s="4"/>
      <c r="U175" s="15"/>
      <c r="V175" s="15"/>
      <c r="W175" s="128"/>
      <c r="Z175" s="4"/>
      <c r="AB175" s="5"/>
      <c r="AD175" s="24" t="str">
        <f t="shared" si="52"/>
        <v/>
      </c>
      <c r="AE175" s="22" t="str">
        <f t="shared" si="53"/>
        <v/>
      </c>
      <c r="AF175" s="6" t="str">
        <f t="shared" si="54"/>
        <v/>
      </c>
      <c r="AG175" s="105" t="str">
        <f t="shared" si="55"/>
        <v/>
      </c>
      <c r="AH175" s="23" t="str">
        <f t="shared" si="56"/>
        <v/>
      </c>
      <c r="AI175" s="6" t="str">
        <f t="shared" si="57"/>
        <v/>
      </c>
      <c r="AJ175" s="105" t="str">
        <f t="shared" si="77"/>
        <v/>
      </c>
      <c r="AK175" s="122" t="str">
        <f>IF(AB175="","",MAX($AH$3:AH175)-AH175)</f>
        <v/>
      </c>
      <c r="AL175" s="33" t="str">
        <f ca="1">IF(AB175="","",IF(COUNT($AB$3:AB175)&lt;$BY$2,"",(COUNTIF(OFFSET(AD175,0,0,$BY$2*-1,1),"&gt;0")/$BY$2)))</f>
        <v/>
      </c>
      <c r="AM175" s="19" t="str">
        <f>IF(AB175="","",IF(COUNT($AB$3:AB175)&lt;$BY$2,"",((AX175/(1+AX175))*AN175)-((1-(AX175/(1+AX175)))*AN175)))</f>
        <v/>
      </c>
      <c r="AN175" s="6" t="str">
        <f ca="1">IF(AB175="","",IF(COUNT($AB$3:AB175)&lt;$BY$2,"",(ABS(SUMIF(OFFSET(AF175,0,0,$BY$2*-1,1),"&lt;0"))+SUMIF(OFFSET(AF175,0,0,$BY$2*-1,1),"&gt;0"))/$BY$2))</f>
        <v/>
      </c>
      <c r="AO175" s="6" t="str">
        <f ca="1">IF(AB175="","",IF(COUNT($AB$3:AB175)&lt;$BY$2,"",(AVERAGEIF(OFFSET(AF175,0,0,$BY$2*-1,1),"&gt;0"))))</f>
        <v/>
      </c>
      <c r="AP175" s="6" t="str">
        <f ca="1">IF(AB175="","",IF(COUNT($AB$3:AB175)&lt;$BY$2,"",(ABS(AVERAGEIF(OFFSET(AF175,0,0,$BY$2*-1,1),"&lt;0")))))</f>
        <v/>
      </c>
      <c r="AQ175" s="6" t="str">
        <f ca="1">IF(AB175="","",IF(COUNT($AB$3:AB175)&lt;$BY$2,"",MAX(OFFSET(AF175,0,0,$BY$2*-1,1))))</f>
        <v/>
      </c>
      <c r="AR175" s="6" t="str">
        <f ca="1">IF(AB175="","",IF(COUNT($AB$3:AB175)&lt;$BY$2,"",MIN(OFFSET(AF175,0,0,$BY$2*-1,1))))</f>
        <v/>
      </c>
      <c r="AS175" s="22" t="str">
        <f ca="1">IF(AB175="","",IF(COUNT($AB$3:AB175)&lt;$BY$2,"",(AVERAGEIF(OFFSET(AD175,0,0,$BY$2*-1,1),"&gt;0",OFFSET(AE175,0,0,$BY$2*-1,1)))))</f>
        <v/>
      </c>
      <c r="AT175" s="22" t="str">
        <f ca="1">IF(AB175="","",IF(COUNT($AB$3:AB175)&lt;$BY$2,"",(AVERAGEIF(OFFSET(AD175,0,0,$BY$2*-1,1),"&lt;0",OFFSET(AE175,0,0,$BY$2*-1,1)))))</f>
        <v/>
      </c>
      <c r="AU175" s="22" t="str">
        <f ca="1">IF(AB175="","",IF(COUNT($AB$3:AB175)&lt;$BY$2,"",MAX(OFFSET(AE175,0,0,$BY$2*-1,1))))</f>
        <v/>
      </c>
      <c r="AV175" s="22" t="str">
        <f ca="1">IF(AB175="","",IF(COUNT($AB$3:AB175)&lt;$BY$2,"",MIN(OFFSET(AE175,0,0,$BY$2*-1,1))))</f>
        <v/>
      </c>
      <c r="AW175" s="26" t="str">
        <f ca="1">IF(AB175="","",IF(COUNT($AB$3:AB175)&lt;$BY$2,"",(AVERAGE(OFFSET(AE175,0,0,$BY$2*-1,1)))))</f>
        <v/>
      </c>
      <c r="AX175" s="19" t="str">
        <f ca="1">IF(AB175="","",IF(COUNT($AB$3:AB175)&lt;$BY$2,"",(SUMIF(OFFSET(AD175,0,0,$BY$2*-1,1),"&gt;0")/ABS(SUMIF(OFFSET(AD175,0,0,$BY$2*-1,1),"&lt;0")))))</f>
        <v/>
      </c>
      <c r="AY175" s="6" t="str">
        <f ca="1">IF(AB175="","",IF(COUNT($AB$3:AB175)&lt;$BY$2,"",(AVERAGEIF(OFFSET(AD175,0,0,$BY$2*-1,1),"&gt;0",OFFSET(BC175,0,0,$BY$2*-1,1)) /60)))</f>
        <v/>
      </c>
      <c r="AZ175" s="7" t="str">
        <f ca="1">IF(AB175="","",IF(COUNT($AB$3:AB175)&lt;$BY$2,"",(AVERAGEIF(OFFSET(AD175,0,0,$BY$2*-1,1),"&lt;0",OFFSET(BC175,0,0,$BY$2*-1,1)) /60)))</f>
        <v/>
      </c>
      <c r="BA175" s="6" t="str">
        <f ca="1">IF(AB175="","",IF(COUNT($AB$3:AB175)&lt;$BY$2,"",(AVERAGE(OFFSET(BC175,0,0,$BY$2*-1,1))/60)))</f>
        <v/>
      </c>
      <c r="BB175" s="45" t="str">
        <f ca="1">IF(AB175="","",IF(COUNT($AB$3:AB175)&lt;$BY$2,"",(MEDIAN(OFFSET(BC175,0,0,$BY$2*-1,1))/60)))</f>
        <v/>
      </c>
      <c r="BC175" s="20" t="str">
        <f t="shared" si="58"/>
        <v/>
      </c>
      <c r="BD175" s="20" t="str">
        <f t="shared" si="59"/>
        <v/>
      </c>
      <c r="BE175" s="45" t="str">
        <f t="shared" si="60"/>
        <v/>
      </c>
      <c r="BF175" s="20" t="str">
        <f t="shared" si="61"/>
        <v/>
      </c>
      <c r="BG175" s="20" t="str">
        <f t="shared" si="62"/>
        <v/>
      </c>
      <c r="BH175" s="19" t="str">
        <f t="shared" si="63"/>
        <v/>
      </c>
      <c r="BI175" s="105" t="str">
        <f t="shared" si="64"/>
        <v/>
      </c>
      <c r="BJ175" s="22" t="str">
        <f t="shared" si="65"/>
        <v/>
      </c>
      <c r="BK175" s="20" t="str">
        <f t="shared" si="66"/>
        <v/>
      </c>
      <c r="BL175" s="20" t="str">
        <f t="shared" si="67"/>
        <v/>
      </c>
      <c r="BM175" s="19" t="str">
        <f t="shared" si="68"/>
        <v/>
      </c>
      <c r="BN175" s="105" t="str">
        <f t="shared" si="69"/>
        <v/>
      </c>
      <c r="BO175" s="22" t="str">
        <f t="shared" si="70"/>
        <v/>
      </c>
      <c r="BP175" s="140" t="str">
        <f t="shared" si="71"/>
        <v/>
      </c>
      <c r="BQ175" s="137" t="str">
        <f t="shared" si="72"/>
        <v/>
      </c>
      <c r="BR175" s="20" t="str">
        <f t="shared" si="73"/>
        <v/>
      </c>
      <c r="BS175" s="19" t="str">
        <f t="shared" si="74"/>
        <v/>
      </c>
      <c r="BT175" s="105" t="str">
        <f t="shared" si="75"/>
        <v/>
      </c>
      <c r="BU175" s="47" t="str">
        <f t="shared" si="76"/>
        <v/>
      </c>
    </row>
    <row r="176" spans="1:73">
      <c r="A176" s="3"/>
      <c r="M176" s="67"/>
      <c r="N176" s="4"/>
      <c r="O176" s="128"/>
      <c r="Q176" s="4"/>
      <c r="S176" s="4"/>
      <c r="U176" s="15"/>
      <c r="V176" s="15"/>
      <c r="W176" s="128"/>
      <c r="Z176" s="4"/>
      <c r="AB176" s="5"/>
      <c r="AD176" s="24" t="str">
        <f t="shared" si="52"/>
        <v/>
      </c>
      <c r="AE176" s="22" t="str">
        <f t="shared" si="53"/>
        <v/>
      </c>
      <c r="AF176" s="6" t="str">
        <f t="shared" si="54"/>
        <v/>
      </c>
      <c r="AG176" s="105" t="str">
        <f t="shared" si="55"/>
        <v/>
      </c>
      <c r="AH176" s="23" t="str">
        <f t="shared" si="56"/>
        <v/>
      </c>
      <c r="AI176" s="6" t="str">
        <f t="shared" si="57"/>
        <v/>
      </c>
      <c r="AJ176" s="105" t="str">
        <f t="shared" si="77"/>
        <v/>
      </c>
      <c r="AK176" s="122" t="str">
        <f>IF(AB176="","",MAX($AH$3:AH176)-AH176)</f>
        <v/>
      </c>
      <c r="AL176" s="33" t="str">
        <f ca="1">IF(AB176="","",IF(COUNT($AB$3:AB176)&lt;$BY$2,"",(COUNTIF(OFFSET(AD176,0,0,$BY$2*-1,1),"&gt;0")/$BY$2)))</f>
        <v/>
      </c>
      <c r="AM176" s="19" t="str">
        <f>IF(AB176="","",IF(COUNT($AB$3:AB176)&lt;$BY$2,"",((AX176/(1+AX176))*AN176)-((1-(AX176/(1+AX176)))*AN176)))</f>
        <v/>
      </c>
      <c r="AN176" s="6" t="str">
        <f ca="1">IF(AB176="","",IF(COUNT($AB$3:AB176)&lt;$BY$2,"",(ABS(SUMIF(OFFSET(AF176,0,0,$BY$2*-1,1),"&lt;0"))+SUMIF(OFFSET(AF176,0,0,$BY$2*-1,1),"&gt;0"))/$BY$2))</f>
        <v/>
      </c>
      <c r="AO176" s="6" t="str">
        <f ca="1">IF(AB176="","",IF(COUNT($AB$3:AB176)&lt;$BY$2,"",(AVERAGEIF(OFFSET(AF176,0,0,$BY$2*-1,1),"&gt;0"))))</f>
        <v/>
      </c>
      <c r="AP176" s="6" t="str">
        <f ca="1">IF(AB176="","",IF(COUNT($AB$3:AB176)&lt;$BY$2,"",(ABS(AVERAGEIF(OFFSET(AF176,0,0,$BY$2*-1,1),"&lt;0")))))</f>
        <v/>
      </c>
      <c r="AQ176" s="6" t="str">
        <f ca="1">IF(AB176="","",IF(COUNT($AB$3:AB176)&lt;$BY$2,"",MAX(OFFSET(AF176,0,0,$BY$2*-1,1))))</f>
        <v/>
      </c>
      <c r="AR176" s="6" t="str">
        <f ca="1">IF(AB176="","",IF(COUNT($AB$3:AB176)&lt;$BY$2,"",MIN(OFFSET(AF176,0,0,$BY$2*-1,1))))</f>
        <v/>
      </c>
      <c r="AS176" s="22" t="str">
        <f ca="1">IF(AB176="","",IF(COUNT($AB$3:AB176)&lt;$BY$2,"",(AVERAGEIF(OFFSET(AD176,0,0,$BY$2*-1,1),"&gt;0",OFFSET(AE176,0,0,$BY$2*-1,1)))))</f>
        <v/>
      </c>
      <c r="AT176" s="22" t="str">
        <f ca="1">IF(AB176="","",IF(COUNT($AB$3:AB176)&lt;$BY$2,"",(AVERAGEIF(OFFSET(AD176,0,0,$BY$2*-1,1),"&lt;0",OFFSET(AE176,0,0,$BY$2*-1,1)))))</f>
        <v/>
      </c>
      <c r="AU176" s="22" t="str">
        <f ca="1">IF(AB176="","",IF(COUNT($AB$3:AB176)&lt;$BY$2,"",MAX(OFFSET(AE176,0,0,$BY$2*-1,1))))</f>
        <v/>
      </c>
      <c r="AV176" s="22" t="str">
        <f ca="1">IF(AB176="","",IF(COUNT($AB$3:AB176)&lt;$BY$2,"",MIN(OFFSET(AE176,0,0,$BY$2*-1,1))))</f>
        <v/>
      </c>
      <c r="AW176" s="26" t="str">
        <f ca="1">IF(AB176="","",IF(COUNT($AB$3:AB176)&lt;$BY$2,"",(AVERAGE(OFFSET(AE176,0,0,$BY$2*-1,1)))))</f>
        <v/>
      </c>
      <c r="AX176" s="19" t="str">
        <f ca="1">IF(AB176="","",IF(COUNT($AB$3:AB176)&lt;$BY$2,"",(SUMIF(OFFSET(AD176,0,0,$BY$2*-1,1),"&gt;0")/ABS(SUMIF(OFFSET(AD176,0,0,$BY$2*-1,1),"&lt;0")))))</f>
        <v/>
      </c>
      <c r="AY176" s="6" t="str">
        <f ca="1">IF(AB176="","",IF(COUNT($AB$3:AB176)&lt;$BY$2,"",(AVERAGEIF(OFFSET(AD176,0,0,$BY$2*-1,1),"&gt;0",OFFSET(BC176,0,0,$BY$2*-1,1)) /60)))</f>
        <v/>
      </c>
      <c r="AZ176" s="7" t="str">
        <f ca="1">IF(AB176="","",IF(COUNT($AB$3:AB176)&lt;$BY$2,"",(AVERAGEIF(OFFSET(AD176,0,0,$BY$2*-1,1),"&lt;0",OFFSET(BC176,0,0,$BY$2*-1,1)) /60)))</f>
        <v/>
      </c>
      <c r="BA176" s="6" t="str">
        <f ca="1">IF(AB176="","",IF(COUNT($AB$3:AB176)&lt;$BY$2,"",(AVERAGE(OFFSET(BC176,0,0,$BY$2*-1,1))/60)))</f>
        <v/>
      </c>
      <c r="BB176" s="45" t="str">
        <f ca="1">IF(AB176="","",IF(COUNT($AB$3:AB176)&lt;$BY$2,"",(MEDIAN(OFFSET(BC176,0,0,$BY$2*-1,1))/60)))</f>
        <v/>
      </c>
      <c r="BC176" s="20" t="str">
        <f t="shared" si="58"/>
        <v/>
      </c>
      <c r="BD176" s="20" t="str">
        <f t="shared" si="59"/>
        <v/>
      </c>
      <c r="BE176" s="45" t="str">
        <f t="shared" si="60"/>
        <v/>
      </c>
      <c r="BF176" s="20" t="str">
        <f t="shared" si="61"/>
        <v/>
      </c>
      <c r="BG176" s="20" t="str">
        <f t="shared" si="62"/>
        <v/>
      </c>
      <c r="BH176" s="19" t="str">
        <f t="shared" si="63"/>
        <v/>
      </c>
      <c r="BI176" s="105" t="str">
        <f t="shared" si="64"/>
        <v/>
      </c>
      <c r="BJ176" s="22" t="str">
        <f t="shared" si="65"/>
        <v/>
      </c>
      <c r="BK176" s="20" t="str">
        <f t="shared" si="66"/>
        <v/>
      </c>
      <c r="BL176" s="20" t="str">
        <f t="shared" si="67"/>
        <v/>
      </c>
      <c r="BM176" s="19" t="str">
        <f t="shared" si="68"/>
        <v/>
      </c>
      <c r="BN176" s="105" t="str">
        <f t="shared" si="69"/>
        <v/>
      </c>
      <c r="BO176" s="22" t="str">
        <f t="shared" si="70"/>
        <v/>
      </c>
      <c r="BP176" s="140" t="str">
        <f t="shared" si="71"/>
        <v/>
      </c>
      <c r="BQ176" s="137" t="str">
        <f t="shared" si="72"/>
        <v/>
      </c>
      <c r="BR176" s="20" t="str">
        <f t="shared" si="73"/>
        <v/>
      </c>
      <c r="BS176" s="19" t="str">
        <f t="shared" si="74"/>
        <v/>
      </c>
      <c r="BT176" s="105" t="str">
        <f t="shared" si="75"/>
        <v/>
      </c>
      <c r="BU176" s="47" t="str">
        <f t="shared" si="76"/>
        <v/>
      </c>
    </row>
    <row r="177" spans="1:73">
      <c r="A177" s="3"/>
      <c r="M177" s="67"/>
      <c r="N177" s="4"/>
      <c r="O177" s="128"/>
      <c r="Q177" s="4"/>
      <c r="S177" s="4"/>
      <c r="U177" s="15"/>
      <c r="V177" s="15"/>
      <c r="W177" s="128"/>
      <c r="Z177" s="4"/>
      <c r="AB177" s="5"/>
      <c r="AD177" s="24" t="str">
        <f t="shared" si="52"/>
        <v/>
      </c>
      <c r="AE177" s="22" t="str">
        <f t="shared" si="53"/>
        <v/>
      </c>
      <c r="AF177" s="6" t="str">
        <f t="shared" si="54"/>
        <v/>
      </c>
      <c r="AG177" s="105" t="str">
        <f t="shared" si="55"/>
        <v/>
      </c>
      <c r="AH177" s="23" t="str">
        <f t="shared" si="56"/>
        <v/>
      </c>
      <c r="AI177" s="6" t="str">
        <f t="shared" si="57"/>
        <v/>
      </c>
      <c r="AJ177" s="105" t="str">
        <f t="shared" si="77"/>
        <v/>
      </c>
      <c r="AK177" s="122" t="str">
        <f>IF(AB177="","",MAX($AH$3:AH177)-AH177)</f>
        <v/>
      </c>
      <c r="AL177" s="33" t="str">
        <f ca="1">IF(AB177="","",IF(COUNT($AB$3:AB177)&lt;$BY$2,"",(COUNTIF(OFFSET(AD177,0,0,$BY$2*-1,1),"&gt;0")/$BY$2)))</f>
        <v/>
      </c>
      <c r="AM177" s="19" t="str">
        <f>IF(AB177="","",IF(COUNT($AB$3:AB177)&lt;$BY$2,"",((AX177/(1+AX177))*AN177)-((1-(AX177/(1+AX177)))*AN177)))</f>
        <v/>
      </c>
      <c r="AN177" s="6" t="str">
        <f ca="1">IF(AB177="","",IF(COUNT($AB$3:AB177)&lt;$BY$2,"",(ABS(SUMIF(OFFSET(AF177,0,0,$BY$2*-1,1),"&lt;0"))+SUMIF(OFFSET(AF177,0,0,$BY$2*-1,1),"&gt;0"))/$BY$2))</f>
        <v/>
      </c>
      <c r="AO177" s="6" t="str">
        <f ca="1">IF(AB177="","",IF(COUNT($AB$3:AB177)&lt;$BY$2,"",(AVERAGEIF(OFFSET(AF177,0,0,$BY$2*-1,1),"&gt;0"))))</f>
        <v/>
      </c>
      <c r="AP177" s="6" t="str">
        <f ca="1">IF(AB177="","",IF(COUNT($AB$3:AB177)&lt;$BY$2,"",(ABS(AVERAGEIF(OFFSET(AF177,0,0,$BY$2*-1,1),"&lt;0")))))</f>
        <v/>
      </c>
      <c r="AQ177" s="6" t="str">
        <f ca="1">IF(AB177="","",IF(COUNT($AB$3:AB177)&lt;$BY$2,"",MAX(OFFSET(AF177,0,0,$BY$2*-1,1))))</f>
        <v/>
      </c>
      <c r="AR177" s="6" t="str">
        <f ca="1">IF(AB177="","",IF(COUNT($AB$3:AB177)&lt;$BY$2,"",MIN(OFFSET(AF177,0,0,$BY$2*-1,1))))</f>
        <v/>
      </c>
      <c r="AS177" s="22" t="str">
        <f ca="1">IF(AB177="","",IF(COUNT($AB$3:AB177)&lt;$BY$2,"",(AVERAGEIF(OFFSET(AD177,0,0,$BY$2*-1,1),"&gt;0",OFFSET(AE177,0,0,$BY$2*-1,1)))))</f>
        <v/>
      </c>
      <c r="AT177" s="22" t="str">
        <f ca="1">IF(AB177="","",IF(COUNT($AB$3:AB177)&lt;$BY$2,"",(AVERAGEIF(OFFSET(AD177,0,0,$BY$2*-1,1),"&lt;0",OFFSET(AE177,0,0,$BY$2*-1,1)))))</f>
        <v/>
      </c>
      <c r="AU177" s="22" t="str">
        <f ca="1">IF(AB177="","",IF(COUNT($AB$3:AB177)&lt;$BY$2,"",MAX(OFFSET(AE177,0,0,$BY$2*-1,1))))</f>
        <v/>
      </c>
      <c r="AV177" s="22" t="str">
        <f ca="1">IF(AB177="","",IF(COUNT($AB$3:AB177)&lt;$BY$2,"",MIN(OFFSET(AE177,0,0,$BY$2*-1,1))))</f>
        <v/>
      </c>
      <c r="AW177" s="26" t="str">
        <f ca="1">IF(AB177="","",IF(COUNT($AB$3:AB177)&lt;$BY$2,"",(AVERAGE(OFFSET(AE177,0,0,$BY$2*-1,1)))))</f>
        <v/>
      </c>
      <c r="AX177" s="19" t="str">
        <f ca="1">IF(AB177="","",IF(COUNT($AB$3:AB177)&lt;$BY$2,"",(SUMIF(OFFSET(AD177,0,0,$BY$2*-1,1),"&gt;0")/ABS(SUMIF(OFFSET(AD177,0,0,$BY$2*-1,1),"&lt;0")))))</f>
        <v/>
      </c>
      <c r="AY177" s="6" t="str">
        <f ca="1">IF(AB177="","",IF(COUNT($AB$3:AB177)&lt;$BY$2,"",(AVERAGEIF(OFFSET(AD177,0,0,$BY$2*-1,1),"&gt;0",OFFSET(BC177,0,0,$BY$2*-1,1)) /60)))</f>
        <v/>
      </c>
      <c r="AZ177" s="7" t="str">
        <f ca="1">IF(AB177="","",IF(COUNT($AB$3:AB177)&lt;$BY$2,"",(AVERAGEIF(OFFSET(AD177,0,0,$BY$2*-1,1),"&lt;0",OFFSET(BC177,0,0,$BY$2*-1,1)) /60)))</f>
        <v/>
      </c>
      <c r="BA177" s="6" t="str">
        <f ca="1">IF(AB177="","",IF(COUNT($AB$3:AB177)&lt;$BY$2,"",(AVERAGE(OFFSET(BC177,0,0,$BY$2*-1,1))/60)))</f>
        <v/>
      </c>
      <c r="BB177" s="45" t="str">
        <f ca="1">IF(AB177="","",IF(COUNT($AB$3:AB177)&lt;$BY$2,"",(MEDIAN(OFFSET(BC177,0,0,$BY$2*-1,1))/60)))</f>
        <v/>
      </c>
      <c r="BC177" s="20" t="str">
        <f t="shared" si="58"/>
        <v/>
      </c>
      <c r="BD177" s="20" t="str">
        <f t="shared" si="59"/>
        <v/>
      </c>
      <c r="BE177" s="45" t="str">
        <f t="shared" si="60"/>
        <v/>
      </c>
      <c r="BF177" s="20" t="str">
        <f t="shared" si="61"/>
        <v/>
      </c>
      <c r="BG177" s="20" t="str">
        <f t="shared" si="62"/>
        <v/>
      </c>
      <c r="BH177" s="19" t="str">
        <f t="shared" si="63"/>
        <v/>
      </c>
      <c r="BI177" s="105" t="str">
        <f t="shared" si="64"/>
        <v/>
      </c>
      <c r="BJ177" s="22" t="str">
        <f t="shared" si="65"/>
        <v/>
      </c>
      <c r="BK177" s="20" t="str">
        <f t="shared" si="66"/>
        <v/>
      </c>
      <c r="BL177" s="20" t="str">
        <f t="shared" si="67"/>
        <v/>
      </c>
      <c r="BM177" s="19" t="str">
        <f t="shared" si="68"/>
        <v/>
      </c>
      <c r="BN177" s="105" t="str">
        <f t="shared" si="69"/>
        <v/>
      </c>
      <c r="BO177" s="22" t="str">
        <f t="shared" si="70"/>
        <v/>
      </c>
      <c r="BP177" s="140" t="str">
        <f t="shared" si="71"/>
        <v/>
      </c>
      <c r="BQ177" s="137" t="str">
        <f t="shared" si="72"/>
        <v/>
      </c>
      <c r="BR177" s="20" t="str">
        <f t="shared" si="73"/>
        <v/>
      </c>
      <c r="BS177" s="19" t="str">
        <f t="shared" si="74"/>
        <v/>
      </c>
      <c r="BT177" s="105" t="str">
        <f t="shared" si="75"/>
        <v/>
      </c>
      <c r="BU177" s="47" t="str">
        <f t="shared" si="76"/>
        <v/>
      </c>
    </row>
    <row r="178" spans="1:73">
      <c r="A178" s="3"/>
      <c r="M178" s="67"/>
      <c r="N178" s="4"/>
      <c r="O178" s="128"/>
      <c r="Q178" s="4"/>
      <c r="S178" s="4"/>
      <c r="U178" s="15"/>
      <c r="V178" s="15"/>
      <c r="W178" s="128"/>
      <c r="Z178" s="4"/>
      <c r="AB178" s="5"/>
      <c r="AD178" s="24" t="str">
        <f t="shared" si="52"/>
        <v/>
      </c>
      <c r="AE178" s="22" t="str">
        <f t="shared" si="53"/>
        <v/>
      </c>
      <c r="AF178" s="6" t="str">
        <f t="shared" si="54"/>
        <v/>
      </c>
      <c r="AG178" s="105" t="str">
        <f t="shared" si="55"/>
        <v/>
      </c>
      <c r="AH178" s="23" t="str">
        <f t="shared" si="56"/>
        <v/>
      </c>
      <c r="AI178" s="6" t="str">
        <f t="shared" si="57"/>
        <v/>
      </c>
      <c r="AJ178" s="105" t="str">
        <f t="shared" si="77"/>
        <v/>
      </c>
      <c r="AK178" s="122" t="str">
        <f>IF(AB178="","",MAX($AH$3:AH178)-AH178)</f>
        <v/>
      </c>
      <c r="AL178" s="33" t="str">
        <f ca="1">IF(AB178="","",IF(COUNT($AB$3:AB178)&lt;$BY$2,"",(COUNTIF(OFFSET(AD178,0,0,$BY$2*-1,1),"&gt;0")/$BY$2)))</f>
        <v/>
      </c>
      <c r="AM178" s="19" t="str">
        <f>IF(AB178="","",IF(COUNT($AB$3:AB178)&lt;$BY$2,"",((AX178/(1+AX178))*AN178)-((1-(AX178/(1+AX178)))*AN178)))</f>
        <v/>
      </c>
      <c r="AN178" s="6" t="str">
        <f ca="1">IF(AB178="","",IF(COUNT($AB$3:AB178)&lt;$BY$2,"",(ABS(SUMIF(OFFSET(AF178,0,0,$BY$2*-1,1),"&lt;0"))+SUMIF(OFFSET(AF178,0,0,$BY$2*-1,1),"&gt;0"))/$BY$2))</f>
        <v/>
      </c>
      <c r="AO178" s="6" t="str">
        <f ca="1">IF(AB178="","",IF(COUNT($AB$3:AB178)&lt;$BY$2,"",(AVERAGEIF(OFFSET(AF178,0,0,$BY$2*-1,1),"&gt;0"))))</f>
        <v/>
      </c>
      <c r="AP178" s="6" t="str">
        <f ca="1">IF(AB178="","",IF(COUNT($AB$3:AB178)&lt;$BY$2,"",(ABS(AVERAGEIF(OFFSET(AF178,0,0,$BY$2*-1,1),"&lt;0")))))</f>
        <v/>
      </c>
      <c r="AQ178" s="6" t="str">
        <f ca="1">IF(AB178="","",IF(COUNT($AB$3:AB178)&lt;$BY$2,"",MAX(OFFSET(AF178,0,0,$BY$2*-1,1))))</f>
        <v/>
      </c>
      <c r="AR178" s="6" t="str">
        <f ca="1">IF(AB178="","",IF(COUNT($AB$3:AB178)&lt;$BY$2,"",MIN(OFFSET(AF178,0,0,$BY$2*-1,1))))</f>
        <v/>
      </c>
      <c r="AS178" s="22" t="str">
        <f ca="1">IF(AB178="","",IF(COUNT($AB$3:AB178)&lt;$BY$2,"",(AVERAGEIF(OFFSET(AD178,0,0,$BY$2*-1,1),"&gt;0",OFFSET(AE178,0,0,$BY$2*-1,1)))))</f>
        <v/>
      </c>
      <c r="AT178" s="22" t="str">
        <f ca="1">IF(AB178="","",IF(COUNT($AB$3:AB178)&lt;$BY$2,"",(AVERAGEIF(OFFSET(AD178,0,0,$BY$2*-1,1),"&lt;0",OFFSET(AE178,0,0,$BY$2*-1,1)))))</f>
        <v/>
      </c>
      <c r="AU178" s="22" t="str">
        <f ca="1">IF(AB178="","",IF(COUNT($AB$3:AB178)&lt;$BY$2,"",MAX(OFFSET(AE178,0,0,$BY$2*-1,1))))</f>
        <v/>
      </c>
      <c r="AV178" s="22" t="str">
        <f ca="1">IF(AB178="","",IF(COUNT($AB$3:AB178)&lt;$BY$2,"",MIN(OFFSET(AE178,0,0,$BY$2*-1,1))))</f>
        <v/>
      </c>
      <c r="AW178" s="26" t="str">
        <f ca="1">IF(AB178="","",IF(COUNT($AB$3:AB178)&lt;$BY$2,"",(AVERAGE(OFFSET(AE178,0,0,$BY$2*-1,1)))))</f>
        <v/>
      </c>
      <c r="AX178" s="19" t="str">
        <f ca="1">IF(AB178="","",IF(COUNT($AB$3:AB178)&lt;$BY$2,"",(SUMIF(OFFSET(AD178,0,0,$BY$2*-1,1),"&gt;0")/ABS(SUMIF(OFFSET(AD178,0,0,$BY$2*-1,1),"&lt;0")))))</f>
        <v/>
      </c>
      <c r="AY178" s="6" t="str">
        <f ca="1">IF(AB178="","",IF(COUNT($AB$3:AB178)&lt;$BY$2,"",(AVERAGEIF(OFFSET(AD178,0,0,$BY$2*-1,1),"&gt;0",OFFSET(BC178,0,0,$BY$2*-1,1)) /60)))</f>
        <v/>
      </c>
      <c r="AZ178" s="7" t="str">
        <f ca="1">IF(AB178="","",IF(COUNT($AB$3:AB178)&lt;$BY$2,"",(AVERAGEIF(OFFSET(AD178,0,0,$BY$2*-1,1),"&lt;0",OFFSET(BC178,0,0,$BY$2*-1,1)) /60)))</f>
        <v/>
      </c>
      <c r="BA178" s="6" t="str">
        <f ca="1">IF(AB178="","",IF(COUNT($AB$3:AB178)&lt;$BY$2,"",(AVERAGE(OFFSET(BC178,0,0,$BY$2*-1,1))/60)))</f>
        <v/>
      </c>
      <c r="BB178" s="45" t="str">
        <f ca="1">IF(AB178="","",IF(COUNT($AB$3:AB178)&lt;$BY$2,"",(MEDIAN(OFFSET(BC178,0,0,$BY$2*-1,1))/60)))</f>
        <v/>
      </c>
      <c r="BC178" s="20" t="str">
        <f t="shared" si="58"/>
        <v/>
      </c>
      <c r="BD178" s="20" t="str">
        <f t="shared" si="59"/>
        <v/>
      </c>
      <c r="BE178" s="45" t="str">
        <f t="shared" si="60"/>
        <v/>
      </c>
      <c r="BF178" s="20" t="str">
        <f t="shared" si="61"/>
        <v/>
      </c>
      <c r="BG178" s="20" t="str">
        <f t="shared" si="62"/>
        <v/>
      </c>
      <c r="BH178" s="19" t="str">
        <f t="shared" si="63"/>
        <v/>
      </c>
      <c r="BI178" s="105" t="str">
        <f t="shared" si="64"/>
        <v/>
      </c>
      <c r="BJ178" s="22" t="str">
        <f t="shared" si="65"/>
        <v/>
      </c>
      <c r="BK178" s="20" t="str">
        <f t="shared" si="66"/>
        <v/>
      </c>
      <c r="BL178" s="20" t="str">
        <f t="shared" si="67"/>
        <v/>
      </c>
      <c r="BM178" s="19" t="str">
        <f t="shared" si="68"/>
        <v/>
      </c>
      <c r="BN178" s="105" t="str">
        <f t="shared" si="69"/>
        <v/>
      </c>
      <c r="BO178" s="22" t="str">
        <f t="shared" si="70"/>
        <v/>
      </c>
      <c r="BP178" s="140" t="str">
        <f t="shared" si="71"/>
        <v/>
      </c>
      <c r="BQ178" s="137" t="str">
        <f t="shared" si="72"/>
        <v/>
      </c>
      <c r="BR178" s="20" t="str">
        <f t="shared" si="73"/>
        <v/>
      </c>
      <c r="BS178" s="19" t="str">
        <f t="shared" si="74"/>
        <v/>
      </c>
      <c r="BT178" s="105" t="str">
        <f t="shared" si="75"/>
        <v/>
      </c>
      <c r="BU178" s="47" t="str">
        <f t="shared" si="76"/>
        <v/>
      </c>
    </row>
    <row r="179" spans="1:73">
      <c r="A179" s="3"/>
      <c r="M179" s="67"/>
      <c r="N179" s="4"/>
      <c r="O179" s="128"/>
      <c r="Q179" s="4"/>
      <c r="S179" s="4"/>
      <c r="U179" s="15"/>
      <c r="V179" s="15"/>
      <c r="W179" s="128"/>
      <c r="Z179" s="4"/>
      <c r="AB179" s="5"/>
      <c r="AD179" s="24" t="str">
        <f t="shared" si="52"/>
        <v/>
      </c>
      <c r="AE179" s="22" t="str">
        <f t="shared" si="53"/>
        <v/>
      </c>
      <c r="AF179" s="6" t="str">
        <f t="shared" si="54"/>
        <v/>
      </c>
      <c r="AG179" s="105" t="str">
        <f t="shared" si="55"/>
        <v/>
      </c>
      <c r="AH179" s="23" t="str">
        <f t="shared" si="56"/>
        <v/>
      </c>
      <c r="AI179" s="6" t="str">
        <f t="shared" si="57"/>
        <v/>
      </c>
      <c r="AJ179" s="105" t="str">
        <f t="shared" si="77"/>
        <v/>
      </c>
      <c r="AK179" s="122" t="str">
        <f>IF(AB179="","",MAX($AH$3:AH179)-AH179)</f>
        <v/>
      </c>
      <c r="AL179" s="33" t="str">
        <f ca="1">IF(AB179="","",IF(COUNT($AB$3:AB179)&lt;$BY$2,"",(COUNTIF(OFFSET(AD179,0,0,$BY$2*-1,1),"&gt;0")/$BY$2)))</f>
        <v/>
      </c>
      <c r="AM179" s="19" t="str">
        <f>IF(AB179="","",IF(COUNT($AB$3:AB179)&lt;$BY$2,"",((AX179/(1+AX179))*AN179)-((1-(AX179/(1+AX179)))*AN179)))</f>
        <v/>
      </c>
      <c r="AN179" s="6" t="str">
        <f ca="1">IF(AB179="","",IF(COUNT($AB$3:AB179)&lt;$BY$2,"",(ABS(SUMIF(OFFSET(AF179,0,0,$BY$2*-1,1),"&lt;0"))+SUMIF(OFFSET(AF179,0,0,$BY$2*-1,1),"&gt;0"))/$BY$2))</f>
        <v/>
      </c>
      <c r="AO179" s="6" t="str">
        <f ca="1">IF(AB179="","",IF(COUNT($AB$3:AB179)&lt;$BY$2,"",(AVERAGEIF(OFFSET(AF179,0,0,$BY$2*-1,1),"&gt;0"))))</f>
        <v/>
      </c>
      <c r="AP179" s="6" t="str">
        <f ca="1">IF(AB179="","",IF(COUNT($AB$3:AB179)&lt;$BY$2,"",(ABS(AVERAGEIF(OFFSET(AF179,0,0,$BY$2*-1,1),"&lt;0")))))</f>
        <v/>
      </c>
      <c r="AQ179" s="6" t="str">
        <f ca="1">IF(AB179="","",IF(COUNT($AB$3:AB179)&lt;$BY$2,"",MAX(OFFSET(AF179,0,0,$BY$2*-1,1))))</f>
        <v/>
      </c>
      <c r="AR179" s="6" t="str">
        <f ca="1">IF(AB179="","",IF(COUNT($AB$3:AB179)&lt;$BY$2,"",MIN(OFFSET(AF179,0,0,$BY$2*-1,1))))</f>
        <v/>
      </c>
      <c r="AS179" s="22" t="str">
        <f ca="1">IF(AB179="","",IF(COUNT($AB$3:AB179)&lt;$BY$2,"",(AVERAGEIF(OFFSET(AD179,0,0,$BY$2*-1,1),"&gt;0",OFFSET(AE179,0,0,$BY$2*-1,1)))))</f>
        <v/>
      </c>
      <c r="AT179" s="22" t="str">
        <f ca="1">IF(AB179="","",IF(COUNT($AB$3:AB179)&lt;$BY$2,"",(AVERAGEIF(OFFSET(AD179,0,0,$BY$2*-1,1),"&lt;0",OFFSET(AE179,0,0,$BY$2*-1,1)))))</f>
        <v/>
      </c>
      <c r="AU179" s="22" t="str">
        <f ca="1">IF(AB179="","",IF(COUNT($AB$3:AB179)&lt;$BY$2,"",MAX(OFFSET(AE179,0,0,$BY$2*-1,1))))</f>
        <v/>
      </c>
      <c r="AV179" s="22" t="str">
        <f ca="1">IF(AB179="","",IF(COUNT($AB$3:AB179)&lt;$BY$2,"",MIN(OFFSET(AE179,0,0,$BY$2*-1,1))))</f>
        <v/>
      </c>
      <c r="AW179" s="26" t="str">
        <f ca="1">IF(AB179="","",IF(COUNT($AB$3:AB179)&lt;$BY$2,"",(AVERAGE(OFFSET(AE179,0,0,$BY$2*-1,1)))))</f>
        <v/>
      </c>
      <c r="AX179" s="19" t="str">
        <f ca="1">IF(AB179="","",IF(COUNT($AB$3:AB179)&lt;$BY$2,"",(SUMIF(OFFSET(AD179,0,0,$BY$2*-1,1),"&gt;0")/ABS(SUMIF(OFFSET(AD179,0,0,$BY$2*-1,1),"&lt;0")))))</f>
        <v/>
      </c>
      <c r="AY179" s="6" t="str">
        <f ca="1">IF(AB179="","",IF(COUNT($AB$3:AB179)&lt;$BY$2,"",(AVERAGEIF(OFFSET(AD179,0,0,$BY$2*-1,1),"&gt;0",OFFSET(BC179,0,0,$BY$2*-1,1)) /60)))</f>
        <v/>
      </c>
      <c r="AZ179" s="7" t="str">
        <f ca="1">IF(AB179="","",IF(COUNT($AB$3:AB179)&lt;$BY$2,"",(AVERAGEIF(OFFSET(AD179,0,0,$BY$2*-1,1),"&lt;0",OFFSET(BC179,0,0,$BY$2*-1,1)) /60)))</f>
        <v/>
      </c>
      <c r="BA179" s="6" t="str">
        <f ca="1">IF(AB179="","",IF(COUNT($AB$3:AB179)&lt;$BY$2,"",(AVERAGE(OFFSET(BC179,0,0,$BY$2*-1,1))/60)))</f>
        <v/>
      </c>
      <c r="BB179" s="45" t="str">
        <f ca="1">IF(AB179="","",IF(COUNT($AB$3:AB179)&lt;$BY$2,"",(MEDIAN(OFFSET(BC179,0,0,$BY$2*-1,1))/60)))</f>
        <v/>
      </c>
      <c r="BC179" s="20" t="str">
        <f t="shared" si="58"/>
        <v/>
      </c>
      <c r="BD179" s="20" t="str">
        <f t="shared" si="59"/>
        <v/>
      </c>
      <c r="BE179" s="45" t="str">
        <f t="shared" si="60"/>
        <v/>
      </c>
      <c r="BF179" s="20" t="str">
        <f t="shared" si="61"/>
        <v/>
      </c>
      <c r="BG179" s="20" t="str">
        <f t="shared" si="62"/>
        <v/>
      </c>
      <c r="BH179" s="19" t="str">
        <f t="shared" si="63"/>
        <v/>
      </c>
      <c r="BI179" s="105" t="str">
        <f t="shared" si="64"/>
        <v/>
      </c>
      <c r="BJ179" s="22" t="str">
        <f t="shared" si="65"/>
        <v/>
      </c>
      <c r="BK179" s="20" t="str">
        <f t="shared" si="66"/>
        <v/>
      </c>
      <c r="BL179" s="20" t="str">
        <f t="shared" si="67"/>
        <v/>
      </c>
      <c r="BM179" s="19" t="str">
        <f t="shared" si="68"/>
        <v/>
      </c>
      <c r="BN179" s="105" t="str">
        <f t="shared" si="69"/>
        <v/>
      </c>
      <c r="BO179" s="22" t="str">
        <f t="shared" si="70"/>
        <v/>
      </c>
      <c r="BP179" s="140" t="str">
        <f t="shared" si="71"/>
        <v/>
      </c>
      <c r="BQ179" s="137" t="str">
        <f t="shared" si="72"/>
        <v/>
      </c>
      <c r="BR179" s="20" t="str">
        <f t="shared" si="73"/>
        <v/>
      </c>
      <c r="BS179" s="19" t="str">
        <f t="shared" si="74"/>
        <v/>
      </c>
      <c r="BT179" s="105" t="str">
        <f t="shared" si="75"/>
        <v/>
      </c>
      <c r="BU179" s="47" t="str">
        <f t="shared" si="76"/>
        <v/>
      </c>
    </row>
    <row r="180" spans="1:73">
      <c r="A180" s="3"/>
      <c r="M180" s="67"/>
      <c r="N180" s="4"/>
      <c r="O180" s="128"/>
      <c r="Q180" s="4"/>
      <c r="S180" s="4"/>
      <c r="U180" s="15"/>
      <c r="V180" s="15"/>
      <c r="W180" s="128"/>
      <c r="Z180" s="4"/>
      <c r="AB180" s="5"/>
      <c r="AD180" s="24" t="str">
        <f t="shared" si="52"/>
        <v/>
      </c>
      <c r="AE180" s="22" t="str">
        <f t="shared" si="53"/>
        <v/>
      </c>
      <c r="AF180" s="6" t="str">
        <f t="shared" si="54"/>
        <v/>
      </c>
      <c r="AG180" s="105" t="str">
        <f t="shared" si="55"/>
        <v/>
      </c>
      <c r="AH180" s="23" t="str">
        <f t="shared" si="56"/>
        <v/>
      </c>
      <c r="AI180" s="6" t="str">
        <f t="shared" si="57"/>
        <v/>
      </c>
      <c r="AJ180" s="105" t="str">
        <f t="shared" si="77"/>
        <v/>
      </c>
      <c r="AK180" s="122" t="str">
        <f>IF(AB180="","",MAX($AH$3:AH180)-AH180)</f>
        <v/>
      </c>
      <c r="AL180" s="33" t="str">
        <f ca="1">IF(AB180="","",IF(COUNT($AB$3:AB180)&lt;$BY$2,"",(COUNTIF(OFFSET(AD180,0,0,$BY$2*-1,1),"&gt;0")/$BY$2)))</f>
        <v/>
      </c>
      <c r="AM180" s="19" t="str">
        <f>IF(AB180="","",IF(COUNT($AB$3:AB180)&lt;$BY$2,"",((AX180/(1+AX180))*AN180)-((1-(AX180/(1+AX180)))*AN180)))</f>
        <v/>
      </c>
      <c r="AN180" s="6" t="str">
        <f ca="1">IF(AB180="","",IF(COUNT($AB$3:AB180)&lt;$BY$2,"",(ABS(SUMIF(OFFSET(AF180,0,0,$BY$2*-1,1),"&lt;0"))+SUMIF(OFFSET(AF180,0,0,$BY$2*-1,1),"&gt;0"))/$BY$2))</f>
        <v/>
      </c>
      <c r="AO180" s="6" t="str">
        <f ca="1">IF(AB180="","",IF(COUNT($AB$3:AB180)&lt;$BY$2,"",(AVERAGEIF(OFFSET(AF180,0,0,$BY$2*-1,1),"&gt;0"))))</f>
        <v/>
      </c>
      <c r="AP180" s="6" t="str">
        <f ca="1">IF(AB180="","",IF(COUNT($AB$3:AB180)&lt;$BY$2,"",(ABS(AVERAGEIF(OFFSET(AF180,0,0,$BY$2*-1,1),"&lt;0")))))</f>
        <v/>
      </c>
      <c r="AQ180" s="6" t="str">
        <f ca="1">IF(AB180="","",IF(COUNT($AB$3:AB180)&lt;$BY$2,"",MAX(OFFSET(AF180,0,0,$BY$2*-1,1))))</f>
        <v/>
      </c>
      <c r="AR180" s="6" t="str">
        <f ca="1">IF(AB180="","",IF(COUNT($AB$3:AB180)&lt;$BY$2,"",MIN(OFFSET(AF180,0,0,$BY$2*-1,1))))</f>
        <v/>
      </c>
      <c r="AS180" s="22" t="str">
        <f ca="1">IF(AB180="","",IF(COUNT($AB$3:AB180)&lt;$BY$2,"",(AVERAGEIF(OFFSET(AD180,0,0,$BY$2*-1,1),"&gt;0",OFFSET(AE180,0,0,$BY$2*-1,1)))))</f>
        <v/>
      </c>
      <c r="AT180" s="22" t="str">
        <f ca="1">IF(AB180="","",IF(COUNT($AB$3:AB180)&lt;$BY$2,"",(AVERAGEIF(OFFSET(AD180,0,0,$BY$2*-1,1),"&lt;0",OFFSET(AE180,0,0,$BY$2*-1,1)))))</f>
        <v/>
      </c>
      <c r="AU180" s="22" t="str">
        <f ca="1">IF(AB180="","",IF(COUNT($AB$3:AB180)&lt;$BY$2,"",MAX(OFFSET(AE180,0,0,$BY$2*-1,1))))</f>
        <v/>
      </c>
      <c r="AV180" s="22" t="str">
        <f ca="1">IF(AB180="","",IF(COUNT($AB$3:AB180)&lt;$BY$2,"",MIN(OFFSET(AE180,0,0,$BY$2*-1,1))))</f>
        <v/>
      </c>
      <c r="AW180" s="26" t="str">
        <f ca="1">IF(AB180="","",IF(COUNT($AB$3:AB180)&lt;$BY$2,"",(AVERAGE(OFFSET(AE180,0,0,$BY$2*-1,1)))))</f>
        <v/>
      </c>
      <c r="AX180" s="19" t="str">
        <f ca="1">IF(AB180="","",IF(COUNT($AB$3:AB180)&lt;$BY$2,"",(SUMIF(OFFSET(AD180,0,0,$BY$2*-1,1),"&gt;0")/ABS(SUMIF(OFFSET(AD180,0,0,$BY$2*-1,1),"&lt;0")))))</f>
        <v/>
      </c>
      <c r="AY180" s="6" t="str">
        <f ca="1">IF(AB180="","",IF(COUNT($AB$3:AB180)&lt;$BY$2,"",(AVERAGEIF(OFFSET(AD180,0,0,$BY$2*-1,1),"&gt;0",OFFSET(BC180,0,0,$BY$2*-1,1)) /60)))</f>
        <v/>
      </c>
      <c r="AZ180" s="7" t="str">
        <f ca="1">IF(AB180="","",IF(COUNT($AB$3:AB180)&lt;$BY$2,"",(AVERAGEIF(OFFSET(AD180,0,0,$BY$2*-1,1),"&lt;0",OFFSET(BC180,0,0,$BY$2*-1,1)) /60)))</f>
        <v/>
      </c>
      <c r="BA180" s="6" t="str">
        <f ca="1">IF(AB180="","",IF(COUNT($AB$3:AB180)&lt;$BY$2,"",(AVERAGE(OFFSET(BC180,0,0,$BY$2*-1,1))/60)))</f>
        <v/>
      </c>
      <c r="BB180" s="45" t="str">
        <f ca="1">IF(AB180="","",IF(COUNT($AB$3:AB180)&lt;$BY$2,"",(MEDIAN(OFFSET(BC180,0,0,$BY$2*-1,1))/60)))</f>
        <v/>
      </c>
      <c r="BC180" s="20" t="str">
        <f t="shared" si="58"/>
        <v/>
      </c>
      <c r="BD180" s="20" t="str">
        <f t="shared" si="59"/>
        <v/>
      </c>
      <c r="BE180" s="45" t="str">
        <f t="shared" si="60"/>
        <v/>
      </c>
      <c r="BF180" s="20" t="str">
        <f t="shared" si="61"/>
        <v/>
      </c>
      <c r="BG180" s="20" t="str">
        <f t="shared" si="62"/>
        <v/>
      </c>
      <c r="BH180" s="19" t="str">
        <f t="shared" si="63"/>
        <v/>
      </c>
      <c r="BI180" s="105" t="str">
        <f t="shared" si="64"/>
        <v/>
      </c>
      <c r="BJ180" s="22" t="str">
        <f t="shared" si="65"/>
        <v/>
      </c>
      <c r="BK180" s="20" t="str">
        <f t="shared" si="66"/>
        <v/>
      </c>
      <c r="BL180" s="20" t="str">
        <f t="shared" si="67"/>
        <v/>
      </c>
      <c r="BM180" s="19" t="str">
        <f t="shared" si="68"/>
        <v/>
      </c>
      <c r="BN180" s="105" t="str">
        <f t="shared" si="69"/>
        <v/>
      </c>
      <c r="BO180" s="22" t="str">
        <f t="shared" si="70"/>
        <v/>
      </c>
      <c r="BP180" s="140" t="str">
        <f t="shared" si="71"/>
        <v/>
      </c>
      <c r="BQ180" s="137" t="str">
        <f t="shared" si="72"/>
        <v/>
      </c>
      <c r="BR180" s="20" t="str">
        <f t="shared" si="73"/>
        <v/>
      </c>
      <c r="BS180" s="19" t="str">
        <f t="shared" si="74"/>
        <v/>
      </c>
      <c r="BT180" s="105" t="str">
        <f t="shared" si="75"/>
        <v/>
      </c>
      <c r="BU180" s="47" t="str">
        <f t="shared" si="76"/>
        <v/>
      </c>
    </row>
    <row r="181" spans="1:73">
      <c r="A181" s="3"/>
      <c r="M181" s="67"/>
      <c r="N181" s="4"/>
      <c r="O181" s="128"/>
      <c r="Q181" s="4"/>
      <c r="S181" s="4"/>
      <c r="U181" s="15"/>
      <c r="V181" s="15"/>
      <c r="W181" s="128"/>
      <c r="Z181" s="4"/>
      <c r="AB181" s="5"/>
      <c r="AD181" s="24" t="str">
        <f t="shared" si="52"/>
        <v/>
      </c>
      <c r="AE181" s="22" t="str">
        <f t="shared" si="53"/>
        <v/>
      </c>
      <c r="AF181" s="6" t="str">
        <f t="shared" si="54"/>
        <v/>
      </c>
      <c r="AG181" s="105" t="str">
        <f t="shared" si="55"/>
        <v/>
      </c>
      <c r="AH181" s="23" t="str">
        <f t="shared" si="56"/>
        <v/>
      </c>
      <c r="AI181" s="6" t="str">
        <f t="shared" si="57"/>
        <v/>
      </c>
      <c r="AJ181" s="105" t="str">
        <f t="shared" si="77"/>
        <v/>
      </c>
      <c r="AK181" s="122" t="str">
        <f>IF(AB181="","",MAX($AH$3:AH181)-AH181)</f>
        <v/>
      </c>
      <c r="AL181" s="33" t="str">
        <f ca="1">IF(AB181="","",IF(COUNT($AB$3:AB181)&lt;$BY$2,"",(COUNTIF(OFFSET(AD181,0,0,$BY$2*-1,1),"&gt;0")/$BY$2)))</f>
        <v/>
      </c>
      <c r="AM181" s="19" t="str">
        <f>IF(AB181="","",IF(COUNT($AB$3:AB181)&lt;$BY$2,"",((AX181/(1+AX181))*AN181)-((1-(AX181/(1+AX181)))*AN181)))</f>
        <v/>
      </c>
      <c r="AN181" s="6" t="str">
        <f ca="1">IF(AB181="","",IF(COUNT($AB$3:AB181)&lt;$BY$2,"",(ABS(SUMIF(OFFSET(AF181,0,0,$BY$2*-1,1),"&lt;0"))+SUMIF(OFFSET(AF181,0,0,$BY$2*-1,1),"&gt;0"))/$BY$2))</f>
        <v/>
      </c>
      <c r="AO181" s="6" t="str">
        <f ca="1">IF(AB181="","",IF(COUNT($AB$3:AB181)&lt;$BY$2,"",(AVERAGEIF(OFFSET(AF181,0,0,$BY$2*-1,1),"&gt;0"))))</f>
        <v/>
      </c>
      <c r="AP181" s="6" t="str">
        <f ca="1">IF(AB181="","",IF(COUNT($AB$3:AB181)&lt;$BY$2,"",(ABS(AVERAGEIF(OFFSET(AF181,0,0,$BY$2*-1,1),"&lt;0")))))</f>
        <v/>
      </c>
      <c r="AQ181" s="6" t="str">
        <f ca="1">IF(AB181="","",IF(COUNT($AB$3:AB181)&lt;$BY$2,"",MAX(OFFSET(AF181,0,0,$BY$2*-1,1))))</f>
        <v/>
      </c>
      <c r="AR181" s="6" t="str">
        <f ca="1">IF(AB181="","",IF(COUNT($AB$3:AB181)&lt;$BY$2,"",MIN(OFFSET(AF181,0,0,$BY$2*-1,1))))</f>
        <v/>
      </c>
      <c r="AS181" s="22" t="str">
        <f ca="1">IF(AB181="","",IF(COUNT($AB$3:AB181)&lt;$BY$2,"",(AVERAGEIF(OFFSET(AD181,0,0,$BY$2*-1,1),"&gt;0",OFFSET(AE181,0,0,$BY$2*-1,1)))))</f>
        <v/>
      </c>
      <c r="AT181" s="22" t="str">
        <f ca="1">IF(AB181="","",IF(COUNT($AB$3:AB181)&lt;$BY$2,"",(AVERAGEIF(OFFSET(AD181,0,0,$BY$2*-1,1),"&lt;0",OFFSET(AE181,0,0,$BY$2*-1,1)))))</f>
        <v/>
      </c>
      <c r="AU181" s="22" t="str">
        <f ca="1">IF(AB181="","",IF(COUNT($AB$3:AB181)&lt;$BY$2,"",MAX(OFFSET(AE181,0,0,$BY$2*-1,1))))</f>
        <v/>
      </c>
      <c r="AV181" s="22" t="str">
        <f ca="1">IF(AB181="","",IF(COUNT($AB$3:AB181)&lt;$BY$2,"",MIN(OFFSET(AE181,0,0,$BY$2*-1,1))))</f>
        <v/>
      </c>
      <c r="AW181" s="26" t="str">
        <f ca="1">IF(AB181="","",IF(COUNT($AB$3:AB181)&lt;$BY$2,"",(AVERAGE(OFFSET(AE181,0,0,$BY$2*-1,1)))))</f>
        <v/>
      </c>
      <c r="AX181" s="19" t="str">
        <f ca="1">IF(AB181="","",IF(COUNT($AB$3:AB181)&lt;$BY$2,"",(SUMIF(OFFSET(AD181,0,0,$BY$2*-1,1),"&gt;0")/ABS(SUMIF(OFFSET(AD181,0,0,$BY$2*-1,1),"&lt;0")))))</f>
        <v/>
      </c>
      <c r="AY181" s="6" t="str">
        <f ca="1">IF(AB181="","",IF(COUNT($AB$3:AB181)&lt;$BY$2,"",(AVERAGEIF(OFFSET(AD181,0,0,$BY$2*-1,1),"&gt;0",OFFSET(BC181,0,0,$BY$2*-1,1)) /60)))</f>
        <v/>
      </c>
      <c r="AZ181" s="7" t="str">
        <f ca="1">IF(AB181="","",IF(COUNT($AB$3:AB181)&lt;$BY$2,"",(AVERAGEIF(OFFSET(AD181,0,0,$BY$2*-1,1),"&lt;0",OFFSET(BC181,0,0,$BY$2*-1,1)) /60)))</f>
        <v/>
      </c>
      <c r="BA181" s="6" t="str">
        <f ca="1">IF(AB181="","",IF(COUNT($AB$3:AB181)&lt;$BY$2,"",(AVERAGE(OFFSET(BC181,0,0,$BY$2*-1,1))/60)))</f>
        <v/>
      </c>
      <c r="BB181" s="45" t="str">
        <f ca="1">IF(AB181="","",IF(COUNT($AB$3:AB181)&lt;$BY$2,"",(MEDIAN(OFFSET(BC181,0,0,$BY$2*-1,1))/60)))</f>
        <v/>
      </c>
      <c r="BC181" s="20" t="str">
        <f t="shared" si="58"/>
        <v/>
      </c>
      <c r="BD181" s="20" t="str">
        <f t="shared" si="59"/>
        <v/>
      </c>
      <c r="BE181" s="45" t="str">
        <f t="shared" si="60"/>
        <v/>
      </c>
      <c r="BF181" s="20" t="str">
        <f t="shared" si="61"/>
        <v/>
      </c>
      <c r="BG181" s="20" t="str">
        <f t="shared" si="62"/>
        <v/>
      </c>
      <c r="BH181" s="19" t="str">
        <f t="shared" si="63"/>
        <v/>
      </c>
      <c r="BI181" s="105" t="str">
        <f t="shared" si="64"/>
        <v/>
      </c>
      <c r="BJ181" s="22" t="str">
        <f t="shared" si="65"/>
        <v/>
      </c>
      <c r="BK181" s="20" t="str">
        <f t="shared" si="66"/>
        <v/>
      </c>
      <c r="BL181" s="20" t="str">
        <f t="shared" si="67"/>
        <v/>
      </c>
      <c r="BM181" s="19" t="str">
        <f t="shared" si="68"/>
        <v/>
      </c>
      <c r="BN181" s="105" t="str">
        <f t="shared" si="69"/>
        <v/>
      </c>
      <c r="BO181" s="22" t="str">
        <f t="shared" si="70"/>
        <v/>
      </c>
      <c r="BP181" s="140" t="str">
        <f t="shared" si="71"/>
        <v/>
      </c>
      <c r="BQ181" s="137" t="str">
        <f t="shared" si="72"/>
        <v/>
      </c>
      <c r="BR181" s="20" t="str">
        <f t="shared" si="73"/>
        <v/>
      </c>
      <c r="BS181" s="19" t="str">
        <f t="shared" si="74"/>
        <v/>
      </c>
      <c r="BT181" s="105" t="str">
        <f t="shared" si="75"/>
        <v/>
      </c>
      <c r="BU181" s="47" t="str">
        <f t="shared" si="76"/>
        <v/>
      </c>
    </row>
    <row r="182" spans="1:73">
      <c r="A182" s="3"/>
      <c r="M182" s="67"/>
      <c r="N182" s="4"/>
      <c r="O182" s="128"/>
      <c r="Q182" s="4"/>
      <c r="S182" s="4"/>
      <c r="U182" s="15"/>
      <c r="V182" s="15"/>
      <c r="W182" s="128"/>
      <c r="Z182" s="4"/>
      <c r="AB182" s="5"/>
      <c r="AD182" s="24" t="str">
        <f t="shared" si="52"/>
        <v/>
      </c>
      <c r="AE182" s="22" t="str">
        <f t="shared" si="53"/>
        <v/>
      </c>
      <c r="AF182" s="6" t="str">
        <f t="shared" si="54"/>
        <v/>
      </c>
      <c r="AG182" s="105" t="str">
        <f t="shared" si="55"/>
        <v/>
      </c>
      <c r="AH182" s="23" t="str">
        <f t="shared" si="56"/>
        <v/>
      </c>
      <c r="AI182" s="6" t="str">
        <f t="shared" si="57"/>
        <v/>
      </c>
      <c r="AJ182" s="105" t="str">
        <f t="shared" si="77"/>
        <v/>
      </c>
      <c r="AK182" s="122" t="str">
        <f>IF(AB182="","",MAX($AH$3:AH182)-AH182)</f>
        <v/>
      </c>
      <c r="AL182" s="33" t="str">
        <f ca="1">IF(AB182="","",IF(COUNT($AB$3:AB182)&lt;$BY$2,"",(COUNTIF(OFFSET(AD182,0,0,$BY$2*-1,1),"&gt;0")/$BY$2)))</f>
        <v/>
      </c>
      <c r="AM182" s="19" t="str">
        <f>IF(AB182="","",IF(COUNT($AB$3:AB182)&lt;$BY$2,"",((AX182/(1+AX182))*AN182)-((1-(AX182/(1+AX182)))*AN182)))</f>
        <v/>
      </c>
      <c r="AN182" s="6" t="str">
        <f ca="1">IF(AB182="","",IF(COUNT($AB$3:AB182)&lt;$BY$2,"",(ABS(SUMIF(OFFSET(AF182,0,0,$BY$2*-1,1),"&lt;0"))+SUMIF(OFFSET(AF182,0,0,$BY$2*-1,1),"&gt;0"))/$BY$2))</f>
        <v/>
      </c>
      <c r="AO182" s="6" t="str">
        <f ca="1">IF(AB182="","",IF(COUNT($AB$3:AB182)&lt;$BY$2,"",(AVERAGEIF(OFFSET(AF182,0,0,$BY$2*-1,1),"&gt;0"))))</f>
        <v/>
      </c>
      <c r="AP182" s="6" t="str">
        <f ca="1">IF(AB182="","",IF(COUNT($AB$3:AB182)&lt;$BY$2,"",(ABS(AVERAGEIF(OFFSET(AF182,0,0,$BY$2*-1,1),"&lt;0")))))</f>
        <v/>
      </c>
      <c r="AQ182" s="6" t="str">
        <f ca="1">IF(AB182="","",IF(COUNT($AB$3:AB182)&lt;$BY$2,"",MAX(OFFSET(AF182,0,0,$BY$2*-1,1))))</f>
        <v/>
      </c>
      <c r="AR182" s="6" t="str">
        <f ca="1">IF(AB182="","",IF(COUNT($AB$3:AB182)&lt;$BY$2,"",MIN(OFFSET(AF182,0,0,$BY$2*-1,1))))</f>
        <v/>
      </c>
      <c r="AS182" s="22" t="str">
        <f ca="1">IF(AB182="","",IF(COUNT($AB$3:AB182)&lt;$BY$2,"",(AVERAGEIF(OFFSET(AD182,0,0,$BY$2*-1,1),"&gt;0",OFFSET(AE182,0,0,$BY$2*-1,1)))))</f>
        <v/>
      </c>
      <c r="AT182" s="22" t="str">
        <f ca="1">IF(AB182="","",IF(COUNT($AB$3:AB182)&lt;$BY$2,"",(AVERAGEIF(OFFSET(AD182,0,0,$BY$2*-1,1),"&lt;0",OFFSET(AE182,0,0,$BY$2*-1,1)))))</f>
        <v/>
      </c>
      <c r="AU182" s="22" t="str">
        <f ca="1">IF(AB182="","",IF(COUNT($AB$3:AB182)&lt;$BY$2,"",MAX(OFFSET(AE182,0,0,$BY$2*-1,1))))</f>
        <v/>
      </c>
      <c r="AV182" s="22" t="str">
        <f ca="1">IF(AB182="","",IF(COUNT($AB$3:AB182)&lt;$BY$2,"",MIN(OFFSET(AE182,0,0,$BY$2*-1,1))))</f>
        <v/>
      </c>
      <c r="AW182" s="26" t="str">
        <f ca="1">IF(AB182="","",IF(COUNT($AB$3:AB182)&lt;$BY$2,"",(AVERAGE(OFFSET(AE182,0,0,$BY$2*-1,1)))))</f>
        <v/>
      </c>
      <c r="AX182" s="19" t="str">
        <f ca="1">IF(AB182="","",IF(COUNT($AB$3:AB182)&lt;$BY$2,"",(SUMIF(OFFSET(AD182,0,0,$BY$2*-1,1),"&gt;0")/ABS(SUMIF(OFFSET(AD182,0,0,$BY$2*-1,1),"&lt;0")))))</f>
        <v/>
      </c>
      <c r="AY182" s="6" t="str">
        <f ca="1">IF(AB182="","",IF(COUNT($AB$3:AB182)&lt;$BY$2,"",(AVERAGEIF(OFFSET(AD182,0,0,$BY$2*-1,1),"&gt;0",OFFSET(BC182,0,0,$BY$2*-1,1)) /60)))</f>
        <v/>
      </c>
      <c r="AZ182" s="7" t="str">
        <f ca="1">IF(AB182="","",IF(COUNT($AB$3:AB182)&lt;$BY$2,"",(AVERAGEIF(OFFSET(AD182,0,0,$BY$2*-1,1),"&lt;0",OFFSET(BC182,0,0,$BY$2*-1,1)) /60)))</f>
        <v/>
      </c>
      <c r="BA182" s="6" t="str">
        <f ca="1">IF(AB182="","",IF(COUNT($AB$3:AB182)&lt;$BY$2,"",(AVERAGE(OFFSET(BC182,0,0,$BY$2*-1,1))/60)))</f>
        <v/>
      </c>
      <c r="BB182" s="45" t="str">
        <f ca="1">IF(AB182="","",IF(COUNT($AB$3:AB182)&lt;$BY$2,"",(MEDIAN(OFFSET(BC182,0,0,$BY$2*-1,1))/60)))</f>
        <v/>
      </c>
      <c r="BC182" s="20" t="str">
        <f t="shared" si="58"/>
        <v/>
      </c>
      <c r="BD182" s="20" t="str">
        <f t="shared" si="59"/>
        <v/>
      </c>
      <c r="BE182" s="45" t="str">
        <f t="shared" si="60"/>
        <v/>
      </c>
      <c r="BF182" s="20" t="str">
        <f t="shared" si="61"/>
        <v/>
      </c>
      <c r="BG182" s="20" t="str">
        <f t="shared" si="62"/>
        <v/>
      </c>
      <c r="BH182" s="19" t="str">
        <f t="shared" si="63"/>
        <v/>
      </c>
      <c r="BI182" s="105" t="str">
        <f t="shared" si="64"/>
        <v/>
      </c>
      <c r="BJ182" s="22" t="str">
        <f t="shared" si="65"/>
        <v/>
      </c>
      <c r="BK182" s="20" t="str">
        <f t="shared" si="66"/>
        <v/>
      </c>
      <c r="BL182" s="20" t="str">
        <f t="shared" si="67"/>
        <v/>
      </c>
      <c r="BM182" s="19" t="str">
        <f t="shared" si="68"/>
        <v/>
      </c>
      <c r="BN182" s="105" t="str">
        <f t="shared" si="69"/>
        <v/>
      </c>
      <c r="BO182" s="22" t="str">
        <f t="shared" si="70"/>
        <v/>
      </c>
      <c r="BP182" s="140" t="str">
        <f t="shared" si="71"/>
        <v/>
      </c>
      <c r="BQ182" s="137" t="str">
        <f t="shared" si="72"/>
        <v/>
      </c>
      <c r="BR182" s="20" t="str">
        <f t="shared" si="73"/>
        <v/>
      </c>
      <c r="BS182" s="19" t="str">
        <f t="shared" si="74"/>
        <v/>
      </c>
      <c r="BT182" s="105" t="str">
        <f t="shared" si="75"/>
        <v/>
      </c>
      <c r="BU182" s="47" t="str">
        <f t="shared" si="76"/>
        <v/>
      </c>
    </row>
    <row r="183" spans="1:73">
      <c r="A183" s="3"/>
      <c r="M183" s="67"/>
      <c r="N183" s="4"/>
      <c r="O183" s="128"/>
      <c r="Q183" s="4"/>
      <c r="S183" s="4"/>
      <c r="U183" s="15"/>
      <c r="V183" s="15"/>
      <c r="W183" s="128"/>
      <c r="Z183" s="4"/>
      <c r="AB183" s="5"/>
      <c r="AD183" s="24" t="str">
        <f t="shared" si="52"/>
        <v/>
      </c>
      <c r="AE183" s="22" t="str">
        <f t="shared" si="53"/>
        <v/>
      </c>
      <c r="AF183" s="6" t="str">
        <f t="shared" si="54"/>
        <v/>
      </c>
      <c r="AG183" s="105" t="str">
        <f t="shared" si="55"/>
        <v/>
      </c>
      <c r="AH183" s="23" t="str">
        <f t="shared" si="56"/>
        <v/>
      </c>
      <c r="AI183" s="6" t="str">
        <f t="shared" si="57"/>
        <v/>
      </c>
      <c r="AJ183" s="105" t="str">
        <f t="shared" si="77"/>
        <v/>
      </c>
      <c r="AK183" s="122" t="str">
        <f>IF(AB183="","",MAX($AH$3:AH183)-AH183)</f>
        <v/>
      </c>
      <c r="AL183" s="33" t="str">
        <f ca="1">IF(AB183="","",IF(COUNT($AB$3:AB183)&lt;$BY$2,"",(COUNTIF(OFFSET(AD183,0,0,$BY$2*-1,1),"&gt;0")/$BY$2)))</f>
        <v/>
      </c>
      <c r="AM183" s="19" t="str">
        <f>IF(AB183="","",IF(COUNT($AB$3:AB183)&lt;$BY$2,"",((AX183/(1+AX183))*AN183)-((1-(AX183/(1+AX183)))*AN183)))</f>
        <v/>
      </c>
      <c r="AN183" s="6" t="str">
        <f ca="1">IF(AB183="","",IF(COUNT($AB$3:AB183)&lt;$BY$2,"",(ABS(SUMIF(OFFSET(AF183,0,0,$BY$2*-1,1),"&lt;0"))+SUMIF(OFFSET(AF183,0,0,$BY$2*-1,1),"&gt;0"))/$BY$2))</f>
        <v/>
      </c>
      <c r="AO183" s="6" t="str">
        <f ca="1">IF(AB183="","",IF(COUNT($AB$3:AB183)&lt;$BY$2,"",(AVERAGEIF(OFFSET(AF183,0,0,$BY$2*-1,1),"&gt;0"))))</f>
        <v/>
      </c>
      <c r="AP183" s="6" t="str">
        <f ca="1">IF(AB183="","",IF(COUNT($AB$3:AB183)&lt;$BY$2,"",(ABS(AVERAGEIF(OFFSET(AF183,0,0,$BY$2*-1,1),"&lt;0")))))</f>
        <v/>
      </c>
      <c r="AQ183" s="6" t="str">
        <f ca="1">IF(AB183="","",IF(COUNT($AB$3:AB183)&lt;$BY$2,"",MAX(OFFSET(AF183,0,0,$BY$2*-1,1))))</f>
        <v/>
      </c>
      <c r="AR183" s="6" t="str">
        <f ca="1">IF(AB183="","",IF(COUNT($AB$3:AB183)&lt;$BY$2,"",MIN(OFFSET(AF183,0,0,$BY$2*-1,1))))</f>
        <v/>
      </c>
      <c r="AS183" s="22" t="str">
        <f ca="1">IF(AB183="","",IF(COUNT($AB$3:AB183)&lt;$BY$2,"",(AVERAGEIF(OFFSET(AD183,0,0,$BY$2*-1,1),"&gt;0",OFFSET(AE183,0,0,$BY$2*-1,1)))))</f>
        <v/>
      </c>
      <c r="AT183" s="22" t="str">
        <f ca="1">IF(AB183="","",IF(COUNT($AB$3:AB183)&lt;$BY$2,"",(AVERAGEIF(OFFSET(AD183,0,0,$BY$2*-1,1),"&lt;0",OFFSET(AE183,0,0,$BY$2*-1,1)))))</f>
        <v/>
      </c>
      <c r="AU183" s="22" t="str">
        <f ca="1">IF(AB183="","",IF(COUNT($AB$3:AB183)&lt;$BY$2,"",MAX(OFFSET(AE183,0,0,$BY$2*-1,1))))</f>
        <v/>
      </c>
      <c r="AV183" s="22" t="str">
        <f ca="1">IF(AB183="","",IF(COUNT($AB$3:AB183)&lt;$BY$2,"",MIN(OFFSET(AE183,0,0,$BY$2*-1,1))))</f>
        <v/>
      </c>
      <c r="AW183" s="26" t="str">
        <f ca="1">IF(AB183="","",IF(COUNT($AB$3:AB183)&lt;$BY$2,"",(AVERAGE(OFFSET(AE183,0,0,$BY$2*-1,1)))))</f>
        <v/>
      </c>
      <c r="AX183" s="19" t="str">
        <f ca="1">IF(AB183="","",IF(COUNT($AB$3:AB183)&lt;$BY$2,"",(SUMIF(OFFSET(AD183,0,0,$BY$2*-1,1),"&gt;0")/ABS(SUMIF(OFFSET(AD183,0,0,$BY$2*-1,1),"&lt;0")))))</f>
        <v/>
      </c>
      <c r="AY183" s="6" t="str">
        <f ca="1">IF(AB183="","",IF(COUNT($AB$3:AB183)&lt;$BY$2,"",(AVERAGEIF(OFFSET(AD183,0,0,$BY$2*-1,1),"&gt;0",OFFSET(BC183,0,0,$BY$2*-1,1)) /60)))</f>
        <v/>
      </c>
      <c r="AZ183" s="7" t="str">
        <f ca="1">IF(AB183="","",IF(COUNT($AB$3:AB183)&lt;$BY$2,"",(AVERAGEIF(OFFSET(AD183,0,0,$BY$2*-1,1),"&lt;0",OFFSET(BC183,0,0,$BY$2*-1,1)) /60)))</f>
        <v/>
      </c>
      <c r="BA183" s="6" t="str">
        <f ca="1">IF(AB183="","",IF(COUNT($AB$3:AB183)&lt;$BY$2,"",(AVERAGE(OFFSET(BC183,0,0,$BY$2*-1,1))/60)))</f>
        <v/>
      </c>
      <c r="BB183" s="45" t="str">
        <f ca="1">IF(AB183="","",IF(COUNT($AB$3:AB183)&lt;$BY$2,"",(MEDIAN(OFFSET(BC183,0,0,$BY$2*-1,1))/60)))</f>
        <v/>
      </c>
      <c r="BC183" s="20" t="str">
        <f t="shared" si="58"/>
        <v/>
      </c>
      <c r="BD183" s="20" t="str">
        <f t="shared" si="59"/>
        <v/>
      </c>
      <c r="BE183" s="45" t="str">
        <f t="shared" si="60"/>
        <v/>
      </c>
      <c r="BF183" s="20" t="str">
        <f t="shared" si="61"/>
        <v/>
      </c>
      <c r="BG183" s="20" t="str">
        <f t="shared" si="62"/>
        <v/>
      </c>
      <c r="BH183" s="19" t="str">
        <f t="shared" si="63"/>
        <v/>
      </c>
      <c r="BI183" s="105" t="str">
        <f t="shared" si="64"/>
        <v/>
      </c>
      <c r="BJ183" s="22" t="str">
        <f t="shared" si="65"/>
        <v/>
      </c>
      <c r="BK183" s="20" t="str">
        <f t="shared" si="66"/>
        <v/>
      </c>
      <c r="BL183" s="20" t="str">
        <f t="shared" si="67"/>
        <v/>
      </c>
      <c r="BM183" s="19" t="str">
        <f t="shared" si="68"/>
        <v/>
      </c>
      <c r="BN183" s="105" t="str">
        <f t="shared" si="69"/>
        <v/>
      </c>
      <c r="BO183" s="22" t="str">
        <f t="shared" si="70"/>
        <v/>
      </c>
      <c r="BP183" s="140" t="str">
        <f t="shared" si="71"/>
        <v/>
      </c>
      <c r="BQ183" s="137" t="str">
        <f t="shared" si="72"/>
        <v/>
      </c>
      <c r="BR183" s="20" t="str">
        <f t="shared" si="73"/>
        <v/>
      </c>
      <c r="BS183" s="19" t="str">
        <f t="shared" si="74"/>
        <v/>
      </c>
      <c r="BT183" s="105" t="str">
        <f t="shared" si="75"/>
        <v/>
      </c>
      <c r="BU183" s="47" t="str">
        <f t="shared" si="76"/>
        <v/>
      </c>
    </row>
    <row r="184" spans="1:73">
      <c r="A184" s="3"/>
      <c r="M184" s="67"/>
      <c r="N184" s="4"/>
      <c r="O184" s="128"/>
      <c r="Q184" s="4"/>
      <c r="S184" s="4"/>
      <c r="U184" s="15"/>
      <c r="V184" s="15"/>
      <c r="W184" s="128"/>
      <c r="Z184" s="4"/>
      <c r="AB184" s="5"/>
      <c r="AD184" s="24" t="str">
        <f t="shared" si="52"/>
        <v/>
      </c>
      <c r="AE184" s="22" t="str">
        <f t="shared" si="53"/>
        <v/>
      </c>
      <c r="AF184" s="6" t="str">
        <f t="shared" si="54"/>
        <v/>
      </c>
      <c r="AG184" s="105" t="str">
        <f t="shared" si="55"/>
        <v/>
      </c>
      <c r="AH184" s="23" t="str">
        <f t="shared" si="56"/>
        <v/>
      </c>
      <c r="AI184" s="6" t="str">
        <f t="shared" si="57"/>
        <v/>
      </c>
      <c r="AJ184" s="105" t="str">
        <f t="shared" si="77"/>
        <v/>
      </c>
      <c r="AK184" s="122" t="str">
        <f>IF(AB184="","",MAX($AH$3:AH184)-AH184)</f>
        <v/>
      </c>
      <c r="AL184" s="33" t="str">
        <f ca="1">IF(AB184="","",IF(COUNT($AB$3:AB184)&lt;$BY$2,"",(COUNTIF(OFFSET(AD184,0,0,$BY$2*-1,1),"&gt;0")/$BY$2)))</f>
        <v/>
      </c>
      <c r="AM184" s="19" t="str">
        <f>IF(AB184="","",IF(COUNT($AB$3:AB184)&lt;$BY$2,"",((AX184/(1+AX184))*AN184)-((1-(AX184/(1+AX184)))*AN184)))</f>
        <v/>
      </c>
      <c r="AN184" s="6" t="str">
        <f ca="1">IF(AB184="","",IF(COUNT($AB$3:AB184)&lt;$BY$2,"",(ABS(SUMIF(OFFSET(AF184,0,0,$BY$2*-1,1),"&lt;0"))+SUMIF(OFFSET(AF184,0,0,$BY$2*-1,1),"&gt;0"))/$BY$2))</f>
        <v/>
      </c>
      <c r="AO184" s="6" t="str">
        <f ca="1">IF(AB184="","",IF(COUNT($AB$3:AB184)&lt;$BY$2,"",(AVERAGEIF(OFFSET(AF184,0,0,$BY$2*-1,1),"&gt;0"))))</f>
        <v/>
      </c>
      <c r="AP184" s="6" t="str">
        <f ca="1">IF(AB184="","",IF(COUNT($AB$3:AB184)&lt;$BY$2,"",(ABS(AVERAGEIF(OFFSET(AF184,0,0,$BY$2*-1,1),"&lt;0")))))</f>
        <v/>
      </c>
      <c r="AQ184" s="6" t="str">
        <f ca="1">IF(AB184="","",IF(COUNT($AB$3:AB184)&lt;$BY$2,"",MAX(OFFSET(AF184,0,0,$BY$2*-1,1))))</f>
        <v/>
      </c>
      <c r="AR184" s="6" t="str">
        <f ca="1">IF(AB184="","",IF(COUNT($AB$3:AB184)&lt;$BY$2,"",MIN(OFFSET(AF184,0,0,$BY$2*-1,1))))</f>
        <v/>
      </c>
      <c r="AS184" s="22" t="str">
        <f ca="1">IF(AB184="","",IF(COUNT($AB$3:AB184)&lt;$BY$2,"",(AVERAGEIF(OFFSET(AD184,0,0,$BY$2*-1,1),"&gt;0",OFFSET(AE184,0,0,$BY$2*-1,1)))))</f>
        <v/>
      </c>
      <c r="AT184" s="22" t="str">
        <f ca="1">IF(AB184="","",IF(COUNT($AB$3:AB184)&lt;$BY$2,"",(AVERAGEIF(OFFSET(AD184,0,0,$BY$2*-1,1),"&lt;0",OFFSET(AE184,0,0,$BY$2*-1,1)))))</f>
        <v/>
      </c>
      <c r="AU184" s="22" t="str">
        <f ca="1">IF(AB184="","",IF(COUNT($AB$3:AB184)&lt;$BY$2,"",MAX(OFFSET(AE184,0,0,$BY$2*-1,1))))</f>
        <v/>
      </c>
      <c r="AV184" s="22" t="str">
        <f ca="1">IF(AB184="","",IF(COUNT($AB$3:AB184)&lt;$BY$2,"",MIN(OFFSET(AE184,0,0,$BY$2*-1,1))))</f>
        <v/>
      </c>
      <c r="AW184" s="26" t="str">
        <f ca="1">IF(AB184="","",IF(COUNT($AB$3:AB184)&lt;$BY$2,"",(AVERAGE(OFFSET(AE184,0,0,$BY$2*-1,1)))))</f>
        <v/>
      </c>
      <c r="AX184" s="19" t="str">
        <f ca="1">IF(AB184="","",IF(COUNT($AB$3:AB184)&lt;$BY$2,"",(SUMIF(OFFSET(AD184,0,0,$BY$2*-1,1),"&gt;0")/ABS(SUMIF(OFFSET(AD184,0,0,$BY$2*-1,1),"&lt;0")))))</f>
        <v/>
      </c>
      <c r="AY184" s="6" t="str">
        <f ca="1">IF(AB184="","",IF(COUNT($AB$3:AB184)&lt;$BY$2,"",(AVERAGEIF(OFFSET(AD184,0,0,$BY$2*-1,1),"&gt;0",OFFSET(BC184,0,0,$BY$2*-1,1)) /60)))</f>
        <v/>
      </c>
      <c r="AZ184" s="7" t="str">
        <f ca="1">IF(AB184="","",IF(COUNT($AB$3:AB184)&lt;$BY$2,"",(AVERAGEIF(OFFSET(AD184,0,0,$BY$2*-1,1),"&lt;0",OFFSET(BC184,0,0,$BY$2*-1,1)) /60)))</f>
        <v/>
      </c>
      <c r="BA184" s="6" t="str">
        <f ca="1">IF(AB184="","",IF(COUNT($AB$3:AB184)&lt;$BY$2,"",(AVERAGE(OFFSET(BC184,0,0,$BY$2*-1,1))/60)))</f>
        <v/>
      </c>
      <c r="BB184" s="45" t="str">
        <f ca="1">IF(AB184="","",IF(COUNT($AB$3:AB184)&lt;$BY$2,"",(MEDIAN(OFFSET(BC184,0,0,$BY$2*-1,1))/60)))</f>
        <v/>
      </c>
      <c r="BC184" s="20" t="str">
        <f t="shared" si="58"/>
        <v/>
      </c>
      <c r="BD184" s="20" t="str">
        <f t="shared" si="59"/>
        <v/>
      </c>
      <c r="BE184" s="45" t="str">
        <f t="shared" si="60"/>
        <v/>
      </c>
      <c r="BF184" s="20" t="str">
        <f t="shared" si="61"/>
        <v/>
      </c>
      <c r="BG184" s="20" t="str">
        <f t="shared" si="62"/>
        <v/>
      </c>
      <c r="BH184" s="19" t="str">
        <f t="shared" si="63"/>
        <v/>
      </c>
      <c r="BI184" s="105" t="str">
        <f t="shared" si="64"/>
        <v/>
      </c>
      <c r="BJ184" s="22" t="str">
        <f t="shared" si="65"/>
        <v/>
      </c>
      <c r="BK184" s="20" t="str">
        <f t="shared" si="66"/>
        <v/>
      </c>
      <c r="BL184" s="20" t="str">
        <f t="shared" si="67"/>
        <v/>
      </c>
      <c r="BM184" s="19" t="str">
        <f t="shared" si="68"/>
        <v/>
      </c>
      <c r="BN184" s="105" t="str">
        <f t="shared" si="69"/>
        <v/>
      </c>
      <c r="BO184" s="22" t="str">
        <f t="shared" si="70"/>
        <v/>
      </c>
      <c r="BP184" s="140" t="str">
        <f t="shared" si="71"/>
        <v/>
      </c>
      <c r="BQ184" s="137" t="str">
        <f t="shared" si="72"/>
        <v/>
      </c>
      <c r="BR184" s="20" t="str">
        <f t="shared" si="73"/>
        <v/>
      </c>
      <c r="BS184" s="19" t="str">
        <f t="shared" si="74"/>
        <v/>
      </c>
      <c r="BT184" s="105" t="str">
        <f t="shared" si="75"/>
        <v/>
      </c>
      <c r="BU184" s="47" t="str">
        <f t="shared" si="76"/>
        <v/>
      </c>
    </row>
    <row r="185" spans="1:73">
      <c r="A185" s="3"/>
      <c r="M185" s="67"/>
      <c r="N185" s="4"/>
      <c r="O185" s="128"/>
      <c r="Q185" s="4"/>
      <c r="S185" s="4"/>
      <c r="U185" s="15"/>
      <c r="V185" s="15"/>
      <c r="W185" s="128"/>
      <c r="Z185" s="4"/>
      <c r="AB185" s="5"/>
      <c r="AD185" s="24" t="str">
        <f t="shared" si="52"/>
        <v/>
      </c>
      <c r="AE185" s="22" t="str">
        <f t="shared" si="53"/>
        <v/>
      </c>
      <c r="AF185" s="6" t="str">
        <f t="shared" si="54"/>
        <v/>
      </c>
      <c r="AG185" s="105" t="str">
        <f t="shared" si="55"/>
        <v/>
      </c>
      <c r="AH185" s="23" t="str">
        <f t="shared" si="56"/>
        <v/>
      </c>
      <c r="AI185" s="6" t="str">
        <f t="shared" si="57"/>
        <v/>
      </c>
      <c r="AJ185" s="105" t="str">
        <f t="shared" si="77"/>
        <v/>
      </c>
      <c r="AK185" s="122" t="str">
        <f>IF(AB185="","",MAX($AH$3:AH185)-AH185)</f>
        <v/>
      </c>
      <c r="AL185" s="33" t="str">
        <f ca="1">IF(AB185="","",IF(COUNT($AB$3:AB185)&lt;$BY$2,"",(COUNTIF(OFFSET(AD185,0,0,$BY$2*-1,1),"&gt;0")/$BY$2)))</f>
        <v/>
      </c>
      <c r="AM185" s="19" t="str">
        <f>IF(AB185="","",IF(COUNT($AB$3:AB185)&lt;$BY$2,"",((AX185/(1+AX185))*AN185)-((1-(AX185/(1+AX185)))*AN185)))</f>
        <v/>
      </c>
      <c r="AN185" s="6" t="str">
        <f ca="1">IF(AB185="","",IF(COUNT($AB$3:AB185)&lt;$BY$2,"",(ABS(SUMIF(OFFSET(AF185,0,0,$BY$2*-1,1),"&lt;0"))+SUMIF(OFFSET(AF185,0,0,$BY$2*-1,1),"&gt;0"))/$BY$2))</f>
        <v/>
      </c>
      <c r="AO185" s="6" t="str">
        <f ca="1">IF(AB185="","",IF(COUNT($AB$3:AB185)&lt;$BY$2,"",(AVERAGEIF(OFFSET(AF185,0,0,$BY$2*-1,1),"&gt;0"))))</f>
        <v/>
      </c>
      <c r="AP185" s="6" t="str">
        <f ca="1">IF(AB185="","",IF(COUNT($AB$3:AB185)&lt;$BY$2,"",(ABS(AVERAGEIF(OFFSET(AF185,0,0,$BY$2*-1,1),"&lt;0")))))</f>
        <v/>
      </c>
      <c r="AQ185" s="6" t="str">
        <f ca="1">IF(AB185="","",IF(COUNT($AB$3:AB185)&lt;$BY$2,"",MAX(OFFSET(AF185,0,0,$BY$2*-1,1))))</f>
        <v/>
      </c>
      <c r="AR185" s="6" t="str">
        <f ca="1">IF(AB185="","",IF(COUNT($AB$3:AB185)&lt;$BY$2,"",MIN(OFFSET(AF185,0,0,$BY$2*-1,1))))</f>
        <v/>
      </c>
      <c r="AS185" s="22" t="str">
        <f ca="1">IF(AB185="","",IF(COUNT($AB$3:AB185)&lt;$BY$2,"",(AVERAGEIF(OFFSET(AD185,0,0,$BY$2*-1,1),"&gt;0",OFFSET(AE185,0,0,$BY$2*-1,1)))))</f>
        <v/>
      </c>
      <c r="AT185" s="22" t="str">
        <f ca="1">IF(AB185="","",IF(COUNT($AB$3:AB185)&lt;$BY$2,"",(AVERAGEIF(OFFSET(AD185,0,0,$BY$2*-1,1),"&lt;0",OFFSET(AE185,0,0,$BY$2*-1,1)))))</f>
        <v/>
      </c>
      <c r="AU185" s="22" t="str">
        <f ca="1">IF(AB185="","",IF(COUNT($AB$3:AB185)&lt;$BY$2,"",MAX(OFFSET(AE185,0,0,$BY$2*-1,1))))</f>
        <v/>
      </c>
      <c r="AV185" s="22" t="str">
        <f ca="1">IF(AB185="","",IF(COUNT($AB$3:AB185)&lt;$BY$2,"",MIN(OFFSET(AE185,0,0,$BY$2*-1,1))))</f>
        <v/>
      </c>
      <c r="AW185" s="26" t="str">
        <f ca="1">IF(AB185="","",IF(COUNT($AB$3:AB185)&lt;$BY$2,"",(AVERAGE(OFFSET(AE185,0,0,$BY$2*-1,1)))))</f>
        <v/>
      </c>
      <c r="AX185" s="19" t="str">
        <f ca="1">IF(AB185="","",IF(COUNT($AB$3:AB185)&lt;$BY$2,"",(SUMIF(OFFSET(AD185,0,0,$BY$2*-1,1),"&gt;0")/ABS(SUMIF(OFFSET(AD185,0,0,$BY$2*-1,1),"&lt;0")))))</f>
        <v/>
      </c>
      <c r="AY185" s="6" t="str">
        <f ca="1">IF(AB185="","",IF(COUNT($AB$3:AB185)&lt;$BY$2,"",(AVERAGEIF(OFFSET(AD185,0,0,$BY$2*-1,1),"&gt;0",OFFSET(BC185,0,0,$BY$2*-1,1)) /60)))</f>
        <v/>
      </c>
      <c r="AZ185" s="7" t="str">
        <f ca="1">IF(AB185="","",IF(COUNT($AB$3:AB185)&lt;$BY$2,"",(AVERAGEIF(OFFSET(AD185,0,0,$BY$2*-1,1),"&lt;0",OFFSET(BC185,0,0,$BY$2*-1,1)) /60)))</f>
        <v/>
      </c>
      <c r="BA185" s="6" t="str">
        <f ca="1">IF(AB185="","",IF(COUNT($AB$3:AB185)&lt;$BY$2,"",(AVERAGE(OFFSET(BC185,0,0,$BY$2*-1,1))/60)))</f>
        <v/>
      </c>
      <c r="BB185" s="45" t="str">
        <f ca="1">IF(AB185="","",IF(COUNT($AB$3:AB185)&lt;$BY$2,"",(MEDIAN(OFFSET(BC185,0,0,$BY$2*-1,1))/60)))</f>
        <v/>
      </c>
      <c r="BC185" s="20" t="str">
        <f t="shared" si="58"/>
        <v/>
      </c>
      <c r="BD185" s="20" t="str">
        <f t="shared" si="59"/>
        <v/>
      </c>
      <c r="BE185" s="45" t="str">
        <f t="shared" si="60"/>
        <v/>
      </c>
      <c r="BF185" s="20" t="str">
        <f t="shared" si="61"/>
        <v/>
      </c>
      <c r="BG185" s="20" t="str">
        <f t="shared" si="62"/>
        <v/>
      </c>
      <c r="BH185" s="19" t="str">
        <f t="shared" si="63"/>
        <v/>
      </c>
      <c r="BI185" s="105" t="str">
        <f t="shared" si="64"/>
        <v/>
      </c>
      <c r="BJ185" s="22" t="str">
        <f t="shared" si="65"/>
        <v/>
      </c>
      <c r="BK185" s="20" t="str">
        <f t="shared" si="66"/>
        <v/>
      </c>
      <c r="BL185" s="20" t="str">
        <f t="shared" si="67"/>
        <v/>
      </c>
      <c r="BM185" s="19" t="str">
        <f t="shared" si="68"/>
        <v/>
      </c>
      <c r="BN185" s="105" t="str">
        <f t="shared" si="69"/>
        <v/>
      </c>
      <c r="BO185" s="22" t="str">
        <f t="shared" si="70"/>
        <v/>
      </c>
      <c r="BP185" s="140" t="str">
        <f t="shared" si="71"/>
        <v/>
      </c>
      <c r="BQ185" s="137" t="str">
        <f t="shared" si="72"/>
        <v/>
      </c>
      <c r="BR185" s="20" t="str">
        <f t="shared" si="73"/>
        <v/>
      </c>
      <c r="BS185" s="19" t="str">
        <f t="shared" si="74"/>
        <v/>
      </c>
      <c r="BT185" s="105" t="str">
        <f t="shared" si="75"/>
        <v/>
      </c>
      <c r="BU185" s="47" t="str">
        <f t="shared" si="76"/>
        <v/>
      </c>
    </row>
    <row r="186" spans="1:73">
      <c r="A186" s="3"/>
      <c r="M186" s="67"/>
      <c r="N186" s="4"/>
      <c r="O186" s="128"/>
      <c r="Q186" s="4"/>
      <c r="S186" s="4"/>
      <c r="U186" s="15"/>
      <c r="V186" s="15"/>
      <c r="W186" s="128"/>
      <c r="Z186" s="4"/>
      <c r="AB186" s="5"/>
      <c r="AD186" s="24" t="str">
        <f t="shared" si="52"/>
        <v/>
      </c>
      <c r="AE186" s="22" t="str">
        <f t="shared" si="53"/>
        <v/>
      </c>
      <c r="AF186" s="6" t="str">
        <f t="shared" si="54"/>
        <v/>
      </c>
      <c r="AG186" s="105" t="str">
        <f t="shared" si="55"/>
        <v/>
      </c>
      <c r="AH186" s="23" t="str">
        <f t="shared" si="56"/>
        <v/>
      </c>
      <c r="AI186" s="6" t="str">
        <f t="shared" si="57"/>
        <v/>
      </c>
      <c r="AJ186" s="105" t="str">
        <f t="shared" si="77"/>
        <v/>
      </c>
      <c r="AK186" s="122" t="str">
        <f>IF(AB186="","",MAX($AH$3:AH186)-AH186)</f>
        <v/>
      </c>
      <c r="AL186" s="33" t="str">
        <f ca="1">IF(AB186="","",IF(COUNT($AB$3:AB186)&lt;$BY$2,"",(COUNTIF(OFFSET(AD186,0,0,$BY$2*-1,1),"&gt;0")/$BY$2)))</f>
        <v/>
      </c>
      <c r="AM186" s="19" t="str">
        <f>IF(AB186="","",IF(COUNT($AB$3:AB186)&lt;$BY$2,"",((AX186/(1+AX186))*AN186)-((1-(AX186/(1+AX186)))*AN186)))</f>
        <v/>
      </c>
      <c r="AN186" s="6" t="str">
        <f ca="1">IF(AB186="","",IF(COUNT($AB$3:AB186)&lt;$BY$2,"",(ABS(SUMIF(OFFSET(AF186,0,0,$BY$2*-1,1),"&lt;0"))+SUMIF(OFFSET(AF186,0,0,$BY$2*-1,1),"&gt;0"))/$BY$2))</f>
        <v/>
      </c>
      <c r="AO186" s="6" t="str">
        <f ca="1">IF(AB186="","",IF(COUNT($AB$3:AB186)&lt;$BY$2,"",(AVERAGEIF(OFFSET(AF186,0,0,$BY$2*-1,1),"&gt;0"))))</f>
        <v/>
      </c>
      <c r="AP186" s="6" t="str">
        <f ca="1">IF(AB186="","",IF(COUNT($AB$3:AB186)&lt;$BY$2,"",(ABS(AVERAGEIF(OFFSET(AF186,0,0,$BY$2*-1,1),"&lt;0")))))</f>
        <v/>
      </c>
      <c r="AQ186" s="6" t="str">
        <f ca="1">IF(AB186="","",IF(COUNT($AB$3:AB186)&lt;$BY$2,"",MAX(OFFSET(AF186,0,0,$BY$2*-1,1))))</f>
        <v/>
      </c>
      <c r="AR186" s="6" t="str">
        <f ca="1">IF(AB186="","",IF(COUNT($AB$3:AB186)&lt;$BY$2,"",MIN(OFFSET(AF186,0,0,$BY$2*-1,1))))</f>
        <v/>
      </c>
      <c r="AS186" s="22" t="str">
        <f ca="1">IF(AB186="","",IF(COUNT($AB$3:AB186)&lt;$BY$2,"",(AVERAGEIF(OFFSET(AD186,0,0,$BY$2*-1,1),"&gt;0",OFFSET(AE186,0,0,$BY$2*-1,1)))))</f>
        <v/>
      </c>
      <c r="AT186" s="22" t="str">
        <f ca="1">IF(AB186="","",IF(COUNT($AB$3:AB186)&lt;$BY$2,"",(AVERAGEIF(OFFSET(AD186,0,0,$BY$2*-1,1),"&lt;0",OFFSET(AE186,0,0,$BY$2*-1,1)))))</f>
        <v/>
      </c>
      <c r="AU186" s="22" t="str">
        <f ca="1">IF(AB186="","",IF(COUNT($AB$3:AB186)&lt;$BY$2,"",MAX(OFFSET(AE186,0,0,$BY$2*-1,1))))</f>
        <v/>
      </c>
      <c r="AV186" s="22" t="str">
        <f ca="1">IF(AB186="","",IF(COUNT($AB$3:AB186)&lt;$BY$2,"",MIN(OFFSET(AE186,0,0,$BY$2*-1,1))))</f>
        <v/>
      </c>
      <c r="AW186" s="26" t="str">
        <f ca="1">IF(AB186="","",IF(COUNT($AB$3:AB186)&lt;$BY$2,"",(AVERAGE(OFFSET(AE186,0,0,$BY$2*-1,1)))))</f>
        <v/>
      </c>
      <c r="AX186" s="19" t="str">
        <f ca="1">IF(AB186="","",IF(COUNT($AB$3:AB186)&lt;$BY$2,"",(SUMIF(OFFSET(AD186,0,0,$BY$2*-1,1),"&gt;0")/ABS(SUMIF(OFFSET(AD186,0,0,$BY$2*-1,1),"&lt;0")))))</f>
        <v/>
      </c>
      <c r="AY186" s="6" t="str">
        <f ca="1">IF(AB186="","",IF(COUNT($AB$3:AB186)&lt;$BY$2,"",(AVERAGEIF(OFFSET(AD186,0,0,$BY$2*-1,1),"&gt;0",OFFSET(BC186,0,0,$BY$2*-1,1)) /60)))</f>
        <v/>
      </c>
      <c r="AZ186" s="7" t="str">
        <f ca="1">IF(AB186="","",IF(COUNT($AB$3:AB186)&lt;$BY$2,"",(AVERAGEIF(OFFSET(AD186,0,0,$BY$2*-1,1),"&lt;0",OFFSET(BC186,0,0,$BY$2*-1,1)) /60)))</f>
        <v/>
      </c>
      <c r="BA186" s="6" t="str">
        <f ca="1">IF(AB186="","",IF(COUNT($AB$3:AB186)&lt;$BY$2,"",(AVERAGE(OFFSET(BC186,0,0,$BY$2*-1,1))/60)))</f>
        <v/>
      </c>
      <c r="BB186" s="45" t="str">
        <f ca="1">IF(AB186="","",IF(COUNT($AB$3:AB186)&lt;$BY$2,"",(MEDIAN(OFFSET(BC186,0,0,$BY$2*-1,1))/60)))</f>
        <v/>
      </c>
      <c r="BC186" s="20" t="str">
        <f t="shared" si="58"/>
        <v/>
      </c>
      <c r="BD186" s="20" t="str">
        <f t="shared" si="59"/>
        <v/>
      </c>
      <c r="BE186" s="45" t="str">
        <f t="shared" si="60"/>
        <v/>
      </c>
      <c r="BF186" s="20" t="str">
        <f t="shared" si="61"/>
        <v/>
      </c>
      <c r="BG186" s="20" t="str">
        <f t="shared" si="62"/>
        <v/>
      </c>
      <c r="BH186" s="19" t="str">
        <f t="shared" si="63"/>
        <v/>
      </c>
      <c r="BI186" s="105" t="str">
        <f t="shared" si="64"/>
        <v/>
      </c>
      <c r="BJ186" s="22" t="str">
        <f t="shared" si="65"/>
        <v/>
      </c>
      <c r="BK186" s="20" t="str">
        <f t="shared" si="66"/>
        <v/>
      </c>
      <c r="BL186" s="20" t="str">
        <f t="shared" si="67"/>
        <v/>
      </c>
      <c r="BM186" s="19" t="str">
        <f t="shared" si="68"/>
        <v/>
      </c>
      <c r="BN186" s="105" t="str">
        <f t="shared" si="69"/>
        <v/>
      </c>
      <c r="BO186" s="22" t="str">
        <f t="shared" si="70"/>
        <v/>
      </c>
      <c r="BP186" s="140" t="str">
        <f t="shared" si="71"/>
        <v/>
      </c>
      <c r="BQ186" s="137" t="str">
        <f t="shared" si="72"/>
        <v/>
      </c>
      <c r="BR186" s="20" t="str">
        <f t="shared" si="73"/>
        <v/>
      </c>
      <c r="BS186" s="19" t="str">
        <f t="shared" si="74"/>
        <v/>
      </c>
      <c r="BT186" s="105" t="str">
        <f t="shared" si="75"/>
        <v/>
      </c>
      <c r="BU186" s="47" t="str">
        <f t="shared" si="76"/>
        <v/>
      </c>
    </row>
    <row r="187" spans="1:73">
      <c r="A187" s="3"/>
      <c r="M187" s="67"/>
      <c r="N187" s="4"/>
      <c r="O187" s="128"/>
      <c r="Q187" s="4"/>
      <c r="S187" s="4"/>
      <c r="U187" s="15"/>
      <c r="V187" s="15"/>
      <c r="W187" s="128"/>
      <c r="Z187" s="4"/>
      <c r="AB187" s="5"/>
      <c r="AD187" s="24" t="str">
        <f t="shared" si="52"/>
        <v/>
      </c>
      <c r="AE187" s="22" t="str">
        <f t="shared" si="53"/>
        <v/>
      </c>
      <c r="AF187" s="6" t="str">
        <f t="shared" si="54"/>
        <v/>
      </c>
      <c r="AG187" s="105" t="str">
        <f t="shared" si="55"/>
        <v/>
      </c>
      <c r="AH187" s="23" t="str">
        <f t="shared" si="56"/>
        <v/>
      </c>
      <c r="AI187" s="6" t="str">
        <f t="shared" si="57"/>
        <v/>
      </c>
      <c r="AJ187" s="105" t="str">
        <f t="shared" si="77"/>
        <v/>
      </c>
      <c r="AK187" s="122" t="str">
        <f>IF(AB187="","",MAX($AH$3:AH187)-AH187)</f>
        <v/>
      </c>
      <c r="AL187" s="33" t="str">
        <f ca="1">IF(AB187="","",IF(COUNT($AB$3:AB187)&lt;$BY$2,"",(COUNTIF(OFFSET(AD187,0,0,$BY$2*-1,1),"&gt;0")/$BY$2)))</f>
        <v/>
      </c>
      <c r="AM187" s="19" t="str">
        <f>IF(AB187="","",IF(COUNT($AB$3:AB187)&lt;$BY$2,"",((AX187/(1+AX187))*AN187)-((1-(AX187/(1+AX187)))*AN187)))</f>
        <v/>
      </c>
      <c r="AN187" s="6" t="str">
        <f ca="1">IF(AB187="","",IF(COUNT($AB$3:AB187)&lt;$BY$2,"",(ABS(SUMIF(OFFSET(AF187,0,0,$BY$2*-1,1),"&lt;0"))+SUMIF(OFFSET(AF187,0,0,$BY$2*-1,1),"&gt;0"))/$BY$2))</f>
        <v/>
      </c>
      <c r="AO187" s="6" t="str">
        <f ca="1">IF(AB187="","",IF(COUNT($AB$3:AB187)&lt;$BY$2,"",(AVERAGEIF(OFFSET(AF187,0,0,$BY$2*-1,1),"&gt;0"))))</f>
        <v/>
      </c>
      <c r="AP187" s="6" t="str">
        <f ca="1">IF(AB187="","",IF(COUNT($AB$3:AB187)&lt;$BY$2,"",(ABS(AVERAGEIF(OFFSET(AF187,0,0,$BY$2*-1,1),"&lt;0")))))</f>
        <v/>
      </c>
      <c r="AQ187" s="6" t="str">
        <f ca="1">IF(AB187="","",IF(COUNT($AB$3:AB187)&lt;$BY$2,"",MAX(OFFSET(AF187,0,0,$BY$2*-1,1))))</f>
        <v/>
      </c>
      <c r="AR187" s="6" t="str">
        <f ca="1">IF(AB187="","",IF(COUNT($AB$3:AB187)&lt;$BY$2,"",MIN(OFFSET(AF187,0,0,$BY$2*-1,1))))</f>
        <v/>
      </c>
      <c r="AS187" s="22" t="str">
        <f ca="1">IF(AB187="","",IF(COUNT($AB$3:AB187)&lt;$BY$2,"",(AVERAGEIF(OFFSET(AD187,0,0,$BY$2*-1,1),"&gt;0",OFFSET(AE187,0,0,$BY$2*-1,1)))))</f>
        <v/>
      </c>
      <c r="AT187" s="22" t="str">
        <f ca="1">IF(AB187="","",IF(COUNT($AB$3:AB187)&lt;$BY$2,"",(AVERAGEIF(OFFSET(AD187,0,0,$BY$2*-1,1),"&lt;0",OFFSET(AE187,0,0,$BY$2*-1,1)))))</f>
        <v/>
      </c>
      <c r="AU187" s="22" t="str">
        <f ca="1">IF(AB187="","",IF(COUNT($AB$3:AB187)&lt;$BY$2,"",MAX(OFFSET(AE187,0,0,$BY$2*-1,1))))</f>
        <v/>
      </c>
      <c r="AV187" s="22" t="str">
        <f ca="1">IF(AB187="","",IF(COUNT($AB$3:AB187)&lt;$BY$2,"",MIN(OFFSET(AE187,0,0,$BY$2*-1,1))))</f>
        <v/>
      </c>
      <c r="AW187" s="26" t="str">
        <f ca="1">IF(AB187="","",IF(COUNT($AB$3:AB187)&lt;$BY$2,"",(AVERAGE(OFFSET(AE187,0,0,$BY$2*-1,1)))))</f>
        <v/>
      </c>
      <c r="AX187" s="19" t="str">
        <f ca="1">IF(AB187="","",IF(COUNT($AB$3:AB187)&lt;$BY$2,"",(SUMIF(OFFSET(AD187,0,0,$BY$2*-1,1),"&gt;0")/ABS(SUMIF(OFFSET(AD187,0,0,$BY$2*-1,1),"&lt;0")))))</f>
        <v/>
      </c>
      <c r="AY187" s="6" t="str">
        <f ca="1">IF(AB187="","",IF(COUNT($AB$3:AB187)&lt;$BY$2,"",(AVERAGEIF(OFFSET(AD187,0,0,$BY$2*-1,1),"&gt;0",OFFSET(BC187,0,0,$BY$2*-1,1)) /60)))</f>
        <v/>
      </c>
      <c r="AZ187" s="7" t="str">
        <f ca="1">IF(AB187="","",IF(COUNT($AB$3:AB187)&lt;$BY$2,"",(AVERAGEIF(OFFSET(AD187,0,0,$BY$2*-1,1),"&lt;0",OFFSET(BC187,0,0,$BY$2*-1,1)) /60)))</f>
        <v/>
      </c>
      <c r="BA187" s="6" t="str">
        <f ca="1">IF(AB187="","",IF(COUNT($AB$3:AB187)&lt;$BY$2,"",(AVERAGE(OFFSET(BC187,0,0,$BY$2*-1,1))/60)))</f>
        <v/>
      </c>
      <c r="BB187" s="45" t="str">
        <f ca="1">IF(AB187="","",IF(COUNT($AB$3:AB187)&lt;$BY$2,"",(MEDIAN(OFFSET(BC187,0,0,$BY$2*-1,1))/60)))</f>
        <v/>
      </c>
      <c r="BC187" s="20" t="str">
        <f t="shared" si="58"/>
        <v/>
      </c>
      <c r="BD187" s="20" t="str">
        <f t="shared" si="59"/>
        <v/>
      </c>
      <c r="BE187" s="45" t="str">
        <f t="shared" si="60"/>
        <v/>
      </c>
      <c r="BF187" s="20" t="str">
        <f t="shared" si="61"/>
        <v/>
      </c>
      <c r="BG187" s="20" t="str">
        <f t="shared" si="62"/>
        <v/>
      </c>
      <c r="BH187" s="19" t="str">
        <f t="shared" si="63"/>
        <v/>
      </c>
      <c r="BI187" s="105" t="str">
        <f t="shared" si="64"/>
        <v/>
      </c>
      <c r="BJ187" s="22" t="str">
        <f t="shared" si="65"/>
        <v/>
      </c>
      <c r="BK187" s="20" t="str">
        <f t="shared" si="66"/>
        <v/>
      </c>
      <c r="BL187" s="20" t="str">
        <f t="shared" si="67"/>
        <v/>
      </c>
      <c r="BM187" s="19" t="str">
        <f t="shared" si="68"/>
        <v/>
      </c>
      <c r="BN187" s="105" t="str">
        <f t="shared" si="69"/>
        <v/>
      </c>
      <c r="BO187" s="22" t="str">
        <f t="shared" si="70"/>
        <v/>
      </c>
      <c r="BP187" s="140" t="str">
        <f t="shared" si="71"/>
        <v/>
      </c>
      <c r="BQ187" s="137" t="str">
        <f t="shared" si="72"/>
        <v/>
      </c>
      <c r="BR187" s="20" t="str">
        <f t="shared" si="73"/>
        <v/>
      </c>
      <c r="BS187" s="19" t="str">
        <f t="shared" si="74"/>
        <v/>
      </c>
      <c r="BT187" s="105" t="str">
        <f t="shared" si="75"/>
        <v/>
      </c>
      <c r="BU187" s="47" t="str">
        <f t="shared" si="76"/>
        <v/>
      </c>
    </row>
    <row r="188" spans="1:73">
      <c r="A188" s="3"/>
      <c r="M188" s="67"/>
      <c r="N188" s="4"/>
      <c r="O188" s="128"/>
      <c r="Q188" s="4"/>
      <c r="S188" s="4"/>
      <c r="U188" s="15"/>
      <c r="V188" s="15"/>
      <c r="W188" s="128"/>
      <c r="Z188" s="4"/>
      <c r="AB188" s="5"/>
      <c r="AD188" s="24" t="str">
        <f t="shared" si="52"/>
        <v/>
      </c>
      <c r="AE188" s="22" t="str">
        <f t="shared" si="53"/>
        <v/>
      </c>
      <c r="AF188" s="6" t="str">
        <f t="shared" si="54"/>
        <v/>
      </c>
      <c r="AG188" s="105" t="str">
        <f t="shared" si="55"/>
        <v/>
      </c>
      <c r="AH188" s="23" t="str">
        <f t="shared" si="56"/>
        <v/>
      </c>
      <c r="AI188" s="6" t="str">
        <f t="shared" si="57"/>
        <v/>
      </c>
      <c r="AJ188" s="105" t="str">
        <f t="shared" si="77"/>
        <v/>
      </c>
      <c r="AK188" s="122" t="str">
        <f>IF(AB188="","",MAX($AH$3:AH188)-AH188)</f>
        <v/>
      </c>
      <c r="AL188" s="33" t="str">
        <f ca="1">IF(AB188="","",IF(COUNT($AB$3:AB188)&lt;$BY$2,"",(COUNTIF(OFFSET(AD188,0,0,$BY$2*-1,1),"&gt;0")/$BY$2)))</f>
        <v/>
      </c>
      <c r="AM188" s="19" t="str">
        <f>IF(AB188="","",IF(COUNT($AB$3:AB188)&lt;$BY$2,"",((AX188/(1+AX188))*AN188)-((1-(AX188/(1+AX188)))*AN188)))</f>
        <v/>
      </c>
      <c r="AN188" s="6" t="str">
        <f ca="1">IF(AB188="","",IF(COUNT($AB$3:AB188)&lt;$BY$2,"",(ABS(SUMIF(OFFSET(AF188,0,0,$BY$2*-1,1),"&lt;0"))+SUMIF(OFFSET(AF188,0,0,$BY$2*-1,1),"&gt;0"))/$BY$2))</f>
        <v/>
      </c>
      <c r="AO188" s="6" t="str">
        <f ca="1">IF(AB188="","",IF(COUNT($AB$3:AB188)&lt;$BY$2,"",(AVERAGEIF(OFFSET(AF188,0,0,$BY$2*-1,1),"&gt;0"))))</f>
        <v/>
      </c>
      <c r="AP188" s="6" t="str">
        <f ca="1">IF(AB188="","",IF(COUNT($AB$3:AB188)&lt;$BY$2,"",(ABS(AVERAGEIF(OFFSET(AF188,0,0,$BY$2*-1,1),"&lt;0")))))</f>
        <v/>
      </c>
      <c r="AQ188" s="6" t="str">
        <f ca="1">IF(AB188="","",IF(COUNT($AB$3:AB188)&lt;$BY$2,"",MAX(OFFSET(AF188,0,0,$BY$2*-1,1))))</f>
        <v/>
      </c>
      <c r="AR188" s="6" t="str">
        <f ca="1">IF(AB188="","",IF(COUNT($AB$3:AB188)&lt;$BY$2,"",MIN(OFFSET(AF188,0,0,$BY$2*-1,1))))</f>
        <v/>
      </c>
      <c r="AS188" s="22" t="str">
        <f ca="1">IF(AB188="","",IF(COUNT($AB$3:AB188)&lt;$BY$2,"",(AVERAGEIF(OFFSET(AD188,0,0,$BY$2*-1,1),"&gt;0",OFFSET(AE188,0,0,$BY$2*-1,1)))))</f>
        <v/>
      </c>
      <c r="AT188" s="22" t="str">
        <f ca="1">IF(AB188="","",IF(COUNT($AB$3:AB188)&lt;$BY$2,"",(AVERAGEIF(OFFSET(AD188,0,0,$BY$2*-1,1),"&lt;0",OFFSET(AE188,0,0,$BY$2*-1,1)))))</f>
        <v/>
      </c>
      <c r="AU188" s="22" t="str">
        <f ca="1">IF(AB188="","",IF(COUNT($AB$3:AB188)&lt;$BY$2,"",MAX(OFFSET(AE188,0,0,$BY$2*-1,1))))</f>
        <v/>
      </c>
      <c r="AV188" s="22" t="str">
        <f ca="1">IF(AB188="","",IF(COUNT($AB$3:AB188)&lt;$BY$2,"",MIN(OFFSET(AE188,0,0,$BY$2*-1,1))))</f>
        <v/>
      </c>
      <c r="AW188" s="26" t="str">
        <f ca="1">IF(AB188="","",IF(COUNT($AB$3:AB188)&lt;$BY$2,"",(AVERAGE(OFFSET(AE188,0,0,$BY$2*-1,1)))))</f>
        <v/>
      </c>
      <c r="AX188" s="19" t="str">
        <f ca="1">IF(AB188="","",IF(COUNT($AB$3:AB188)&lt;$BY$2,"",(SUMIF(OFFSET(AD188,0,0,$BY$2*-1,1),"&gt;0")/ABS(SUMIF(OFFSET(AD188,0,0,$BY$2*-1,1),"&lt;0")))))</f>
        <v/>
      </c>
      <c r="AY188" s="6" t="str">
        <f ca="1">IF(AB188="","",IF(COUNT($AB$3:AB188)&lt;$BY$2,"",(AVERAGEIF(OFFSET(AD188,0,0,$BY$2*-1,1),"&gt;0",OFFSET(BC188,0,0,$BY$2*-1,1)) /60)))</f>
        <v/>
      </c>
      <c r="AZ188" s="7" t="str">
        <f ca="1">IF(AB188="","",IF(COUNT($AB$3:AB188)&lt;$BY$2,"",(AVERAGEIF(OFFSET(AD188,0,0,$BY$2*-1,1),"&lt;0",OFFSET(BC188,0,0,$BY$2*-1,1)) /60)))</f>
        <v/>
      </c>
      <c r="BA188" s="6" t="str">
        <f ca="1">IF(AB188="","",IF(COUNT($AB$3:AB188)&lt;$BY$2,"",(AVERAGE(OFFSET(BC188,0,0,$BY$2*-1,1))/60)))</f>
        <v/>
      </c>
      <c r="BB188" s="45" t="str">
        <f ca="1">IF(AB188="","",IF(COUNT($AB$3:AB188)&lt;$BY$2,"",(MEDIAN(OFFSET(BC188,0,0,$BY$2*-1,1))/60)))</f>
        <v/>
      </c>
      <c r="BC188" s="20" t="str">
        <f t="shared" si="58"/>
        <v/>
      </c>
      <c r="BD188" s="20" t="str">
        <f t="shared" si="59"/>
        <v/>
      </c>
      <c r="BE188" s="45" t="str">
        <f t="shared" si="60"/>
        <v/>
      </c>
      <c r="BF188" s="20" t="str">
        <f t="shared" si="61"/>
        <v/>
      </c>
      <c r="BG188" s="20" t="str">
        <f t="shared" si="62"/>
        <v/>
      </c>
      <c r="BH188" s="19" t="str">
        <f t="shared" si="63"/>
        <v/>
      </c>
      <c r="BI188" s="105" t="str">
        <f t="shared" si="64"/>
        <v/>
      </c>
      <c r="BJ188" s="22" t="str">
        <f t="shared" si="65"/>
        <v/>
      </c>
      <c r="BK188" s="20" t="str">
        <f t="shared" si="66"/>
        <v/>
      </c>
      <c r="BL188" s="20" t="str">
        <f t="shared" si="67"/>
        <v/>
      </c>
      <c r="BM188" s="19" t="str">
        <f t="shared" si="68"/>
        <v/>
      </c>
      <c r="BN188" s="105" t="str">
        <f t="shared" si="69"/>
        <v/>
      </c>
      <c r="BO188" s="22" t="str">
        <f t="shared" si="70"/>
        <v/>
      </c>
      <c r="BP188" s="140" t="str">
        <f t="shared" si="71"/>
        <v/>
      </c>
      <c r="BQ188" s="137" t="str">
        <f t="shared" si="72"/>
        <v/>
      </c>
      <c r="BR188" s="20" t="str">
        <f t="shared" si="73"/>
        <v/>
      </c>
      <c r="BS188" s="19" t="str">
        <f t="shared" si="74"/>
        <v/>
      </c>
      <c r="BT188" s="105" t="str">
        <f t="shared" si="75"/>
        <v/>
      </c>
      <c r="BU188" s="47" t="str">
        <f t="shared" si="76"/>
        <v/>
      </c>
    </row>
    <row r="189" spans="1:73">
      <c r="A189" s="3"/>
      <c r="M189" s="67"/>
      <c r="N189" s="4"/>
      <c r="O189" s="128"/>
      <c r="Q189" s="4"/>
      <c r="S189" s="4"/>
      <c r="U189" s="15"/>
      <c r="V189" s="15"/>
      <c r="W189" s="128"/>
      <c r="Z189" s="4"/>
      <c r="AB189" s="5"/>
      <c r="AD189" s="24" t="str">
        <f t="shared" si="52"/>
        <v/>
      </c>
      <c r="AE189" s="22" t="str">
        <f t="shared" si="53"/>
        <v/>
      </c>
      <c r="AF189" s="6" t="str">
        <f t="shared" si="54"/>
        <v/>
      </c>
      <c r="AG189" s="105" t="str">
        <f t="shared" si="55"/>
        <v/>
      </c>
      <c r="AH189" s="23" t="str">
        <f t="shared" si="56"/>
        <v/>
      </c>
      <c r="AI189" s="6" t="str">
        <f t="shared" si="57"/>
        <v/>
      </c>
      <c r="AJ189" s="105" t="str">
        <f t="shared" si="77"/>
        <v/>
      </c>
      <c r="AK189" s="122" t="str">
        <f>IF(AB189="","",MAX($AH$3:AH189)-AH189)</f>
        <v/>
      </c>
      <c r="AL189" s="33" t="str">
        <f ca="1">IF(AB189="","",IF(COUNT($AB$3:AB189)&lt;$BY$2,"",(COUNTIF(OFFSET(AD189,0,0,$BY$2*-1,1),"&gt;0")/$BY$2)))</f>
        <v/>
      </c>
      <c r="AM189" s="19" t="str">
        <f>IF(AB189="","",IF(COUNT($AB$3:AB189)&lt;$BY$2,"",((AX189/(1+AX189))*AN189)-((1-(AX189/(1+AX189)))*AN189)))</f>
        <v/>
      </c>
      <c r="AN189" s="6" t="str">
        <f ca="1">IF(AB189="","",IF(COUNT($AB$3:AB189)&lt;$BY$2,"",(ABS(SUMIF(OFFSET(AF189,0,0,$BY$2*-1,1),"&lt;0"))+SUMIF(OFFSET(AF189,0,0,$BY$2*-1,1),"&gt;0"))/$BY$2))</f>
        <v/>
      </c>
      <c r="AO189" s="6" t="str">
        <f ca="1">IF(AB189="","",IF(COUNT($AB$3:AB189)&lt;$BY$2,"",(AVERAGEIF(OFFSET(AF189,0,0,$BY$2*-1,1),"&gt;0"))))</f>
        <v/>
      </c>
      <c r="AP189" s="6" t="str">
        <f ca="1">IF(AB189="","",IF(COUNT($AB$3:AB189)&lt;$BY$2,"",(ABS(AVERAGEIF(OFFSET(AF189,0,0,$BY$2*-1,1),"&lt;0")))))</f>
        <v/>
      </c>
      <c r="AQ189" s="6" t="str">
        <f ca="1">IF(AB189="","",IF(COUNT($AB$3:AB189)&lt;$BY$2,"",MAX(OFFSET(AF189,0,0,$BY$2*-1,1))))</f>
        <v/>
      </c>
      <c r="AR189" s="6" t="str">
        <f ca="1">IF(AB189="","",IF(COUNT($AB$3:AB189)&lt;$BY$2,"",MIN(OFFSET(AF189,0,0,$BY$2*-1,1))))</f>
        <v/>
      </c>
      <c r="AS189" s="22" t="str">
        <f ca="1">IF(AB189="","",IF(COUNT($AB$3:AB189)&lt;$BY$2,"",(AVERAGEIF(OFFSET(AD189,0,0,$BY$2*-1,1),"&gt;0",OFFSET(AE189,0,0,$BY$2*-1,1)))))</f>
        <v/>
      </c>
      <c r="AT189" s="22" t="str">
        <f ca="1">IF(AB189="","",IF(COUNT($AB$3:AB189)&lt;$BY$2,"",(AVERAGEIF(OFFSET(AD189,0,0,$BY$2*-1,1),"&lt;0",OFFSET(AE189,0,0,$BY$2*-1,1)))))</f>
        <v/>
      </c>
      <c r="AU189" s="22" t="str">
        <f ca="1">IF(AB189="","",IF(COUNT($AB$3:AB189)&lt;$BY$2,"",MAX(OFFSET(AE189,0,0,$BY$2*-1,1))))</f>
        <v/>
      </c>
      <c r="AV189" s="22" t="str">
        <f ca="1">IF(AB189="","",IF(COUNT($AB$3:AB189)&lt;$BY$2,"",MIN(OFFSET(AE189,0,0,$BY$2*-1,1))))</f>
        <v/>
      </c>
      <c r="AW189" s="26" t="str">
        <f ca="1">IF(AB189="","",IF(COUNT($AB$3:AB189)&lt;$BY$2,"",(AVERAGE(OFFSET(AE189,0,0,$BY$2*-1,1)))))</f>
        <v/>
      </c>
      <c r="AX189" s="19" t="str">
        <f ca="1">IF(AB189="","",IF(COUNT($AB$3:AB189)&lt;$BY$2,"",(SUMIF(OFFSET(AD189,0,0,$BY$2*-1,1),"&gt;0")/ABS(SUMIF(OFFSET(AD189,0,0,$BY$2*-1,1),"&lt;0")))))</f>
        <v/>
      </c>
      <c r="AY189" s="6" t="str">
        <f ca="1">IF(AB189="","",IF(COUNT($AB$3:AB189)&lt;$BY$2,"",(AVERAGEIF(OFFSET(AD189,0,0,$BY$2*-1,1),"&gt;0",OFFSET(BC189,0,0,$BY$2*-1,1)) /60)))</f>
        <v/>
      </c>
      <c r="AZ189" s="7" t="str">
        <f ca="1">IF(AB189="","",IF(COUNT($AB$3:AB189)&lt;$BY$2,"",(AVERAGEIF(OFFSET(AD189,0,0,$BY$2*-1,1),"&lt;0",OFFSET(BC189,0,0,$BY$2*-1,1)) /60)))</f>
        <v/>
      </c>
      <c r="BA189" s="6" t="str">
        <f ca="1">IF(AB189="","",IF(COUNT($AB$3:AB189)&lt;$BY$2,"",(AVERAGE(OFFSET(BC189,0,0,$BY$2*-1,1))/60)))</f>
        <v/>
      </c>
      <c r="BB189" s="45" t="str">
        <f ca="1">IF(AB189="","",IF(COUNT($AB$3:AB189)&lt;$BY$2,"",(MEDIAN(OFFSET(BC189,0,0,$BY$2*-1,1))/60)))</f>
        <v/>
      </c>
      <c r="BC189" s="20" t="str">
        <f t="shared" si="58"/>
        <v/>
      </c>
      <c r="BD189" s="20" t="str">
        <f t="shared" si="59"/>
        <v/>
      </c>
      <c r="BE189" s="45" t="str">
        <f t="shared" si="60"/>
        <v/>
      </c>
      <c r="BF189" s="20" t="str">
        <f t="shared" si="61"/>
        <v/>
      </c>
      <c r="BG189" s="20" t="str">
        <f t="shared" si="62"/>
        <v/>
      </c>
      <c r="BH189" s="19" t="str">
        <f t="shared" si="63"/>
        <v/>
      </c>
      <c r="BI189" s="105" t="str">
        <f t="shared" si="64"/>
        <v/>
      </c>
      <c r="BJ189" s="22" t="str">
        <f t="shared" si="65"/>
        <v/>
      </c>
      <c r="BK189" s="20" t="str">
        <f t="shared" si="66"/>
        <v/>
      </c>
      <c r="BL189" s="20" t="str">
        <f t="shared" si="67"/>
        <v/>
      </c>
      <c r="BM189" s="19" t="str">
        <f t="shared" si="68"/>
        <v/>
      </c>
      <c r="BN189" s="105" t="str">
        <f t="shared" si="69"/>
        <v/>
      </c>
      <c r="BO189" s="22" t="str">
        <f t="shared" si="70"/>
        <v/>
      </c>
      <c r="BP189" s="140" t="str">
        <f t="shared" si="71"/>
        <v/>
      </c>
      <c r="BQ189" s="137" t="str">
        <f t="shared" si="72"/>
        <v/>
      </c>
      <c r="BR189" s="20" t="str">
        <f t="shared" si="73"/>
        <v/>
      </c>
      <c r="BS189" s="19" t="str">
        <f t="shared" si="74"/>
        <v/>
      </c>
      <c r="BT189" s="105" t="str">
        <f t="shared" si="75"/>
        <v/>
      </c>
      <c r="BU189" s="47" t="str">
        <f t="shared" si="76"/>
        <v/>
      </c>
    </row>
    <row r="190" spans="1:73">
      <c r="A190" s="3"/>
      <c r="M190" s="67"/>
      <c r="N190" s="4"/>
      <c r="O190" s="128"/>
      <c r="Q190" s="4"/>
      <c r="S190" s="4"/>
      <c r="U190" s="15"/>
      <c r="V190" s="15"/>
      <c r="W190" s="128"/>
      <c r="Z190" s="4"/>
      <c r="AB190" s="5"/>
      <c r="AD190" s="24" t="str">
        <f t="shared" si="52"/>
        <v/>
      </c>
      <c r="AE190" s="22" t="str">
        <f t="shared" si="53"/>
        <v/>
      </c>
      <c r="AF190" s="6" t="str">
        <f t="shared" si="54"/>
        <v/>
      </c>
      <c r="AG190" s="105" t="str">
        <f t="shared" si="55"/>
        <v/>
      </c>
      <c r="AH190" s="23" t="str">
        <f t="shared" si="56"/>
        <v/>
      </c>
      <c r="AI190" s="6" t="str">
        <f t="shared" si="57"/>
        <v/>
      </c>
      <c r="AJ190" s="105" t="str">
        <f t="shared" si="77"/>
        <v/>
      </c>
      <c r="AK190" s="122" t="str">
        <f>IF(AB190="","",MAX($AH$3:AH190)-AH190)</f>
        <v/>
      </c>
      <c r="AL190" s="33" t="str">
        <f ca="1">IF(AB190="","",IF(COUNT($AB$3:AB190)&lt;$BY$2,"",(COUNTIF(OFFSET(AD190,0,0,$BY$2*-1,1),"&gt;0")/$BY$2)))</f>
        <v/>
      </c>
      <c r="AM190" s="19" t="str">
        <f>IF(AB190="","",IF(COUNT($AB$3:AB190)&lt;$BY$2,"",((AX190/(1+AX190))*AN190)-((1-(AX190/(1+AX190)))*AN190)))</f>
        <v/>
      </c>
      <c r="AN190" s="6" t="str">
        <f ca="1">IF(AB190="","",IF(COUNT($AB$3:AB190)&lt;$BY$2,"",(ABS(SUMIF(OFFSET(AF190,0,0,$BY$2*-1,1),"&lt;0"))+SUMIF(OFFSET(AF190,0,0,$BY$2*-1,1),"&gt;0"))/$BY$2))</f>
        <v/>
      </c>
      <c r="AO190" s="6" t="str">
        <f ca="1">IF(AB190="","",IF(COUNT($AB$3:AB190)&lt;$BY$2,"",(AVERAGEIF(OFFSET(AF190,0,0,$BY$2*-1,1),"&gt;0"))))</f>
        <v/>
      </c>
      <c r="AP190" s="6" t="str">
        <f ca="1">IF(AB190="","",IF(COUNT($AB$3:AB190)&lt;$BY$2,"",(ABS(AVERAGEIF(OFFSET(AF190,0,0,$BY$2*-1,1),"&lt;0")))))</f>
        <v/>
      </c>
      <c r="AQ190" s="6" t="str">
        <f ca="1">IF(AB190="","",IF(COUNT($AB$3:AB190)&lt;$BY$2,"",MAX(OFFSET(AF190,0,0,$BY$2*-1,1))))</f>
        <v/>
      </c>
      <c r="AR190" s="6" t="str">
        <f ca="1">IF(AB190="","",IF(COUNT($AB$3:AB190)&lt;$BY$2,"",MIN(OFFSET(AF190,0,0,$BY$2*-1,1))))</f>
        <v/>
      </c>
      <c r="AS190" s="22" t="str">
        <f ca="1">IF(AB190="","",IF(COUNT($AB$3:AB190)&lt;$BY$2,"",(AVERAGEIF(OFFSET(AD190,0,0,$BY$2*-1,1),"&gt;0",OFFSET(AE190,0,0,$BY$2*-1,1)))))</f>
        <v/>
      </c>
      <c r="AT190" s="22" t="str">
        <f ca="1">IF(AB190="","",IF(COUNT($AB$3:AB190)&lt;$BY$2,"",(AVERAGEIF(OFFSET(AD190,0,0,$BY$2*-1,1),"&lt;0",OFFSET(AE190,0,0,$BY$2*-1,1)))))</f>
        <v/>
      </c>
      <c r="AU190" s="22" t="str">
        <f ca="1">IF(AB190="","",IF(COUNT($AB$3:AB190)&lt;$BY$2,"",MAX(OFFSET(AE190,0,0,$BY$2*-1,1))))</f>
        <v/>
      </c>
      <c r="AV190" s="22" t="str">
        <f ca="1">IF(AB190="","",IF(COUNT($AB$3:AB190)&lt;$BY$2,"",MIN(OFFSET(AE190,0,0,$BY$2*-1,1))))</f>
        <v/>
      </c>
      <c r="AW190" s="26" t="str">
        <f ca="1">IF(AB190="","",IF(COUNT($AB$3:AB190)&lt;$BY$2,"",(AVERAGE(OFFSET(AE190,0,0,$BY$2*-1,1)))))</f>
        <v/>
      </c>
      <c r="AX190" s="19" t="str">
        <f ca="1">IF(AB190="","",IF(COUNT($AB$3:AB190)&lt;$BY$2,"",(SUMIF(OFFSET(AD190,0,0,$BY$2*-1,1),"&gt;0")/ABS(SUMIF(OFFSET(AD190,0,0,$BY$2*-1,1),"&lt;0")))))</f>
        <v/>
      </c>
      <c r="AY190" s="6" t="str">
        <f ca="1">IF(AB190="","",IF(COUNT($AB$3:AB190)&lt;$BY$2,"",(AVERAGEIF(OFFSET(AD190,0,0,$BY$2*-1,1),"&gt;0",OFFSET(BC190,0,0,$BY$2*-1,1)) /60)))</f>
        <v/>
      </c>
      <c r="AZ190" s="7" t="str">
        <f ca="1">IF(AB190="","",IF(COUNT($AB$3:AB190)&lt;$BY$2,"",(AVERAGEIF(OFFSET(AD190,0,0,$BY$2*-1,1),"&lt;0",OFFSET(BC190,0,0,$BY$2*-1,1)) /60)))</f>
        <v/>
      </c>
      <c r="BA190" s="6" t="str">
        <f ca="1">IF(AB190="","",IF(COUNT($AB$3:AB190)&lt;$BY$2,"",(AVERAGE(OFFSET(BC190,0,0,$BY$2*-1,1))/60)))</f>
        <v/>
      </c>
      <c r="BB190" s="45" t="str">
        <f ca="1">IF(AB190="","",IF(COUNT($AB$3:AB190)&lt;$BY$2,"",(MEDIAN(OFFSET(BC190,0,0,$BY$2*-1,1))/60)))</f>
        <v/>
      </c>
      <c r="BC190" s="20" t="str">
        <f t="shared" si="58"/>
        <v/>
      </c>
      <c r="BD190" s="20" t="str">
        <f t="shared" si="59"/>
        <v/>
      </c>
      <c r="BE190" s="45" t="str">
        <f t="shared" si="60"/>
        <v/>
      </c>
      <c r="BF190" s="20" t="str">
        <f t="shared" si="61"/>
        <v/>
      </c>
      <c r="BG190" s="20" t="str">
        <f t="shared" si="62"/>
        <v/>
      </c>
      <c r="BH190" s="19" t="str">
        <f t="shared" si="63"/>
        <v/>
      </c>
      <c r="BI190" s="105" t="str">
        <f t="shared" si="64"/>
        <v/>
      </c>
      <c r="BJ190" s="22" t="str">
        <f t="shared" si="65"/>
        <v/>
      </c>
      <c r="BK190" s="20" t="str">
        <f t="shared" si="66"/>
        <v/>
      </c>
      <c r="BL190" s="20" t="str">
        <f t="shared" si="67"/>
        <v/>
      </c>
      <c r="BM190" s="19" t="str">
        <f t="shared" si="68"/>
        <v/>
      </c>
      <c r="BN190" s="105" t="str">
        <f t="shared" si="69"/>
        <v/>
      </c>
      <c r="BO190" s="22" t="str">
        <f t="shared" si="70"/>
        <v/>
      </c>
      <c r="BP190" s="140" t="str">
        <f t="shared" si="71"/>
        <v/>
      </c>
      <c r="BQ190" s="137" t="str">
        <f t="shared" si="72"/>
        <v/>
      </c>
      <c r="BR190" s="20" t="str">
        <f t="shared" si="73"/>
        <v/>
      </c>
      <c r="BS190" s="19" t="str">
        <f t="shared" si="74"/>
        <v/>
      </c>
      <c r="BT190" s="105" t="str">
        <f t="shared" si="75"/>
        <v/>
      </c>
      <c r="BU190" s="47" t="str">
        <f t="shared" si="76"/>
        <v/>
      </c>
    </row>
    <row r="191" spans="1:73">
      <c r="A191" s="3"/>
      <c r="M191" s="67"/>
      <c r="N191" s="4"/>
      <c r="O191" s="128"/>
      <c r="Q191" s="4"/>
      <c r="S191" s="4"/>
      <c r="U191" s="15"/>
      <c r="V191" s="15"/>
      <c r="W191" s="128"/>
      <c r="Z191" s="4"/>
      <c r="AB191" s="5"/>
      <c r="AD191" s="24" t="str">
        <f t="shared" si="52"/>
        <v/>
      </c>
      <c r="AE191" s="22" t="str">
        <f t="shared" si="53"/>
        <v/>
      </c>
      <c r="AF191" s="6" t="str">
        <f t="shared" si="54"/>
        <v/>
      </c>
      <c r="AG191" s="105" t="str">
        <f t="shared" si="55"/>
        <v/>
      </c>
      <c r="AH191" s="23" t="str">
        <f t="shared" si="56"/>
        <v/>
      </c>
      <c r="AI191" s="6" t="str">
        <f t="shared" si="57"/>
        <v/>
      </c>
      <c r="AJ191" s="105" t="str">
        <f t="shared" si="77"/>
        <v/>
      </c>
      <c r="AK191" s="122" t="str">
        <f>IF(AB191="","",MAX($AH$3:AH191)-AH191)</f>
        <v/>
      </c>
      <c r="AL191" s="33" t="str">
        <f ca="1">IF(AB191="","",IF(COUNT($AB$3:AB191)&lt;$BY$2,"",(COUNTIF(OFFSET(AD191,0,0,$BY$2*-1,1),"&gt;0")/$BY$2)))</f>
        <v/>
      </c>
      <c r="AM191" s="19" t="str">
        <f>IF(AB191="","",IF(COUNT($AB$3:AB191)&lt;$BY$2,"",((AX191/(1+AX191))*AN191)-((1-(AX191/(1+AX191)))*AN191)))</f>
        <v/>
      </c>
      <c r="AN191" s="6" t="str">
        <f ca="1">IF(AB191="","",IF(COUNT($AB$3:AB191)&lt;$BY$2,"",(ABS(SUMIF(OFFSET(AF191,0,0,$BY$2*-1,1),"&lt;0"))+SUMIF(OFFSET(AF191,0,0,$BY$2*-1,1),"&gt;0"))/$BY$2))</f>
        <v/>
      </c>
      <c r="AO191" s="6" t="str">
        <f ca="1">IF(AB191="","",IF(COUNT($AB$3:AB191)&lt;$BY$2,"",(AVERAGEIF(OFFSET(AF191,0,0,$BY$2*-1,1),"&gt;0"))))</f>
        <v/>
      </c>
      <c r="AP191" s="6" t="str">
        <f ca="1">IF(AB191="","",IF(COUNT($AB$3:AB191)&lt;$BY$2,"",(ABS(AVERAGEIF(OFFSET(AF191,0,0,$BY$2*-1,1),"&lt;0")))))</f>
        <v/>
      </c>
      <c r="AQ191" s="6" t="str">
        <f ca="1">IF(AB191="","",IF(COUNT($AB$3:AB191)&lt;$BY$2,"",MAX(OFFSET(AF191,0,0,$BY$2*-1,1))))</f>
        <v/>
      </c>
      <c r="AR191" s="6" t="str">
        <f ca="1">IF(AB191="","",IF(COUNT($AB$3:AB191)&lt;$BY$2,"",MIN(OFFSET(AF191,0,0,$BY$2*-1,1))))</f>
        <v/>
      </c>
      <c r="AS191" s="22" t="str">
        <f ca="1">IF(AB191="","",IF(COUNT($AB$3:AB191)&lt;$BY$2,"",(AVERAGEIF(OFFSET(AD191,0,0,$BY$2*-1,1),"&gt;0",OFFSET(AE191,0,0,$BY$2*-1,1)))))</f>
        <v/>
      </c>
      <c r="AT191" s="22" t="str">
        <f ca="1">IF(AB191="","",IF(COUNT($AB$3:AB191)&lt;$BY$2,"",(AVERAGEIF(OFFSET(AD191,0,0,$BY$2*-1,1),"&lt;0",OFFSET(AE191,0,0,$BY$2*-1,1)))))</f>
        <v/>
      </c>
      <c r="AU191" s="22" t="str">
        <f ca="1">IF(AB191="","",IF(COUNT($AB$3:AB191)&lt;$BY$2,"",MAX(OFFSET(AE191,0,0,$BY$2*-1,1))))</f>
        <v/>
      </c>
      <c r="AV191" s="22" t="str">
        <f ca="1">IF(AB191="","",IF(COUNT($AB$3:AB191)&lt;$BY$2,"",MIN(OFFSET(AE191,0,0,$BY$2*-1,1))))</f>
        <v/>
      </c>
      <c r="AW191" s="26" t="str">
        <f ca="1">IF(AB191="","",IF(COUNT($AB$3:AB191)&lt;$BY$2,"",(AVERAGE(OFFSET(AE191,0,0,$BY$2*-1,1)))))</f>
        <v/>
      </c>
      <c r="AX191" s="19" t="str">
        <f ca="1">IF(AB191="","",IF(COUNT($AB$3:AB191)&lt;$BY$2,"",(SUMIF(OFFSET(AD191,0,0,$BY$2*-1,1),"&gt;0")/ABS(SUMIF(OFFSET(AD191,0,0,$BY$2*-1,1),"&lt;0")))))</f>
        <v/>
      </c>
      <c r="AY191" s="6" t="str">
        <f ca="1">IF(AB191="","",IF(COUNT($AB$3:AB191)&lt;$BY$2,"",(AVERAGEIF(OFFSET(AD191,0,0,$BY$2*-1,1),"&gt;0",OFFSET(BC191,0,0,$BY$2*-1,1)) /60)))</f>
        <v/>
      </c>
      <c r="AZ191" s="7" t="str">
        <f ca="1">IF(AB191="","",IF(COUNT($AB$3:AB191)&lt;$BY$2,"",(AVERAGEIF(OFFSET(AD191,0,0,$BY$2*-1,1),"&lt;0",OFFSET(BC191,0,0,$BY$2*-1,1)) /60)))</f>
        <v/>
      </c>
      <c r="BA191" s="6" t="str">
        <f ca="1">IF(AB191="","",IF(COUNT($AB$3:AB191)&lt;$BY$2,"",(AVERAGE(OFFSET(BC191,0,0,$BY$2*-1,1))/60)))</f>
        <v/>
      </c>
      <c r="BB191" s="45" t="str">
        <f ca="1">IF(AB191="","",IF(COUNT($AB$3:AB191)&lt;$BY$2,"",(MEDIAN(OFFSET(BC191,0,0,$BY$2*-1,1))/60)))</f>
        <v/>
      </c>
      <c r="BC191" s="20" t="str">
        <f t="shared" si="58"/>
        <v/>
      </c>
      <c r="BD191" s="20" t="str">
        <f t="shared" si="59"/>
        <v/>
      </c>
      <c r="BE191" s="45" t="str">
        <f t="shared" si="60"/>
        <v/>
      </c>
      <c r="BF191" s="20" t="str">
        <f t="shared" si="61"/>
        <v/>
      </c>
      <c r="BG191" s="20" t="str">
        <f t="shared" si="62"/>
        <v/>
      </c>
      <c r="BH191" s="19" t="str">
        <f t="shared" si="63"/>
        <v/>
      </c>
      <c r="BI191" s="105" t="str">
        <f t="shared" si="64"/>
        <v/>
      </c>
      <c r="BJ191" s="22" t="str">
        <f t="shared" si="65"/>
        <v/>
      </c>
      <c r="BK191" s="20" t="str">
        <f t="shared" si="66"/>
        <v/>
      </c>
      <c r="BL191" s="20" t="str">
        <f t="shared" si="67"/>
        <v/>
      </c>
      <c r="BM191" s="19" t="str">
        <f t="shared" si="68"/>
        <v/>
      </c>
      <c r="BN191" s="105" t="str">
        <f t="shared" si="69"/>
        <v/>
      </c>
      <c r="BO191" s="22" t="str">
        <f t="shared" si="70"/>
        <v/>
      </c>
      <c r="BP191" s="140" t="str">
        <f t="shared" si="71"/>
        <v/>
      </c>
      <c r="BQ191" s="137" t="str">
        <f t="shared" si="72"/>
        <v/>
      </c>
      <c r="BR191" s="20" t="str">
        <f t="shared" si="73"/>
        <v/>
      </c>
      <c r="BS191" s="19" t="str">
        <f t="shared" si="74"/>
        <v/>
      </c>
      <c r="BT191" s="105" t="str">
        <f t="shared" si="75"/>
        <v/>
      </c>
      <c r="BU191" s="47" t="str">
        <f t="shared" si="76"/>
        <v/>
      </c>
    </row>
    <row r="192" spans="1:73">
      <c r="A192" s="3"/>
      <c r="M192" s="67"/>
      <c r="N192" s="4"/>
      <c r="O192" s="128"/>
      <c r="Q192" s="4"/>
      <c r="S192" s="4"/>
      <c r="U192" s="15"/>
      <c r="V192" s="15"/>
      <c r="W192" s="128"/>
      <c r="Z192" s="4"/>
      <c r="AB192" s="5"/>
      <c r="AD192" s="24" t="str">
        <f t="shared" si="52"/>
        <v/>
      </c>
      <c r="AE192" s="22" t="str">
        <f t="shared" si="53"/>
        <v/>
      </c>
      <c r="AF192" s="6" t="str">
        <f t="shared" si="54"/>
        <v/>
      </c>
      <c r="AG192" s="105" t="str">
        <f t="shared" si="55"/>
        <v/>
      </c>
      <c r="AH192" s="23" t="str">
        <f t="shared" si="56"/>
        <v/>
      </c>
      <c r="AI192" s="6" t="str">
        <f t="shared" si="57"/>
        <v/>
      </c>
      <c r="AJ192" s="105" t="str">
        <f t="shared" si="77"/>
        <v/>
      </c>
      <c r="AK192" s="122" t="str">
        <f>IF(AB192="","",MAX($AH$3:AH192)-AH192)</f>
        <v/>
      </c>
      <c r="AL192" s="33" t="str">
        <f ca="1">IF(AB192="","",IF(COUNT($AB$3:AB192)&lt;$BY$2,"",(COUNTIF(OFFSET(AD192,0,0,$BY$2*-1,1),"&gt;0")/$BY$2)))</f>
        <v/>
      </c>
      <c r="AM192" s="19" t="str">
        <f>IF(AB192="","",IF(COUNT($AB$3:AB192)&lt;$BY$2,"",((AX192/(1+AX192))*AN192)-((1-(AX192/(1+AX192)))*AN192)))</f>
        <v/>
      </c>
      <c r="AN192" s="6" t="str">
        <f ca="1">IF(AB192="","",IF(COUNT($AB$3:AB192)&lt;$BY$2,"",(ABS(SUMIF(OFFSET(AF192,0,0,$BY$2*-1,1),"&lt;0"))+SUMIF(OFFSET(AF192,0,0,$BY$2*-1,1),"&gt;0"))/$BY$2))</f>
        <v/>
      </c>
      <c r="AO192" s="6" t="str">
        <f ca="1">IF(AB192="","",IF(COUNT($AB$3:AB192)&lt;$BY$2,"",(AVERAGEIF(OFFSET(AF192,0,0,$BY$2*-1,1),"&gt;0"))))</f>
        <v/>
      </c>
      <c r="AP192" s="6" t="str">
        <f ca="1">IF(AB192="","",IF(COUNT($AB$3:AB192)&lt;$BY$2,"",(ABS(AVERAGEIF(OFFSET(AF192,0,0,$BY$2*-1,1),"&lt;0")))))</f>
        <v/>
      </c>
      <c r="AQ192" s="6" t="str">
        <f ca="1">IF(AB192="","",IF(COUNT($AB$3:AB192)&lt;$BY$2,"",MAX(OFFSET(AF192,0,0,$BY$2*-1,1))))</f>
        <v/>
      </c>
      <c r="AR192" s="6" t="str">
        <f ca="1">IF(AB192="","",IF(COUNT($AB$3:AB192)&lt;$BY$2,"",MIN(OFFSET(AF192,0,0,$BY$2*-1,1))))</f>
        <v/>
      </c>
      <c r="AS192" s="22" t="str">
        <f ca="1">IF(AB192="","",IF(COUNT($AB$3:AB192)&lt;$BY$2,"",(AVERAGEIF(OFFSET(AD192,0,0,$BY$2*-1,1),"&gt;0",OFFSET(AE192,0,0,$BY$2*-1,1)))))</f>
        <v/>
      </c>
      <c r="AT192" s="22" t="str">
        <f ca="1">IF(AB192="","",IF(COUNT($AB$3:AB192)&lt;$BY$2,"",(AVERAGEIF(OFFSET(AD192,0,0,$BY$2*-1,1),"&lt;0",OFFSET(AE192,0,0,$BY$2*-1,1)))))</f>
        <v/>
      </c>
      <c r="AU192" s="22" t="str">
        <f ca="1">IF(AB192="","",IF(COUNT($AB$3:AB192)&lt;$BY$2,"",MAX(OFFSET(AE192,0,0,$BY$2*-1,1))))</f>
        <v/>
      </c>
      <c r="AV192" s="22" t="str">
        <f ca="1">IF(AB192="","",IF(COUNT($AB$3:AB192)&lt;$BY$2,"",MIN(OFFSET(AE192,0,0,$BY$2*-1,1))))</f>
        <v/>
      </c>
      <c r="AW192" s="26" t="str">
        <f ca="1">IF(AB192="","",IF(COUNT($AB$3:AB192)&lt;$BY$2,"",(AVERAGE(OFFSET(AE192,0,0,$BY$2*-1,1)))))</f>
        <v/>
      </c>
      <c r="AX192" s="19" t="str">
        <f ca="1">IF(AB192="","",IF(COUNT($AB$3:AB192)&lt;$BY$2,"",(SUMIF(OFFSET(AD192,0,0,$BY$2*-1,1),"&gt;0")/ABS(SUMIF(OFFSET(AD192,0,0,$BY$2*-1,1),"&lt;0")))))</f>
        <v/>
      </c>
      <c r="AY192" s="6" t="str">
        <f ca="1">IF(AB192="","",IF(COUNT($AB$3:AB192)&lt;$BY$2,"",(AVERAGEIF(OFFSET(AD192,0,0,$BY$2*-1,1),"&gt;0",OFFSET(BC192,0,0,$BY$2*-1,1)) /60)))</f>
        <v/>
      </c>
      <c r="AZ192" s="7" t="str">
        <f ca="1">IF(AB192="","",IF(COUNT($AB$3:AB192)&lt;$BY$2,"",(AVERAGEIF(OFFSET(AD192,0,0,$BY$2*-1,1),"&lt;0",OFFSET(BC192,0,0,$BY$2*-1,1)) /60)))</f>
        <v/>
      </c>
      <c r="BA192" s="6" t="str">
        <f ca="1">IF(AB192="","",IF(COUNT($AB$3:AB192)&lt;$BY$2,"",(AVERAGE(OFFSET(BC192,0,0,$BY$2*-1,1))/60)))</f>
        <v/>
      </c>
      <c r="BB192" s="45" t="str">
        <f ca="1">IF(AB192="","",IF(COUNT($AB$3:AB192)&lt;$BY$2,"",(MEDIAN(OFFSET(BC192,0,0,$BY$2*-1,1))/60)))</f>
        <v/>
      </c>
      <c r="BC192" s="20" t="str">
        <f t="shared" si="58"/>
        <v/>
      </c>
      <c r="BD192" s="20" t="str">
        <f t="shared" si="59"/>
        <v/>
      </c>
      <c r="BE192" s="45" t="str">
        <f t="shared" si="60"/>
        <v/>
      </c>
      <c r="BF192" s="20" t="str">
        <f t="shared" si="61"/>
        <v/>
      </c>
      <c r="BG192" s="20" t="str">
        <f t="shared" si="62"/>
        <v/>
      </c>
      <c r="BH192" s="19" t="str">
        <f t="shared" si="63"/>
        <v/>
      </c>
      <c r="BI192" s="105" t="str">
        <f t="shared" si="64"/>
        <v/>
      </c>
      <c r="BJ192" s="22" t="str">
        <f t="shared" si="65"/>
        <v/>
      </c>
      <c r="BK192" s="20" t="str">
        <f t="shared" si="66"/>
        <v/>
      </c>
      <c r="BL192" s="20" t="str">
        <f t="shared" si="67"/>
        <v/>
      </c>
      <c r="BM192" s="19" t="str">
        <f t="shared" si="68"/>
        <v/>
      </c>
      <c r="BN192" s="105" t="str">
        <f t="shared" si="69"/>
        <v/>
      </c>
      <c r="BO192" s="22" t="str">
        <f t="shared" si="70"/>
        <v/>
      </c>
      <c r="BP192" s="140" t="str">
        <f t="shared" si="71"/>
        <v/>
      </c>
      <c r="BQ192" s="137" t="str">
        <f t="shared" si="72"/>
        <v/>
      </c>
      <c r="BR192" s="20" t="str">
        <f t="shared" si="73"/>
        <v/>
      </c>
      <c r="BS192" s="19" t="str">
        <f t="shared" si="74"/>
        <v/>
      </c>
      <c r="BT192" s="105" t="str">
        <f t="shared" si="75"/>
        <v/>
      </c>
      <c r="BU192" s="47" t="str">
        <f t="shared" si="76"/>
        <v/>
      </c>
    </row>
    <row r="193" spans="1:73">
      <c r="A193" s="3"/>
      <c r="M193" s="67"/>
      <c r="N193" s="4"/>
      <c r="O193" s="128"/>
      <c r="Q193" s="4"/>
      <c r="S193" s="4"/>
      <c r="U193" s="15"/>
      <c r="V193" s="15"/>
      <c r="W193" s="128"/>
      <c r="Z193" s="4"/>
      <c r="AB193" s="5"/>
      <c r="AD193" s="24" t="str">
        <f t="shared" si="52"/>
        <v/>
      </c>
      <c r="AE193" s="22" t="str">
        <f t="shared" si="53"/>
        <v/>
      </c>
      <c r="AF193" s="6" t="str">
        <f t="shared" si="54"/>
        <v/>
      </c>
      <c r="AG193" s="105" t="str">
        <f t="shared" si="55"/>
        <v/>
      </c>
      <c r="AH193" s="23" t="str">
        <f t="shared" si="56"/>
        <v/>
      </c>
      <c r="AI193" s="6" t="str">
        <f t="shared" si="57"/>
        <v/>
      </c>
      <c r="AJ193" s="105" t="str">
        <f t="shared" si="77"/>
        <v/>
      </c>
      <c r="AK193" s="122" t="str">
        <f>IF(AB193="","",MAX($AH$3:AH193)-AH193)</f>
        <v/>
      </c>
      <c r="AL193" s="33" t="str">
        <f ca="1">IF(AB193="","",IF(COUNT($AB$3:AB193)&lt;$BY$2,"",(COUNTIF(OFFSET(AD193,0,0,$BY$2*-1,1),"&gt;0")/$BY$2)))</f>
        <v/>
      </c>
      <c r="AM193" s="19" t="str">
        <f>IF(AB193="","",IF(COUNT($AB$3:AB193)&lt;$BY$2,"",((AX193/(1+AX193))*AN193)-((1-(AX193/(1+AX193)))*AN193)))</f>
        <v/>
      </c>
      <c r="AN193" s="6" t="str">
        <f ca="1">IF(AB193="","",IF(COUNT($AB$3:AB193)&lt;$BY$2,"",(ABS(SUMIF(OFFSET(AF193,0,0,$BY$2*-1,1),"&lt;0"))+SUMIF(OFFSET(AF193,0,0,$BY$2*-1,1),"&gt;0"))/$BY$2))</f>
        <v/>
      </c>
      <c r="AO193" s="6" t="str">
        <f ca="1">IF(AB193="","",IF(COUNT($AB$3:AB193)&lt;$BY$2,"",(AVERAGEIF(OFFSET(AF193,0,0,$BY$2*-1,1),"&gt;0"))))</f>
        <v/>
      </c>
      <c r="AP193" s="6" t="str">
        <f ca="1">IF(AB193="","",IF(COUNT($AB$3:AB193)&lt;$BY$2,"",(ABS(AVERAGEIF(OFFSET(AF193,0,0,$BY$2*-1,1),"&lt;0")))))</f>
        <v/>
      </c>
      <c r="AQ193" s="6" t="str">
        <f ca="1">IF(AB193="","",IF(COUNT($AB$3:AB193)&lt;$BY$2,"",MAX(OFFSET(AF193,0,0,$BY$2*-1,1))))</f>
        <v/>
      </c>
      <c r="AR193" s="6" t="str">
        <f ca="1">IF(AB193="","",IF(COUNT($AB$3:AB193)&lt;$BY$2,"",MIN(OFFSET(AF193,0,0,$BY$2*-1,1))))</f>
        <v/>
      </c>
      <c r="AS193" s="22" t="str">
        <f ca="1">IF(AB193="","",IF(COUNT($AB$3:AB193)&lt;$BY$2,"",(AVERAGEIF(OFFSET(AD193,0,0,$BY$2*-1,1),"&gt;0",OFFSET(AE193,0,0,$BY$2*-1,1)))))</f>
        <v/>
      </c>
      <c r="AT193" s="22" t="str">
        <f ca="1">IF(AB193="","",IF(COUNT($AB$3:AB193)&lt;$BY$2,"",(AVERAGEIF(OFFSET(AD193,0,0,$BY$2*-1,1),"&lt;0",OFFSET(AE193,0,0,$BY$2*-1,1)))))</f>
        <v/>
      </c>
      <c r="AU193" s="22" t="str">
        <f ca="1">IF(AB193="","",IF(COUNT($AB$3:AB193)&lt;$BY$2,"",MAX(OFFSET(AE193,0,0,$BY$2*-1,1))))</f>
        <v/>
      </c>
      <c r="AV193" s="22" t="str">
        <f ca="1">IF(AB193="","",IF(COUNT($AB$3:AB193)&lt;$BY$2,"",MIN(OFFSET(AE193,0,0,$BY$2*-1,1))))</f>
        <v/>
      </c>
      <c r="AW193" s="26" t="str">
        <f ca="1">IF(AB193="","",IF(COUNT($AB$3:AB193)&lt;$BY$2,"",(AVERAGE(OFFSET(AE193,0,0,$BY$2*-1,1)))))</f>
        <v/>
      </c>
      <c r="AX193" s="19" t="str">
        <f ca="1">IF(AB193="","",IF(COUNT($AB$3:AB193)&lt;$BY$2,"",(SUMIF(OFFSET(AD193,0,0,$BY$2*-1,1),"&gt;0")/ABS(SUMIF(OFFSET(AD193,0,0,$BY$2*-1,1),"&lt;0")))))</f>
        <v/>
      </c>
      <c r="AY193" s="6" t="str">
        <f ca="1">IF(AB193="","",IF(COUNT($AB$3:AB193)&lt;$BY$2,"",(AVERAGEIF(OFFSET(AD193,0,0,$BY$2*-1,1),"&gt;0",OFFSET(BC193,0,0,$BY$2*-1,1)) /60)))</f>
        <v/>
      </c>
      <c r="AZ193" s="7" t="str">
        <f ca="1">IF(AB193="","",IF(COUNT($AB$3:AB193)&lt;$BY$2,"",(AVERAGEIF(OFFSET(AD193,0,0,$BY$2*-1,1),"&lt;0",OFFSET(BC193,0,0,$BY$2*-1,1)) /60)))</f>
        <v/>
      </c>
      <c r="BA193" s="6" t="str">
        <f ca="1">IF(AB193="","",IF(COUNT($AB$3:AB193)&lt;$BY$2,"",(AVERAGE(OFFSET(BC193,0,0,$BY$2*-1,1))/60)))</f>
        <v/>
      </c>
      <c r="BB193" s="45" t="str">
        <f ca="1">IF(AB193="","",IF(COUNT($AB$3:AB193)&lt;$BY$2,"",(MEDIAN(OFFSET(BC193,0,0,$BY$2*-1,1))/60)))</f>
        <v/>
      </c>
      <c r="BC193" s="20" t="str">
        <f t="shared" si="58"/>
        <v/>
      </c>
      <c r="BD193" s="20" t="str">
        <f t="shared" si="59"/>
        <v/>
      </c>
      <c r="BE193" s="45" t="str">
        <f t="shared" si="60"/>
        <v/>
      </c>
      <c r="BF193" s="20" t="str">
        <f t="shared" si="61"/>
        <v/>
      </c>
      <c r="BG193" s="20" t="str">
        <f t="shared" si="62"/>
        <v/>
      </c>
      <c r="BH193" s="19" t="str">
        <f t="shared" si="63"/>
        <v/>
      </c>
      <c r="BI193" s="105" t="str">
        <f t="shared" si="64"/>
        <v/>
      </c>
      <c r="BJ193" s="22" t="str">
        <f t="shared" si="65"/>
        <v/>
      </c>
      <c r="BK193" s="20" t="str">
        <f t="shared" si="66"/>
        <v/>
      </c>
      <c r="BL193" s="20" t="str">
        <f t="shared" si="67"/>
        <v/>
      </c>
      <c r="BM193" s="19" t="str">
        <f t="shared" si="68"/>
        <v/>
      </c>
      <c r="BN193" s="105" t="str">
        <f t="shared" si="69"/>
        <v/>
      </c>
      <c r="BO193" s="22" t="str">
        <f t="shared" si="70"/>
        <v/>
      </c>
      <c r="BP193" s="140" t="str">
        <f t="shared" si="71"/>
        <v/>
      </c>
      <c r="BQ193" s="137" t="str">
        <f t="shared" si="72"/>
        <v/>
      </c>
      <c r="BR193" s="20" t="str">
        <f t="shared" si="73"/>
        <v/>
      </c>
      <c r="BS193" s="19" t="str">
        <f t="shared" si="74"/>
        <v/>
      </c>
      <c r="BT193" s="105" t="str">
        <f t="shared" si="75"/>
        <v/>
      </c>
      <c r="BU193" s="47" t="str">
        <f t="shared" si="76"/>
        <v/>
      </c>
    </row>
    <row r="194" spans="1:73">
      <c r="A194" s="3"/>
      <c r="M194" s="67"/>
      <c r="N194" s="4"/>
      <c r="O194" s="128"/>
      <c r="Q194" s="4"/>
      <c r="S194" s="4"/>
      <c r="U194" s="15"/>
      <c r="V194" s="15"/>
      <c r="W194" s="128"/>
      <c r="Z194" s="4"/>
      <c r="AB194" s="5"/>
      <c r="AD194" s="24" t="str">
        <f t="shared" si="52"/>
        <v/>
      </c>
      <c r="AE194" s="22" t="str">
        <f t="shared" si="53"/>
        <v/>
      </c>
      <c r="AF194" s="6" t="str">
        <f t="shared" si="54"/>
        <v/>
      </c>
      <c r="AG194" s="105" t="str">
        <f t="shared" si="55"/>
        <v/>
      </c>
      <c r="AH194" s="23" t="str">
        <f t="shared" si="56"/>
        <v/>
      </c>
      <c r="AI194" s="6" t="str">
        <f t="shared" si="57"/>
        <v/>
      </c>
      <c r="AJ194" s="105" t="str">
        <f t="shared" si="77"/>
        <v/>
      </c>
      <c r="AK194" s="122" t="str">
        <f>IF(AB194="","",MAX($AH$3:AH194)-AH194)</f>
        <v/>
      </c>
      <c r="AL194" s="33" t="str">
        <f ca="1">IF(AB194="","",IF(COUNT($AB$3:AB194)&lt;$BY$2,"",(COUNTIF(OFFSET(AD194,0,0,$BY$2*-1,1),"&gt;0")/$BY$2)))</f>
        <v/>
      </c>
      <c r="AM194" s="19" t="str">
        <f>IF(AB194="","",IF(COUNT($AB$3:AB194)&lt;$BY$2,"",((AX194/(1+AX194))*AN194)-((1-(AX194/(1+AX194)))*AN194)))</f>
        <v/>
      </c>
      <c r="AN194" s="6" t="str">
        <f ca="1">IF(AB194="","",IF(COUNT($AB$3:AB194)&lt;$BY$2,"",(ABS(SUMIF(OFFSET(AF194,0,0,$BY$2*-1,1),"&lt;0"))+SUMIF(OFFSET(AF194,0,0,$BY$2*-1,1),"&gt;0"))/$BY$2))</f>
        <v/>
      </c>
      <c r="AO194" s="6" t="str">
        <f ca="1">IF(AB194="","",IF(COUNT($AB$3:AB194)&lt;$BY$2,"",(AVERAGEIF(OFFSET(AF194,0,0,$BY$2*-1,1),"&gt;0"))))</f>
        <v/>
      </c>
      <c r="AP194" s="6" t="str">
        <f ca="1">IF(AB194="","",IF(COUNT($AB$3:AB194)&lt;$BY$2,"",(ABS(AVERAGEIF(OFFSET(AF194,0,0,$BY$2*-1,1),"&lt;0")))))</f>
        <v/>
      </c>
      <c r="AQ194" s="6" t="str">
        <f ca="1">IF(AB194="","",IF(COUNT($AB$3:AB194)&lt;$BY$2,"",MAX(OFFSET(AF194,0,0,$BY$2*-1,1))))</f>
        <v/>
      </c>
      <c r="AR194" s="6" t="str">
        <f ca="1">IF(AB194="","",IF(COUNT($AB$3:AB194)&lt;$BY$2,"",MIN(OFFSET(AF194,0,0,$BY$2*-1,1))))</f>
        <v/>
      </c>
      <c r="AS194" s="22" t="str">
        <f ca="1">IF(AB194="","",IF(COUNT($AB$3:AB194)&lt;$BY$2,"",(AVERAGEIF(OFFSET(AD194,0,0,$BY$2*-1,1),"&gt;0",OFFSET(AE194,0,0,$BY$2*-1,1)))))</f>
        <v/>
      </c>
      <c r="AT194" s="22" t="str">
        <f ca="1">IF(AB194="","",IF(COUNT($AB$3:AB194)&lt;$BY$2,"",(AVERAGEIF(OFFSET(AD194,0,0,$BY$2*-1,1),"&lt;0",OFFSET(AE194,0,0,$BY$2*-1,1)))))</f>
        <v/>
      </c>
      <c r="AU194" s="22" t="str">
        <f ca="1">IF(AB194="","",IF(COUNT($AB$3:AB194)&lt;$BY$2,"",MAX(OFFSET(AE194,0,0,$BY$2*-1,1))))</f>
        <v/>
      </c>
      <c r="AV194" s="22" t="str">
        <f ca="1">IF(AB194="","",IF(COUNT($AB$3:AB194)&lt;$BY$2,"",MIN(OFFSET(AE194,0,0,$BY$2*-1,1))))</f>
        <v/>
      </c>
      <c r="AW194" s="26" t="str">
        <f ca="1">IF(AB194="","",IF(COUNT($AB$3:AB194)&lt;$BY$2,"",(AVERAGE(OFFSET(AE194,0,0,$BY$2*-1,1)))))</f>
        <v/>
      </c>
      <c r="AX194" s="19" t="str">
        <f ca="1">IF(AB194="","",IF(COUNT($AB$3:AB194)&lt;$BY$2,"",(SUMIF(OFFSET(AD194,0,0,$BY$2*-1,1),"&gt;0")/ABS(SUMIF(OFFSET(AD194,0,0,$BY$2*-1,1),"&lt;0")))))</f>
        <v/>
      </c>
      <c r="AY194" s="6" t="str">
        <f ca="1">IF(AB194="","",IF(COUNT($AB$3:AB194)&lt;$BY$2,"",(AVERAGEIF(OFFSET(AD194,0,0,$BY$2*-1,1),"&gt;0",OFFSET(BC194,0,0,$BY$2*-1,1)) /60)))</f>
        <v/>
      </c>
      <c r="AZ194" s="7" t="str">
        <f ca="1">IF(AB194="","",IF(COUNT($AB$3:AB194)&lt;$BY$2,"",(AVERAGEIF(OFFSET(AD194,0,0,$BY$2*-1,1),"&lt;0",OFFSET(BC194,0,0,$BY$2*-1,1)) /60)))</f>
        <v/>
      </c>
      <c r="BA194" s="6" t="str">
        <f ca="1">IF(AB194="","",IF(COUNT($AB$3:AB194)&lt;$BY$2,"",(AVERAGE(OFFSET(BC194,0,0,$BY$2*-1,1))/60)))</f>
        <v/>
      </c>
      <c r="BB194" s="45" t="str">
        <f ca="1">IF(AB194="","",IF(COUNT($AB$3:AB194)&lt;$BY$2,"",(MEDIAN(OFFSET(BC194,0,0,$BY$2*-1,1))/60)))</f>
        <v/>
      </c>
      <c r="BC194" s="20" t="str">
        <f t="shared" si="58"/>
        <v/>
      </c>
      <c r="BD194" s="20" t="str">
        <f t="shared" si="59"/>
        <v/>
      </c>
      <c r="BE194" s="45" t="str">
        <f t="shared" si="60"/>
        <v/>
      </c>
      <c r="BF194" s="20" t="str">
        <f t="shared" si="61"/>
        <v/>
      </c>
      <c r="BG194" s="20" t="str">
        <f t="shared" si="62"/>
        <v/>
      </c>
      <c r="BH194" s="19" t="str">
        <f t="shared" si="63"/>
        <v/>
      </c>
      <c r="BI194" s="105" t="str">
        <f t="shared" si="64"/>
        <v/>
      </c>
      <c r="BJ194" s="22" t="str">
        <f t="shared" si="65"/>
        <v/>
      </c>
      <c r="BK194" s="20" t="str">
        <f t="shared" si="66"/>
        <v/>
      </c>
      <c r="BL194" s="20" t="str">
        <f t="shared" si="67"/>
        <v/>
      </c>
      <c r="BM194" s="19" t="str">
        <f t="shared" si="68"/>
        <v/>
      </c>
      <c r="BN194" s="105" t="str">
        <f t="shared" si="69"/>
        <v/>
      </c>
      <c r="BO194" s="22" t="str">
        <f t="shared" si="70"/>
        <v/>
      </c>
      <c r="BP194" s="140" t="str">
        <f t="shared" si="71"/>
        <v/>
      </c>
      <c r="BQ194" s="137" t="str">
        <f t="shared" si="72"/>
        <v/>
      </c>
      <c r="BR194" s="20" t="str">
        <f t="shared" si="73"/>
        <v/>
      </c>
      <c r="BS194" s="19" t="str">
        <f t="shared" si="74"/>
        <v/>
      </c>
      <c r="BT194" s="105" t="str">
        <f t="shared" si="75"/>
        <v/>
      </c>
      <c r="BU194" s="47" t="str">
        <f t="shared" si="76"/>
        <v/>
      </c>
    </row>
    <row r="195" spans="1:73">
      <c r="A195" s="3"/>
      <c r="M195" s="67"/>
      <c r="N195" s="4"/>
      <c r="O195" s="128"/>
      <c r="Q195" s="4"/>
      <c r="S195" s="4"/>
      <c r="U195" s="15"/>
      <c r="V195" s="15"/>
      <c r="W195" s="128"/>
      <c r="Z195" s="4"/>
      <c r="AB195" s="5"/>
      <c r="AD195" s="24" t="str">
        <f t="shared" ref="AD195:AD258" si="78">IF(AB195="","",SUM(Z195:AB195)+($BY$10*R195))</f>
        <v/>
      </c>
      <c r="AE195" s="22" t="str">
        <f t="shared" ref="AE195:AE258" si="79">IF(AB195="","",AD195/(AJ195-AD195))</f>
        <v/>
      </c>
      <c r="AF195" s="6" t="str">
        <f t="shared" ref="AF195:AF258" si="80">IF(AB195="","",ROUND((IF(RIGHT(LEFT(S195,6),3)="JPY",100,10000)*(T195-Y195)*IF(Q195="Sell",1,-1)),1))</f>
        <v/>
      </c>
      <c r="AG195" s="105" t="str">
        <f t="shared" ref="AG195:AG258" si="81">IF(AB195="","",AJ195-$AJ$2)</f>
        <v/>
      </c>
      <c r="AH195" s="23" t="str">
        <f t="shared" ref="AH195:AH258" si="82">IF(AB195="","",AH194+((1+AH194)*AE195))</f>
        <v/>
      </c>
      <c r="AI195" s="6" t="str">
        <f t="shared" ref="AI195:AI258" si="83">IF(AB195="","",AF195+AI194+$BZ$10)</f>
        <v/>
      </c>
      <c r="AJ195" s="105" t="str">
        <f t="shared" si="77"/>
        <v/>
      </c>
      <c r="AK195" s="122" t="str">
        <f>IF(AB195="","",MAX($AH$3:AH195)-AH195)</f>
        <v/>
      </c>
      <c r="AL195" s="33" t="str">
        <f ca="1">IF(AB195="","",IF(COUNT($AB$3:AB195)&lt;$BY$2,"",(COUNTIF(OFFSET(AD195,0,0,$BY$2*-1,1),"&gt;0")/$BY$2)))</f>
        <v/>
      </c>
      <c r="AM195" s="19" t="str">
        <f>IF(AB195="","",IF(COUNT($AB$3:AB195)&lt;$BY$2,"",((AX195/(1+AX195))*AN195)-((1-(AX195/(1+AX195)))*AN195)))</f>
        <v/>
      </c>
      <c r="AN195" s="6" t="str">
        <f ca="1">IF(AB195="","",IF(COUNT($AB$3:AB195)&lt;$BY$2,"",(ABS(SUMIF(OFFSET(AF195,0,0,$BY$2*-1,1),"&lt;0"))+SUMIF(OFFSET(AF195,0,0,$BY$2*-1,1),"&gt;0"))/$BY$2))</f>
        <v/>
      </c>
      <c r="AO195" s="6" t="str">
        <f ca="1">IF(AB195="","",IF(COUNT($AB$3:AB195)&lt;$BY$2,"",(AVERAGEIF(OFFSET(AF195,0,0,$BY$2*-1,1),"&gt;0"))))</f>
        <v/>
      </c>
      <c r="AP195" s="6" t="str">
        <f ca="1">IF(AB195="","",IF(COUNT($AB$3:AB195)&lt;$BY$2,"",(ABS(AVERAGEIF(OFFSET(AF195,0,0,$BY$2*-1,1),"&lt;0")))))</f>
        <v/>
      </c>
      <c r="AQ195" s="6" t="str">
        <f ca="1">IF(AB195="","",IF(COUNT($AB$3:AB195)&lt;$BY$2,"",MAX(OFFSET(AF195,0,0,$BY$2*-1,1))))</f>
        <v/>
      </c>
      <c r="AR195" s="6" t="str">
        <f ca="1">IF(AB195="","",IF(COUNT($AB$3:AB195)&lt;$BY$2,"",MIN(OFFSET(AF195,0,0,$BY$2*-1,1))))</f>
        <v/>
      </c>
      <c r="AS195" s="22" t="str">
        <f ca="1">IF(AB195="","",IF(COUNT($AB$3:AB195)&lt;$BY$2,"",(AVERAGEIF(OFFSET(AD195,0,0,$BY$2*-1,1),"&gt;0",OFFSET(AE195,0,0,$BY$2*-1,1)))))</f>
        <v/>
      </c>
      <c r="AT195" s="22" t="str">
        <f ca="1">IF(AB195="","",IF(COUNT($AB$3:AB195)&lt;$BY$2,"",(AVERAGEIF(OFFSET(AD195,0,0,$BY$2*-1,1),"&lt;0",OFFSET(AE195,0,0,$BY$2*-1,1)))))</f>
        <v/>
      </c>
      <c r="AU195" s="22" t="str">
        <f ca="1">IF(AB195="","",IF(COUNT($AB$3:AB195)&lt;$BY$2,"",MAX(OFFSET(AE195,0,0,$BY$2*-1,1))))</f>
        <v/>
      </c>
      <c r="AV195" s="22" t="str">
        <f ca="1">IF(AB195="","",IF(COUNT($AB$3:AB195)&lt;$BY$2,"",MIN(OFFSET(AE195,0,0,$BY$2*-1,1))))</f>
        <v/>
      </c>
      <c r="AW195" s="26" t="str">
        <f ca="1">IF(AB195="","",IF(COUNT($AB$3:AB195)&lt;$BY$2,"",(AVERAGE(OFFSET(AE195,0,0,$BY$2*-1,1)))))</f>
        <v/>
      </c>
      <c r="AX195" s="19" t="str">
        <f ca="1">IF(AB195="","",IF(COUNT($AB$3:AB195)&lt;$BY$2,"",(SUMIF(OFFSET(AD195,0,0,$BY$2*-1,1),"&gt;0")/ABS(SUMIF(OFFSET(AD195,0,0,$BY$2*-1,1),"&lt;0")))))</f>
        <v/>
      </c>
      <c r="AY195" s="6" t="str">
        <f ca="1">IF(AB195="","",IF(COUNT($AB$3:AB195)&lt;$BY$2,"",(AVERAGEIF(OFFSET(AD195,0,0,$BY$2*-1,1),"&gt;0",OFFSET(BC195,0,0,$BY$2*-1,1)) /60)))</f>
        <v/>
      </c>
      <c r="AZ195" s="7" t="str">
        <f ca="1">IF(AB195="","",IF(COUNT($AB$3:AB195)&lt;$BY$2,"",(AVERAGEIF(OFFSET(AD195,0,0,$BY$2*-1,1),"&lt;0",OFFSET(BC195,0,0,$BY$2*-1,1)) /60)))</f>
        <v/>
      </c>
      <c r="BA195" s="6" t="str">
        <f ca="1">IF(AB195="","",IF(COUNT($AB$3:AB195)&lt;$BY$2,"",(AVERAGE(OFFSET(BC195,0,0,$BY$2*-1,1))/60)))</f>
        <v/>
      </c>
      <c r="BB195" s="45" t="str">
        <f ca="1">IF(AB195="","",IF(COUNT($AB$3:AB195)&lt;$BY$2,"",(MEDIAN(OFFSET(BC195,0,0,$BY$2*-1,1))/60)))</f>
        <v/>
      </c>
      <c r="BC195" s="20" t="str">
        <f t="shared" ref="BC195:BC258" si="84">IF(AB195="","",((W195-O195)*86400)+((X195-P195)*86400))</f>
        <v/>
      </c>
      <c r="BD195" s="20" t="str">
        <f t="shared" ref="BD195:BD258" si="85">IF(AB195="","",ROUNDUP((BC195/60),0))</f>
        <v/>
      </c>
      <c r="BE195" s="45" t="str">
        <f t="shared" ref="BE195:BE258" si="86">IF(AB195="","",IF(AC195="[sl]",IF(Q195="Sell",1,-1)*(U195-Y195)*IF(RIGHT(LEFT(S195,6),3)="JPY",100,10000),IF(AC195="[tp]",IF(Q195="Sell",1,-1)*(V195-Y195)*IF(RIGHT(LEFT(S195,6),3)="JPY",100,10000),"")))</f>
        <v/>
      </c>
      <c r="BF195" s="20" t="str">
        <f t="shared" ref="BF195:BF258" si="87">IF(AB195="","",IF(RIGHT(O194,2)=RIGHT(O195,2),BF194,BF194+1))</f>
        <v/>
      </c>
      <c r="BG195" s="20" t="str">
        <f t="shared" ref="BG195:BG258" si="88">IF(AB195="","",IF(RIGHT(O194,2)=RIGHT(O195,2),1+BG194,1))</f>
        <v/>
      </c>
      <c r="BH195" s="19" t="str">
        <f t="shared" ref="BH195:BH258" si="89">IF(AB195="","",IF(RIGHT(O194,2)=RIGHT(O195,2),R195+BH194,R195))</f>
        <v/>
      </c>
      <c r="BI195" s="105" t="str">
        <f t="shared" ref="BI195:BI258" si="90">IF(AB195="","",IF(RIGHT(O194,2)=RIGHT(O195,2),AD195+BI194,AD195))</f>
        <v/>
      </c>
      <c r="BJ195" s="22" t="str">
        <f t="shared" ref="BJ195:BJ258" si="91">IF(AB195="","",IF(RIGHT(O194,2)=RIGHT(O195,2),BJ194+((1+BJ194)*AE195),AE195))</f>
        <v/>
      </c>
      <c r="BK195" s="20" t="str">
        <f t="shared" ref="BK195:BK258" si="92">IF(AB195="","",IF(RIGHT(O196,2)=RIGHT(O195,2),"",BF195))</f>
        <v/>
      </c>
      <c r="BL195" s="20" t="str">
        <f t="shared" ref="BL195:BL258" si="93">IF(AB195="","",IF(RIGHT(O196,2)=RIGHT(O195,2),"",BG195))</f>
        <v/>
      </c>
      <c r="BM195" s="19" t="str">
        <f t="shared" ref="BM195:BM258" si="94">IF(AD195="","",IF(RIGHT(O196,2)=RIGHT(O195,2),"",BH195))</f>
        <v/>
      </c>
      <c r="BN195" s="105" t="str">
        <f t="shared" ref="BN195:BN258" si="95">IF(AB195="","",IF(RIGHT(O196,2)=RIGHT(O195,2),"",BI195))</f>
        <v/>
      </c>
      <c r="BO195" s="22" t="str">
        <f t="shared" ref="BO195:BO258" si="96">IF(AB195="","",IF(RIGHT(O196,2)=RIGHT(O195,2),"",BJ195))</f>
        <v/>
      </c>
      <c r="BP195" s="140" t="str">
        <f t="shared" ref="BP195:BP258" si="97">IF(BP194&gt;=MAX(BF:BF),"",BP194+1)</f>
        <v/>
      </c>
      <c r="BQ195" s="137" t="str">
        <f t="shared" ref="BQ195:BQ258" si="98">IF(BP195="","",INDEX(O:O,MATCH(BP195,BK:BK,0)))</f>
        <v/>
      </c>
      <c r="BR195" s="20" t="str">
        <f t="shared" ref="BR195:BR258" si="99">IF(BP195="","",VLOOKUP(BP195,BK:BL,2))</f>
        <v/>
      </c>
      <c r="BS195" s="19" t="str">
        <f t="shared" ref="BS195:BS258" si="100">IF(BP195="","",VLOOKUP(BP195,BK:BM,3))</f>
        <v/>
      </c>
      <c r="BT195" s="105" t="str">
        <f t="shared" ref="BT195:BT258" si="101">IF(BP195="","",VLOOKUP(BP195,BK:BN,4))</f>
        <v/>
      </c>
      <c r="BU195" s="47" t="str">
        <f t="shared" ref="BU195:BU258" si="102">IF(BP195="","",VLOOKUP(BP195,BK:BO,5))</f>
        <v/>
      </c>
    </row>
    <row r="196" spans="1:73">
      <c r="A196" s="3"/>
      <c r="M196" s="67"/>
      <c r="N196" s="4"/>
      <c r="O196" s="128"/>
      <c r="Q196" s="4"/>
      <c r="S196" s="4"/>
      <c r="U196" s="15"/>
      <c r="V196" s="15"/>
      <c r="W196" s="128"/>
      <c r="Z196" s="4"/>
      <c r="AB196" s="5"/>
      <c r="AD196" s="24" t="str">
        <f t="shared" si="78"/>
        <v/>
      </c>
      <c r="AE196" s="22" t="str">
        <f t="shared" si="79"/>
        <v/>
      </c>
      <c r="AF196" s="6" t="str">
        <f t="shared" si="80"/>
        <v/>
      </c>
      <c r="AG196" s="105" t="str">
        <f t="shared" si="81"/>
        <v/>
      </c>
      <c r="AH196" s="23" t="str">
        <f t="shared" si="82"/>
        <v/>
      </c>
      <c r="AI196" s="6" t="str">
        <f t="shared" si="83"/>
        <v/>
      </c>
      <c r="AJ196" s="105" t="str">
        <f t="shared" ref="AJ196:AJ259" si="103">IF(AB196="","",IF(AND(ISNUMBER(MATCH(O196,$BV$3:$BV$45,0))=TRUE,BG196=1),AD196+AJ195+VLOOKUP(O196,$BV$3:$BW$45,2,FALSE),AD196+AJ195))</f>
        <v/>
      </c>
      <c r="AK196" s="122" t="str">
        <f>IF(AB196="","",MAX($AH$3:AH196)-AH196)</f>
        <v/>
      </c>
      <c r="AL196" s="33" t="str">
        <f ca="1">IF(AB196="","",IF(COUNT($AB$3:AB196)&lt;$BY$2,"",(COUNTIF(OFFSET(AD196,0,0,$BY$2*-1,1),"&gt;0")/$BY$2)))</f>
        <v/>
      </c>
      <c r="AM196" s="19" t="str">
        <f>IF(AB196="","",IF(COUNT($AB$3:AB196)&lt;$BY$2,"",((AX196/(1+AX196))*AN196)-((1-(AX196/(1+AX196)))*AN196)))</f>
        <v/>
      </c>
      <c r="AN196" s="6" t="str">
        <f ca="1">IF(AB196="","",IF(COUNT($AB$3:AB196)&lt;$BY$2,"",(ABS(SUMIF(OFFSET(AF196,0,0,$BY$2*-1,1),"&lt;0"))+SUMIF(OFFSET(AF196,0,0,$BY$2*-1,1),"&gt;0"))/$BY$2))</f>
        <v/>
      </c>
      <c r="AO196" s="6" t="str">
        <f ca="1">IF(AB196="","",IF(COUNT($AB$3:AB196)&lt;$BY$2,"",(AVERAGEIF(OFFSET(AF196,0,0,$BY$2*-1,1),"&gt;0"))))</f>
        <v/>
      </c>
      <c r="AP196" s="6" t="str">
        <f ca="1">IF(AB196="","",IF(COUNT($AB$3:AB196)&lt;$BY$2,"",(ABS(AVERAGEIF(OFFSET(AF196,0,0,$BY$2*-1,1),"&lt;0")))))</f>
        <v/>
      </c>
      <c r="AQ196" s="6" t="str">
        <f ca="1">IF(AB196="","",IF(COUNT($AB$3:AB196)&lt;$BY$2,"",MAX(OFFSET(AF196,0,0,$BY$2*-1,1))))</f>
        <v/>
      </c>
      <c r="AR196" s="6" t="str">
        <f ca="1">IF(AB196="","",IF(COUNT($AB$3:AB196)&lt;$BY$2,"",MIN(OFFSET(AF196,0,0,$BY$2*-1,1))))</f>
        <v/>
      </c>
      <c r="AS196" s="22" t="str">
        <f ca="1">IF(AB196="","",IF(COUNT($AB$3:AB196)&lt;$BY$2,"",(AVERAGEIF(OFFSET(AD196,0,0,$BY$2*-1,1),"&gt;0",OFFSET(AE196,0,0,$BY$2*-1,1)))))</f>
        <v/>
      </c>
      <c r="AT196" s="22" t="str">
        <f ca="1">IF(AB196="","",IF(COUNT($AB$3:AB196)&lt;$BY$2,"",(AVERAGEIF(OFFSET(AD196,0,0,$BY$2*-1,1),"&lt;0",OFFSET(AE196,0,0,$BY$2*-1,1)))))</f>
        <v/>
      </c>
      <c r="AU196" s="22" t="str">
        <f ca="1">IF(AB196="","",IF(COUNT($AB$3:AB196)&lt;$BY$2,"",MAX(OFFSET(AE196,0,0,$BY$2*-1,1))))</f>
        <v/>
      </c>
      <c r="AV196" s="22" t="str">
        <f ca="1">IF(AB196="","",IF(COUNT($AB$3:AB196)&lt;$BY$2,"",MIN(OFFSET(AE196,0,0,$BY$2*-1,1))))</f>
        <v/>
      </c>
      <c r="AW196" s="26" t="str">
        <f ca="1">IF(AB196="","",IF(COUNT($AB$3:AB196)&lt;$BY$2,"",(AVERAGE(OFFSET(AE196,0,0,$BY$2*-1,1)))))</f>
        <v/>
      </c>
      <c r="AX196" s="19" t="str">
        <f ca="1">IF(AB196="","",IF(COUNT($AB$3:AB196)&lt;$BY$2,"",(SUMIF(OFFSET(AD196,0,0,$BY$2*-1,1),"&gt;0")/ABS(SUMIF(OFFSET(AD196,0,0,$BY$2*-1,1),"&lt;0")))))</f>
        <v/>
      </c>
      <c r="AY196" s="6" t="str">
        <f ca="1">IF(AB196="","",IF(COUNT($AB$3:AB196)&lt;$BY$2,"",(AVERAGEIF(OFFSET(AD196,0,0,$BY$2*-1,1),"&gt;0",OFFSET(BC196,0,0,$BY$2*-1,1)) /60)))</f>
        <v/>
      </c>
      <c r="AZ196" s="7" t="str">
        <f ca="1">IF(AB196="","",IF(COUNT($AB$3:AB196)&lt;$BY$2,"",(AVERAGEIF(OFFSET(AD196,0,0,$BY$2*-1,1),"&lt;0",OFFSET(BC196,0,0,$BY$2*-1,1)) /60)))</f>
        <v/>
      </c>
      <c r="BA196" s="6" t="str">
        <f ca="1">IF(AB196="","",IF(COUNT($AB$3:AB196)&lt;$BY$2,"",(AVERAGE(OFFSET(BC196,0,0,$BY$2*-1,1))/60)))</f>
        <v/>
      </c>
      <c r="BB196" s="45" t="str">
        <f ca="1">IF(AB196="","",IF(COUNT($AB$3:AB196)&lt;$BY$2,"",(MEDIAN(OFFSET(BC196,0,0,$BY$2*-1,1))/60)))</f>
        <v/>
      </c>
      <c r="BC196" s="20" t="str">
        <f t="shared" si="84"/>
        <v/>
      </c>
      <c r="BD196" s="20" t="str">
        <f t="shared" si="85"/>
        <v/>
      </c>
      <c r="BE196" s="45" t="str">
        <f t="shared" si="86"/>
        <v/>
      </c>
      <c r="BF196" s="20" t="str">
        <f t="shared" si="87"/>
        <v/>
      </c>
      <c r="BG196" s="20" t="str">
        <f t="shared" si="88"/>
        <v/>
      </c>
      <c r="BH196" s="19" t="str">
        <f t="shared" si="89"/>
        <v/>
      </c>
      <c r="BI196" s="105" t="str">
        <f t="shared" si="90"/>
        <v/>
      </c>
      <c r="BJ196" s="22" t="str">
        <f t="shared" si="91"/>
        <v/>
      </c>
      <c r="BK196" s="20" t="str">
        <f t="shared" si="92"/>
        <v/>
      </c>
      <c r="BL196" s="20" t="str">
        <f t="shared" si="93"/>
        <v/>
      </c>
      <c r="BM196" s="19" t="str">
        <f t="shared" si="94"/>
        <v/>
      </c>
      <c r="BN196" s="105" t="str">
        <f t="shared" si="95"/>
        <v/>
      </c>
      <c r="BO196" s="22" t="str">
        <f t="shared" si="96"/>
        <v/>
      </c>
      <c r="BP196" s="140" t="str">
        <f t="shared" si="97"/>
        <v/>
      </c>
      <c r="BQ196" s="137" t="str">
        <f t="shared" si="98"/>
        <v/>
      </c>
      <c r="BR196" s="20" t="str">
        <f t="shared" si="99"/>
        <v/>
      </c>
      <c r="BS196" s="19" t="str">
        <f t="shared" si="100"/>
        <v/>
      </c>
      <c r="BT196" s="105" t="str">
        <f t="shared" si="101"/>
        <v/>
      </c>
      <c r="BU196" s="47" t="str">
        <f t="shared" si="102"/>
        <v/>
      </c>
    </row>
    <row r="197" spans="1:73">
      <c r="A197" s="3"/>
      <c r="M197" s="67"/>
      <c r="N197" s="4"/>
      <c r="O197" s="128"/>
      <c r="Q197" s="4"/>
      <c r="S197" s="4"/>
      <c r="U197" s="15"/>
      <c r="V197" s="15"/>
      <c r="W197" s="128"/>
      <c r="Z197" s="4"/>
      <c r="AB197" s="5"/>
      <c r="AD197" s="24" t="str">
        <f t="shared" si="78"/>
        <v/>
      </c>
      <c r="AE197" s="22" t="str">
        <f t="shared" si="79"/>
        <v/>
      </c>
      <c r="AF197" s="6" t="str">
        <f t="shared" si="80"/>
        <v/>
      </c>
      <c r="AG197" s="105" t="str">
        <f t="shared" si="81"/>
        <v/>
      </c>
      <c r="AH197" s="23" t="str">
        <f t="shared" si="82"/>
        <v/>
      </c>
      <c r="AI197" s="6" t="str">
        <f t="shared" si="83"/>
        <v/>
      </c>
      <c r="AJ197" s="105" t="str">
        <f t="shared" si="103"/>
        <v/>
      </c>
      <c r="AK197" s="122" t="str">
        <f>IF(AB197="","",MAX($AH$3:AH197)-AH197)</f>
        <v/>
      </c>
      <c r="AL197" s="33" t="str">
        <f ca="1">IF(AB197="","",IF(COUNT($AB$3:AB197)&lt;$BY$2,"",(COUNTIF(OFFSET(AD197,0,0,$BY$2*-1,1),"&gt;0")/$BY$2)))</f>
        <v/>
      </c>
      <c r="AM197" s="19" t="str">
        <f>IF(AB197="","",IF(COUNT($AB$3:AB197)&lt;$BY$2,"",((AX197/(1+AX197))*AN197)-((1-(AX197/(1+AX197)))*AN197)))</f>
        <v/>
      </c>
      <c r="AN197" s="6" t="str">
        <f ca="1">IF(AB197="","",IF(COUNT($AB$3:AB197)&lt;$BY$2,"",(ABS(SUMIF(OFFSET(AF197,0,0,$BY$2*-1,1),"&lt;0"))+SUMIF(OFFSET(AF197,0,0,$BY$2*-1,1),"&gt;0"))/$BY$2))</f>
        <v/>
      </c>
      <c r="AO197" s="6" t="str">
        <f ca="1">IF(AB197="","",IF(COUNT($AB$3:AB197)&lt;$BY$2,"",(AVERAGEIF(OFFSET(AF197,0,0,$BY$2*-1,1),"&gt;0"))))</f>
        <v/>
      </c>
      <c r="AP197" s="6" t="str">
        <f ca="1">IF(AB197="","",IF(COUNT($AB$3:AB197)&lt;$BY$2,"",(ABS(AVERAGEIF(OFFSET(AF197,0,0,$BY$2*-1,1),"&lt;0")))))</f>
        <v/>
      </c>
      <c r="AQ197" s="6" t="str">
        <f ca="1">IF(AB197="","",IF(COUNT($AB$3:AB197)&lt;$BY$2,"",MAX(OFFSET(AF197,0,0,$BY$2*-1,1))))</f>
        <v/>
      </c>
      <c r="AR197" s="6" t="str">
        <f ca="1">IF(AB197="","",IF(COUNT($AB$3:AB197)&lt;$BY$2,"",MIN(OFFSET(AF197,0,0,$BY$2*-1,1))))</f>
        <v/>
      </c>
      <c r="AS197" s="22" t="str">
        <f ca="1">IF(AB197="","",IF(COUNT($AB$3:AB197)&lt;$BY$2,"",(AVERAGEIF(OFFSET(AD197,0,0,$BY$2*-1,1),"&gt;0",OFFSET(AE197,0,0,$BY$2*-1,1)))))</f>
        <v/>
      </c>
      <c r="AT197" s="22" t="str">
        <f ca="1">IF(AB197="","",IF(COUNT($AB$3:AB197)&lt;$BY$2,"",(AVERAGEIF(OFFSET(AD197,0,0,$BY$2*-1,1),"&lt;0",OFFSET(AE197,0,0,$BY$2*-1,1)))))</f>
        <v/>
      </c>
      <c r="AU197" s="22" t="str">
        <f ca="1">IF(AB197="","",IF(COUNT($AB$3:AB197)&lt;$BY$2,"",MAX(OFFSET(AE197,0,0,$BY$2*-1,1))))</f>
        <v/>
      </c>
      <c r="AV197" s="22" t="str">
        <f ca="1">IF(AB197="","",IF(COUNT($AB$3:AB197)&lt;$BY$2,"",MIN(OFFSET(AE197,0,0,$BY$2*-1,1))))</f>
        <v/>
      </c>
      <c r="AW197" s="26" t="str">
        <f ca="1">IF(AB197="","",IF(COUNT($AB$3:AB197)&lt;$BY$2,"",(AVERAGE(OFFSET(AE197,0,0,$BY$2*-1,1)))))</f>
        <v/>
      </c>
      <c r="AX197" s="19" t="str">
        <f ca="1">IF(AB197="","",IF(COUNT($AB$3:AB197)&lt;$BY$2,"",(SUMIF(OFFSET(AD197,0,0,$BY$2*-1,1),"&gt;0")/ABS(SUMIF(OFFSET(AD197,0,0,$BY$2*-1,1),"&lt;0")))))</f>
        <v/>
      </c>
      <c r="AY197" s="6" t="str">
        <f ca="1">IF(AB197="","",IF(COUNT($AB$3:AB197)&lt;$BY$2,"",(AVERAGEIF(OFFSET(AD197,0,0,$BY$2*-1,1),"&gt;0",OFFSET(BC197,0,0,$BY$2*-1,1)) /60)))</f>
        <v/>
      </c>
      <c r="AZ197" s="7" t="str">
        <f ca="1">IF(AB197="","",IF(COUNT($AB$3:AB197)&lt;$BY$2,"",(AVERAGEIF(OFFSET(AD197,0,0,$BY$2*-1,1),"&lt;0",OFFSET(BC197,0,0,$BY$2*-1,1)) /60)))</f>
        <v/>
      </c>
      <c r="BA197" s="6" t="str">
        <f ca="1">IF(AB197="","",IF(COUNT($AB$3:AB197)&lt;$BY$2,"",(AVERAGE(OFFSET(BC197,0,0,$BY$2*-1,1))/60)))</f>
        <v/>
      </c>
      <c r="BB197" s="45" t="str">
        <f ca="1">IF(AB197="","",IF(COUNT($AB$3:AB197)&lt;$BY$2,"",(MEDIAN(OFFSET(BC197,0,0,$BY$2*-1,1))/60)))</f>
        <v/>
      </c>
      <c r="BC197" s="20" t="str">
        <f t="shared" si="84"/>
        <v/>
      </c>
      <c r="BD197" s="20" t="str">
        <f t="shared" si="85"/>
        <v/>
      </c>
      <c r="BE197" s="45" t="str">
        <f t="shared" si="86"/>
        <v/>
      </c>
      <c r="BF197" s="20" t="str">
        <f t="shared" si="87"/>
        <v/>
      </c>
      <c r="BG197" s="20" t="str">
        <f t="shared" si="88"/>
        <v/>
      </c>
      <c r="BH197" s="19" t="str">
        <f t="shared" si="89"/>
        <v/>
      </c>
      <c r="BI197" s="105" t="str">
        <f t="shared" si="90"/>
        <v/>
      </c>
      <c r="BJ197" s="22" t="str">
        <f t="shared" si="91"/>
        <v/>
      </c>
      <c r="BK197" s="20" t="str">
        <f t="shared" si="92"/>
        <v/>
      </c>
      <c r="BL197" s="20" t="str">
        <f t="shared" si="93"/>
        <v/>
      </c>
      <c r="BM197" s="19" t="str">
        <f t="shared" si="94"/>
        <v/>
      </c>
      <c r="BN197" s="105" t="str">
        <f t="shared" si="95"/>
        <v/>
      </c>
      <c r="BO197" s="22" t="str">
        <f t="shared" si="96"/>
        <v/>
      </c>
      <c r="BP197" s="140" t="str">
        <f t="shared" si="97"/>
        <v/>
      </c>
      <c r="BQ197" s="137" t="str">
        <f t="shared" si="98"/>
        <v/>
      </c>
      <c r="BR197" s="20" t="str">
        <f t="shared" si="99"/>
        <v/>
      </c>
      <c r="BS197" s="19" t="str">
        <f t="shared" si="100"/>
        <v/>
      </c>
      <c r="BT197" s="105" t="str">
        <f t="shared" si="101"/>
        <v/>
      </c>
      <c r="BU197" s="47" t="str">
        <f t="shared" si="102"/>
        <v/>
      </c>
    </row>
    <row r="198" spans="1:73">
      <c r="A198" s="3"/>
      <c r="M198" s="67"/>
      <c r="N198" s="4"/>
      <c r="O198" s="128"/>
      <c r="Q198" s="4"/>
      <c r="S198" s="4"/>
      <c r="U198" s="15"/>
      <c r="V198" s="15"/>
      <c r="W198" s="128"/>
      <c r="Z198" s="4"/>
      <c r="AB198" s="5"/>
      <c r="AD198" s="24" t="str">
        <f t="shared" si="78"/>
        <v/>
      </c>
      <c r="AE198" s="22" t="str">
        <f t="shared" si="79"/>
        <v/>
      </c>
      <c r="AF198" s="6" t="str">
        <f t="shared" si="80"/>
        <v/>
      </c>
      <c r="AG198" s="105" t="str">
        <f t="shared" si="81"/>
        <v/>
      </c>
      <c r="AH198" s="23" t="str">
        <f t="shared" si="82"/>
        <v/>
      </c>
      <c r="AI198" s="6" t="str">
        <f t="shared" si="83"/>
        <v/>
      </c>
      <c r="AJ198" s="105" t="str">
        <f t="shared" si="103"/>
        <v/>
      </c>
      <c r="AK198" s="122" t="str">
        <f>IF(AB198="","",MAX($AH$3:AH198)-AH198)</f>
        <v/>
      </c>
      <c r="AL198" s="33" t="str">
        <f ca="1">IF(AB198="","",IF(COUNT($AB$3:AB198)&lt;$BY$2,"",(COUNTIF(OFFSET(AD198,0,0,$BY$2*-1,1),"&gt;0")/$BY$2)))</f>
        <v/>
      </c>
      <c r="AM198" s="19" t="str">
        <f>IF(AB198="","",IF(COUNT($AB$3:AB198)&lt;$BY$2,"",((AX198/(1+AX198))*AN198)-((1-(AX198/(1+AX198)))*AN198)))</f>
        <v/>
      </c>
      <c r="AN198" s="6" t="str">
        <f ca="1">IF(AB198="","",IF(COUNT($AB$3:AB198)&lt;$BY$2,"",(ABS(SUMIF(OFFSET(AF198,0,0,$BY$2*-1,1),"&lt;0"))+SUMIF(OFFSET(AF198,0,0,$BY$2*-1,1),"&gt;0"))/$BY$2))</f>
        <v/>
      </c>
      <c r="AO198" s="6" t="str">
        <f ca="1">IF(AB198="","",IF(COUNT($AB$3:AB198)&lt;$BY$2,"",(AVERAGEIF(OFFSET(AF198,0,0,$BY$2*-1,1),"&gt;0"))))</f>
        <v/>
      </c>
      <c r="AP198" s="6" t="str">
        <f ca="1">IF(AB198="","",IF(COUNT($AB$3:AB198)&lt;$BY$2,"",(ABS(AVERAGEIF(OFFSET(AF198,0,0,$BY$2*-1,1),"&lt;0")))))</f>
        <v/>
      </c>
      <c r="AQ198" s="6" t="str">
        <f ca="1">IF(AB198="","",IF(COUNT($AB$3:AB198)&lt;$BY$2,"",MAX(OFFSET(AF198,0,0,$BY$2*-1,1))))</f>
        <v/>
      </c>
      <c r="AR198" s="6" t="str">
        <f ca="1">IF(AB198="","",IF(COUNT($AB$3:AB198)&lt;$BY$2,"",MIN(OFFSET(AF198,0,0,$BY$2*-1,1))))</f>
        <v/>
      </c>
      <c r="AS198" s="22" t="str">
        <f ca="1">IF(AB198="","",IF(COUNT($AB$3:AB198)&lt;$BY$2,"",(AVERAGEIF(OFFSET(AD198,0,0,$BY$2*-1,1),"&gt;0",OFFSET(AE198,0,0,$BY$2*-1,1)))))</f>
        <v/>
      </c>
      <c r="AT198" s="22" t="str">
        <f ca="1">IF(AB198="","",IF(COUNT($AB$3:AB198)&lt;$BY$2,"",(AVERAGEIF(OFFSET(AD198,0,0,$BY$2*-1,1),"&lt;0",OFFSET(AE198,0,0,$BY$2*-1,1)))))</f>
        <v/>
      </c>
      <c r="AU198" s="22" t="str">
        <f ca="1">IF(AB198="","",IF(COUNT($AB$3:AB198)&lt;$BY$2,"",MAX(OFFSET(AE198,0,0,$BY$2*-1,1))))</f>
        <v/>
      </c>
      <c r="AV198" s="22" t="str">
        <f ca="1">IF(AB198="","",IF(COUNT($AB$3:AB198)&lt;$BY$2,"",MIN(OFFSET(AE198,0,0,$BY$2*-1,1))))</f>
        <v/>
      </c>
      <c r="AW198" s="26" t="str">
        <f ca="1">IF(AB198="","",IF(COUNT($AB$3:AB198)&lt;$BY$2,"",(AVERAGE(OFFSET(AE198,0,0,$BY$2*-1,1)))))</f>
        <v/>
      </c>
      <c r="AX198" s="19" t="str">
        <f ca="1">IF(AB198="","",IF(COUNT($AB$3:AB198)&lt;$BY$2,"",(SUMIF(OFFSET(AD198,0,0,$BY$2*-1,1),"&gt;0")/ABS(SUMIF(OFFSET(AD198,0,0,$BY$2*-1,1),"&lt;0")))))</f>
        <v/>
      </c>
      <c r="AY198" s="6" t="str">
        <f ca="1">IF(AB198="","",IF(COUNT($AB$3:AB198)&lt;$BY$2,"",(AVERAGEIF(OFFSET(AD198,0,0,$BY$2*-1,1),"&gt;0",OFFSET(BC198,0,0,$BY$2*-1,1)) /60)))</f>
        <v/>
      </c>
      <c r="AZ198" s="7" t="str">
        <f ca="1">IF(AB198="","",IF(COUNT($AB$3:AB198)&lt;$BY$2,"",(AVERAGEIF(OFFSET(AD198,0,0,$BY$2*-1,1),"&lt;0",OFFSET(BC198,0,0,$BY$2*-1,1)) /60)))</f>
        <v/>
      </c>
      <c r="BA198" s="6" t="str">
        <f ca="1">IF(AB198="","",IF(COUNT($AB$3:AB198)&lt;$BY$2,"",(AVERAGE(OFFSET(BC198,0,0,$BY$2*-1,1))/60)))</f>
        <v/>
      </c>
      <c r="BB198" s="45" t="str">
        <f ca="1">IF(AB198="","",IF(COUNT($AB$3:AB198)&lt;$BY$2,"",(MEDIAN(OFFSET(BC198,0,0,$BY$2*-1,1))/60)))</f>
        <v/>
      </c>
      <c r="BC198" s="20" t="str">
        <f t="shared" si="84"/>
        <v/>
      </c>
      <c r="BD198" s="20" t="str">
        <f t="shared" si="85"/>
        <v/>
      </c>
      <c r="BE198" s="45" t="str">
        <f t="shared" si="86"/>
        <v/>
      </c>
      <c r="BF198" s="20" t="str">
        <f t="shared" si="87"/>
        <v/>
      </c>
      <c r="BG198" s="20" t="str">
        <f t="shared" si="88"/>
        <v/>
      </c>
      <c r="BH198" s="19" t="str">
        <f t="shared" si="89"/>
        <v/>
      </c>
      <c r="BI198" s="105" t="str">
        <f t="shared" si="90"/>
        <v/>
      </c>
      <c r="BJ198" s="22" t="str">
        <f t="shared" si="91"/>
        <v/>
      </c>
      <c r="BK198" s="20" t="str">
        <f t="shared" si="92"/>
        <v/>
      </c>
      <c r="BL198" s="20" t="str">
        <f t="shared" si="93"/>
        <v/>
      </c>
      <c r="BM198" s="19" t="str">
        <f t="shared" si="94"/>
        <v/>
      </c>
      <c r="BN198" s="105" t="str">
        <f t="shared" si="95"/>
        <v/>
      </c>
      <c r="BO198" s="22" t="str">
        <f t="shared" si="96"/>
        <v/>
      </c>
      <c r="BP198" s="140" t="str">
        <f t="shared" si="97"/>
        <v/>
      </c>
      <c r="BQ198" s="137" t="str">
        <f t="shared" si="98"/>
        <v/>
      </c>
      <c r="BR198" s="20" t="str">
        <f t="shared" si="99"/>
        <v/>
      </c>
      <c r="BS198" s="19" t="str">
        <f t="shared" si="100"/>
        <v/>
      </c>
      <c r="BT198" s="105" t="str">
        <f t="shared" si="101"/>
        <v/>
      </c>
      <c r="BU198" s="47" t="str">
        <f t="shared" si="102"/>
        <v/>
      </c>
    </row>
    <row r="199" spans="1:73">
      <c r="A199" s="3"/>
      <c r="M199" s="67"/>
      <c r="N199" s="4"/>
      <c r="O199" s="128"/>
      <c r="Q199" s="4"/>
      <c r="S199" s="4"/>
      <c r="U199" s="15"/>
      <c r="V199" s="15"/>
      <c r="W199" s="128"/>
      <c r="Z199" s="4"/>
      <c r="AB199" s="5"/>
      <c r="AD199" s="24" t="str">
        <f t="shared" si="78"/>
        <v/>
      </c>
      <c r="AE199" s="22" t="str">
        <f t="shared" si="79"/>
        <v/>
      </c>
      <c r="AF199" s="6" t="str">
        <f t="shared" si="80"/>
        <v/>
      </c>
      <c r="AG199" s="105" t="str">
        <f t="shared" si="81"/>
        <v/>
      </c>
      <c r="AH199" s="23" t="str">
        <f t="shared" si="82"/>
        <v/>
      </c>
      <c r="AI199" s="6" t="str">
        <f t="shared" si="83"/>
        <v/>
      </c>
      <c r="AJ199" s="105" t="str">
        <f t="shared" si="103"/>
        <v/>
      </c>
      <c r="AK199" s="122" t="str">
        <f>IF(AB199="","",MAX($AH$3:AH199)-AH199)</f>
        <v/>
      </c>
      <c r="AL199" s="33" t="str">
        <f ca="1">IF(AB199="","",IF(COUNT($AB$3:AB199)&lt;$BY$2,"",(COUNTIF(OFFSET(AD199,0,0,$BY$2*-1,1),"&gt;0")/$BY$2)))</f>
        <v/>
      </c>
      <c r="AM199" s="19" t="str">
        <f>IF(AB199="","",IF(COUNT($AB$3:AB199)&lt;$BY$2,"",((AX199/(1+AX199))*AN199)-((1-(AX199/(1+AX199)))*AN199)))</f>
        <v/>
      </c>
      <c r="AN199" s="6" t="str">
        <f ca="1">IF(AB199="","",IF(COUNT($AB$3:AB199)&lt;$BY$2,"",(ABS(SUMIF(OFFSET(AF199,0,0,$BY$2*-1,1),"&lt;0"))+SUMIF(OFFSET(AF199,0,0,$BY$2*-1,1),"&gt;0"))/$BY$2))</f>
        <v/>
      </c>
      <c r="AO199" s="6" t="str">
        <f ca="1">IF(AB199="","",IF(COUNT($AB$3:AB199)&lt;$BY$2,"",(AVERAGEIF(OFFSET(AF199,0,0,$BY$2*-1,1),"&gt;0"))))</f>
        <v/>
      </c>
      <c r="AP199" s="6" t="str">
        <f ca="1">IF(AB199="","",IF(COUNT($AB$3:AB199)&lt;$BY$2,"",(ABS(AVERAGEIF(OFFSET(AF199,0,0,$BY$2*-1,1),"&lt;0")))))</f>
        <v/>
      </c>
      <c r="AQ199" s="6" t="str">
        <f ca="1">IF(AB199="","",IF(COUNT($AB$3:AB199)&lt;$BY$2,"",MAX(OFFSET(AF199,0,0,$BY$2*-1,1))))</f>
        <v/>
      </c>
      <c r="AR199" s="6" t="str">
        <f ca="1">IF(AB199="","",IF(COUNT($AB$3:AB199)&lt;$BY$2,"",MIN(OFFSET(AF199,0,0,$BY$2*-1,1))))</f>
        <v/>
      </c>
      <c r="AS199" s="22" t="str">
        <f ca="1">IF(AB199="","",IF(COUNT($AB$3:AB199)&lt;$BY$2,"",(AVERAGEIF(OFFSET(AD199,0,0,$BY$2*-1,1),"&gt;0",OFFSET(AE199,0,0,$BY$2*-1,1)))))</f>
        <v/>
      </c>
      <c r="AT199" s="22" t="str">
        <f ca="1">IF(AB199="","",IF(COUNT($AB$3:AB199)&lt;$BY$2,"",(AVERAGEIF(OFFSET(AD199,0,0,$BY$2*-1,1),"&lt;0",OFFSET(AE199,0,0,$BY$2*-1,1)))))</f>
        <v/>
      </c>
      <c r="AU199" s="22" t="str">
        <f ca="1">IF(AB199="","",IF(COUNT($AB$3:AB199)&lt;$BY$2,"",MAX(OFFSET(AE199,0,0,$BY$2*-1,1))))</f>
        <v/>
      </c>
      <c r="AV199" s="22" t="str">
        <f ca="1">IF(AB199="","",IF(COUNT($AB$3:AB199)&lt;$BY$2,"",MIN(OFFSET(AE199,0,0,$BY$2*-1,1))))</f>
        <v/>
      </c>
      <c r="AW199" s="26" t="str">
        <f ca="1">IF(AB199="","",IF(COUNT($AB$3:AB199)&lt;$BY$2,"",(AVERAGE(OFFSET(AE199,0,0,$BY$2*-1,1)))))</f>
        <v/>
      </c>
      <c r="AX199" s="19" t="str">
        <f ca="1">IF(AB199="","",IF(COUNT($AB$3:AB199)&lt;$BY$2,"",(SUMIF(OFFSET(AD199,0,0,$BY$2*-1,1),"&gt;0")/ABS(SUMIF(OFFSET(AD199,0,0,$BY$2*-1,1),"&lt;0")))))</f>
        <v/>
      </c>
      <c r="AY199" s="6" t="str">
        <f ca="1">IF(AB199="","",IF(COUNT($AB$3:AB199)&lt;$BY$2,"",(AVERAGEIF(OFFSET(AD199,0,0,$BY$2*-1,1),"&gt;0",OFFSET(BC199,0,0,$BY$2*-1,1)) /60)))</f>
        <v/>
      </c>
      <c r="AZ199" s="7" t="str">
        <f ca="1">IF(AB199="","",IF(COUNT($AB$3:AB199)&lt;$BY$2,"",(AVERAGEIF(OFFSET(AD199,0,0,$BY$2*-1,1),"&lt;0",OFFSET(BC199,0,0,$BY$2*-1,1)) /60)))</f>
        <v/>
      </c>
      <c r="BA199" s="6" t="str">
        <f ca="1">IF(AB199="","",IF(COUNT($AB$3:AB199)&lt;$BY$2,"",(AVERAGE(OFFSET(BC199,0,0,$BY$2*-1,1))/60)))</f>
        <v/>
      </c>
      <c r="BB199" s="45" t="str">
        <f ca="1">IF(AB199="","",IF(COUNT($AB$3:AB199)&lt;$BY$2,"",(MEDIAN(OFFSET(BC199,0,0,$BY$2*-1,1))/60)))</f>
        <v/>
      </c>
      <c r="BC199" s="20" t="str">
        <f t="shared" si="84"/>
        <v/>
      </c>
      <c r="BD199" s="20" t="str">
        <f t="shared" si="85"/>
        <v/>
      </c>
      <c r="BE199" s="45" t="str">
        <f t="shared" si="86"/>
        <v/>
      </c>
      <c r="BF199" s="20" t="str">
        <f t="shared" si="87"/>
        <v/>
      </c>
      <c r="BG199" s="20" t="str">
        <f t="shared" si="88"/>
        <v/>
      </c>
      <c r="BH199" s="19" t="str">
        <f t="shared" si="89"/>
        <v/>
      </c>
      <c r="BI199" s="105" t="str">
        <f t="shared" si="90"/>
        <v/>
      </c>
      <c r="BJ199" s="22" t="str">
        <f t="shared" si="91"/>
        <v/>
      </c>
      <c r="BK199" s="20" t="str">
        <f t="shared" si="92"/>
        <v/>
      </c>
      <c r="BL199" s="20" t="str">
        <f t="shared" si="93"/>
        <v/>
      </c>
      <c r="BM199" s="19" t="str">
        <f t="shared" si="94"/>
        <v/>
      </c>
      <c r="BN199" s="105" t="str">
        <f t="shared" si="95"/>
        <v/>
      </c>
      <c r="BO199" s="22" t="str">
        <f t="shared" si="96"/>
        <v/>
      </c>
      <c r="BP199" s="140" t="str">
        <f t="shared" si="97"/>
        <v/>
      </c>
      <c r="BQ199" s="137" t="str">
        <f t="shared" si="98"/>
        <v/>
      </c>
      <c r="BR199" s="20" t="str">
        <f t="shared" si="99"/>
        <v/>
      </c>
      <c r="BS199" s="19" t="str">
        <f t="shared" si="100"/>
        <v/>
      </c>
      <c r="BT199" s="105" t="str">
        <f t="shared" si="101"/>
        <v/>
      </c>
      <c r="BU199" s="47" t="str">
        <f t="shared" si="102"/>
        <v/>
      </c>
    </row>
    <row r="200" spans="1:73">
      <c r="A200" s="3"/>
      <c r="M200" s="67"/>
      <c r="N200" s="4"/>
      <c r="O200" s="128"/>
      <c r="Q200" s="4"/>
      <c r="S200" s="4"/>
      <c r="U200" s="15"/>
      <c r="V200" s="15"/>
      <c r="W200" s="128"/>
      <c r="Z200" s="4"/>
      <c r="AB200" s="5"/>
      <c r="AD200" s="24" t="str">
        <f t="shared" si="78"/>
        <v/>
      </c>
      <c r="AE200" s="22" t="str">
        <f t="shared" si="79"/>
        <v/>
      </c>
      <c r="AF200" s="6" t="str">
        <f t="shared" si="80"/>
        <v/>
      </c>
      <c r="AG200" s="105" t="str">
        <f t="shared" si="81"/>
        <v/>
      </c>
      <c r="AH200" s="23" t="str">
        <f t="shared" si="82"/>
        <v/>
      </c>
      <c r="AI200" s="6" t="str">
        <f t="shared" si="83"/>
        <v/>
      </c>
      <c r="AJ200" s="105" t="str">
        <f t="shared" si="103"/>
        <v/>
      </c>
      <c r="AK200" s="122" t="str">
        <f>IF(AB200="","",MAX($AH$3:AH200)-AH200)</f>
        <v/>
      </c>
      <c r="AL200" s="33" t="str">
        <f ca="1">IF(AB200="","",IF(COUNT($AB$3:AB200)&lt;$BY$2,"",(COUNTIF(OFFSET(AD200,0,0,$BY$2*-1,1),"&gt;0")/$BY$2)))</f>
        <v/>
      </c>
      <c r="AM200" s="19" t="str">
        <f>IF(AB200="","",IF(COUNT($AB$3:AB200)&lt;$BY$2,"",((AX200/(1+AX200))*AN200)-((1-(AX200/(1+AX200)))*AN200)))</f>
        <v/>
      </c>
      <c r="AN200" s="6" t="str">
        <f ca="1">IF(AB200="","",IF(COUNT($AB$3:AB200)&lt;$BY$2,"",(ABS(SUMIF(OFFSET(AF200,0,0,$BY$2*-1,1),"&lt;0"))+SUMIF(OFFSET(AF200,0,0,$BY$2*-1,1),"&gt;0"))/$BY$2))</f>
        <v/>
      </c>
      <c r="AO200" s="6" t="str">
        <f ca="1">IF(AB200="","",IF(COUNT($AB$3:AB200)&lt;$BY$2,"",(AVERAGEIF(OFFSET(AF200,0,0,$BY$2*-1,1),"&gt;0"))))</f>
        <v/>
      </c>
      <c r="AP200" s="6" t="str">
        <f ca="1">IF(AB200="","",IF(COUNT($AB$3:AB200)&lt;$BY$2,"",(ABS(AVERAGEIF(OFFSET(AF200,0,0,$BY$2*-1,1),"&lt;0")))))</f>
        <v/>
      </c>
      <c r="AQ200" s="6" t="str">
        <f ca="1">IF(AB200="","",IF(COUNT($AB$3:AB200)&lt;$BY$2,"",MAX(OFFSET(AF200,0,0,$BY$2*-1,1))))</f>
        <v/>
      </c>
      <c r="AR200" s="6" t="str">
        <f ca="1">IF(AB200="","",IF(COUNT($AB$3:AB200)&lt;$BY$2,"",MIN(OFFSET(AF200,0,0,$BY$2*-1,1))))</f>
        <v/>
      </c>
      <c r="AS200" s="22" t="str">
        <f ca="1">IF(AB200="","",IF(COUNT($AB$3:AB200)&lt;$BY$2,"",(AVERAGEIF(OFFSET(AD200,0,0,$BY$2*-1,1),"&gt;0",OFFSET(AE200,0,0,$BY$2*-1,1)))))</f>
        <v/>
      </c>
      <c r="AT200" s="22" t="str">
        <f ca="1">IF(AB200="","",IF(COUNT($AB$3:AB200)&lt;$BY$2,"",(AVERAGEIF(OFFSET(AD200,0,0,$BY$2*-1,1),"&lt;0",OFFSET(AE200,0,0,$BY$2*-1,1)))))</f>
        <v/>
      </c>
      <c r="AU200" s="22" t="str">
        <f ca="1">IF(AB200="","",IF(COUNT($AB$3:AB200)&lt;$BY$2,"",MAX(OFFSET(AE200,0,0,$BY$2*-1,1))))</f>
        <v/>
      </c>
      <c r="AV200" s="22" t="str">
        <f ca="1">IF(AB200="","",IF(COUNT($AB$3:AB200)&lt;$BY$2,"",MIN(OFFSET(AE200,0,0,$BY$2*-1,1))))</f>
        <v/>
      </c>
      <c r="AW200" s="26" t="str">
        <f ca="1">IF(AB200="","",IF(COUNT($AB$3:AB200)&lt;$BY$2,"",(AVERAGE(OFFSET(AE200,0,0,$BY$2*-1,1)))))</f>
        <v/>
      </c>
      <c r="AX200" s="19" t="str">
        <f ca="1">IF(AB200="","",IF(COUNT($AB$3:AB200)&lt;$BY$2,"",(SUMIF(OFFSET(AD200,0,0,$BY$2*-1,1),"&gt;0")/ABS(SUMIF(OFFSET(AD200,0,0,$BY$2*-1,1),"&lt;0")))))</f>
        <v/>
      </c>
      <c r="AY200" s="6" t="str">
        <f ca="1">IF(AB200="","",IF(COUNT($AB$3:AB200)&lt;$BY$2,"",(AVERAGEIF(OFFSET(AD200,0,0,$BY$2*-1,1),"&gt;0",OFFSET(BC200,0,0,$BY$2*-1,1)) /60)))</f>
        <v/>
      </c>
      <c r="AZ200" s="7" t="str">
        <f ca="1">IF(AB200="","",IF(COUNT($AB$3:AB200)&lt;$BY$2,"",(AVERAGEIF(OFFSET(AD200,0,0,$BY$2*-1,1),"&lt;0",OFFSET(BC200,0,0,$BY$2*-1,1)) /60)))</f>
        <v/>
      </c>
      <c r="BA200" s="6" t="str">
        <f ca="1">IF(AB200="","",IF(COUNT($AB$3:AB200)&lt;$BY$2,"",(AVERAGE(OFFSET(BC200,0,0,$BY$2*-1,1))/60)))</f>
        <v/>
      </c>
      <c r="BB200" s="45" t="str">
        <f ca="1">IF(AB200="","",IF(COUNT($AB$3:AB200)&lt;$BY$2,"",(MEDIAN(OFFSET(BC200,0,0,$BY$2*-1,1))/60)))</f>
        <v/>
      </c>
      <c r="BC200" s="20" t="str">
        <f t="shared" si="84"/>
        <v/>
      </c>
      <c r="BD200" s="20" t="str">
        <f t="shared" si="85"/>
        <v/>
      </c>
      <c r="BE200" s="45" t="str">
        <f t="shared" si="86"/>
        <v/>
      </c>
      <c r="BF200" s="20" t="str">
        <f t="shared" si="87"/>
        <v/>
      </c>
      <c r="BG200" s="20" t="str">
        <f t="shared" si="88"/>
        <v/>
      </c>
      <c r="BH200" s="19" t="str">
        <f t="shared" si="89"/>
        <v/>
      </c>
      <c r="BI200" s="105" t="str">
        <f t="shared" si="90"/>
        <v/>
      </c>
      <c r="BJ200" s="22" t="str">
        <f t="shared" si="91"/>
        <v/>
      </c>
      <c r="BK200" s="20" t="str">
        <f t="shared" si="92"/>
        <v/>
      </c>
      <c r="BL200" s="20" t="str">
        <f t="shared" si="93"/>
        <v/>
      </c>
      <c r="BM200" s="19" t="str">
        <f t="shared" si="94"/>
        <v/>
      </c>
      <c r="BN200" s="105" t="str">
        <f t="shared" si="95"/>
        <v/>
      </c>
      <c r="BO200" s="22" t="str">
        <f t="shared" si="96"/>
        <v/>
      </c>
      <c r="BP200" s="140" t="str">
        <f t="shared" si="97"/>
        <v/>
      </c>
      <c r="BQ200" s="137" t="str">
        <f t="shared" si="98"/>
        <v/>
      </c>
      <c r="BR200" s="20" t="str">
        <f t="shared" si="99"/>
        <v/>
      </c>
      <c r="BS200" s="19" t="str">
        <f t="shared" si="100"/>
        <v/>
      </c>
      <c r="BT200" s="105" t="str">
        <f t="shared" si="101"/>
        <v/>
      </c>
      <c r="BU200" s="47" t="str">
        <f t="shared" si="102"/>
        <v/>
      </c>
    </row>
    <row r="201" spans="1:73">
      <c r="A201" s="3"/>
      <c r="M201" s="67"/>
      <c r="N201" s="4"/>
      <c r="O201" s="128"/>
      <c r="Q201" s="4"/>
      <c r="S201" s="4"/>
      <c r="U201" s="15"/>
      <c r="V201" s="15"/>
      <c r="W201" s="128"/>
      <c r="Z201" s="4"/>
      <c r="AB201" s="5"/>
      <c r="AD201" s="24" t="str">
        <f t="shared" si="78"/>
        <v/>
      </c>
      <c r="AE201" s="22" t="str">
        <f t="shared" si="79"/>
        <v/>
      </c>
      <c r="AF201" s="6" t="str">
        <f t="shared" si="80"/>
        <v/>
      </c>
      <c r="AG201" s="105" t="str">
        <f t="shared" si="81"/>
        <v/>
      </c>
      <c r="AH201" s="23" t="str">
        <f t="shared" si="82"/>
        <v/>
      </c>
      <c r="AI201" s="6" t="str">
        <f t="shared" si="83"/>
        <v/>
      </c>
      <c r="AJ201" s="105" t="str">
        <f t="shared" si="103"/>
        <v/>
      </c>
      <c r="AK201" s="122" t="str">
        <f>IF(AB201="","",MAX($AH$3:AH201)-AH201)</f>
        <v/>
      </c>
      <c r="AL201" s="33" t="str">
        <f ca="1">IF(AB201="","",IF(COUNT($AB$3:AB201)&lt;$BY$2,"",(COUNTIF(OFFSET(AD201,0,0,$BY$2*-1,1),"&gt;0")/$BY$2)))</f>
        <v/>
      </c>
      <c r="AM201" s="19" t="str">
        <f>IF(AB201="","",IF(COUNT($AB$3:AB201)&lt;$BY$2,"",((AX201/(1+AX201))*AN201)-((1-(AX201/(1+AX201)))*AN201)))</f>
        <v/>
      </c>
      <c r="AN201" s="6" t="str">
        <f ca="1">IF(AB201="","",IF(COUNT($AB$3:AB201)&lt;$BY$2,"",(ABS(SUMIF(OFFSET(AF201,0,0,$BY$2*-1,1),"&lt;0"))+SUMIF(OFFSET(AF201,0,0,$BY$2*-1,1),"&gt;0"))/$BY$2))</f>
        <v/>
      </c>
      <c r="AO201" s="6" t="str">
        <f ca="1">IF(AB201="","",IF(COUNT($AB$3:AB201)&lt;$BY$2,"",(AVERAGEIF(OFFSET(AF201,0,0,$BY$2*-1,1),"&gt;0"))))</f>
        <v/>
      </c>
      <c r="AP201" s="6" t="str">
        <f ca="1">IF(AB201="","",IF(COUNT($AB$3:AB201)&lt;$BY$2,"",(ABS(AVERAGEIF(OFFSET(AF201,0,0,$BY$2*-1,1),"&lt;0")))))</f>
        <v/>
      </c>
      <c r="AQ201" s="6" t="str">
        <f ca="1">IF(AB201="","",IF(COUNT($AB$3:AB201)&lt;$BY$2,"",MAX(OFFSET(AF201,0,0,$BY$2*-1,1))))</f>
        <v/>
      </c>
      <c r="AR201" s="6" t="str">
        <f ca="1">IF(AB201="","",IF(COUNT($AB$3:AB201)&lt;$BY$2,"",MIN(OFFSET(AF201,0,0,$BY$2*-1,1))))</f>
        <v/>
      </c>
      <c r="AS201" s="22" t="str">
        <f ca="1">IF(AB201="","",IF(COUNT($AB$3:AB201)&lt;$BY$2,"",(AVERAGEIF(OFFSET(AD201,0,0,$BY$2*-1,1),"&gt;0",OFFSET(AE201,0,0,$BY$2*-1,1)))))</f>
        <v/>
      </c>
      <c r="AT201" s="22" t="str">
        <f ca="1">IF(AB201="","",IF(COUNT($AB$3:AB201)&lt;$BY$2,"",(AVERAGEIF(OFFSET(AD201,0,0,$BY$2*-1,1),"&lt;0",OFFSET(AE201,0,0,$BY$2*-1,1)))))</f>
        <v/>
      </c>
      <c r="AU201" s="22" t="str">
        <f ca="1">IF(AB201="","",IF(COUNT($AB$3:AB201)&lt;$BY$2,"",MAX(OFFSET(AE201,0,0,$BY$2*-1,1))))</f>
        <v/>
      </c>
      <c r="AV201" s="22" t="str">
        <f ca="1">IF(AB201="","",IF(COUNT($AB$3:AB201)&lt;$BY$2,"",MIN(OFFSET(AE201,0,0,$BY$2*-1,1))))</f>
        <v/>
      </c>
      <c r="AW201" s="26" t="str">
        <f ca="1">IF(AB201="","",IF(COUNT($AB$3:AB201)&lt;$BY$2,"",(AVERAGE(OFFSET(AE201,0,0,$BY$2*-1,1)))))</f>
        <v/>
      </c>
      <c r="AX201" s="19" t="str">
        <f ca="1">IF(AB201="","",IF(COUNT($AB$3:AB201)&lt;$BY$2,"",(SUMIF(OFFSET(AD201,0,0,$BY$2*-1,1),"&gt;0")/ABS(SUMIF(OFFSET(AD201,0,0,$BY$2*-1,1),"&lt;0")))))</f>
        <v/>
      </c>
      <c r="AY201" s="6" t="str">
        <f ca="1">IF(AB201="","",IF(COUNT($AB$3:AB201)&lt;$BY$2,"",(AVERAGEIF(OFFSET(AD201,0,0,$BY$2*-1,1),"&gt;0",OFFSET(BC201,0,0,$BY$2*-1,1)) /60)))</f>
        <v/>
      </c>
      <c r="AZ201" s="7" t="str">
        <f ca="1">IF(AB201="","",IF(COUNT($AB$3:AB201)&lt;$BY$2,"",(AVERAGEIF(OFFSET(AD201,0,0,$BY$2*-1,1),"&lt;0",OFFSET(BC201,0,0,$BY$2*-1,1)) /60)))</f>
        <v/>
      </c>
      <c r="BA201" s="6" t="str">
        <f ca="1">IF(AB201="","",IF(COUNT($AB$3:AB201)&lt;$BY$2,"",(AVERAGE(OFFSET(BC201,0,0,$BY$2*-1,1))/60)))</f>
        <v/>
      </c>
      <c r="BB201" s="45" t="str">
        <f ca="1">IF(AB201="","",IF(COUNT($AB$3:AB201)&lt;$BY$2,"",(MEDIAN(OFFSET(BC201,0,0,$BY$2*-1,1))/60)))</f>
        <v/>
      </c>
      <c r="BC201" s="20" t="str">
        <f t="shared" si="84"/>
        <v/>
      </c>
      <c r="BD201" s="20" t="str">
        <f t="shared" si="85"/>
        <v/>
      </c>
      <c r="BE201" s="45" t="str">
        <f t="shared" si="86"/>
        <v/>
      </c>
      <c r="BF201" s="20" t="str">
        <f t="shared" si="87"/>
        <v/>
      </c>
      <c r="BG201" s="20" t="str">
        <f t="shared" si="88"/>
        <v/>
      </c>
      <c r="BH201" s="19" t="str">
        <f t="shared" si="89"/>
        <v/>
      </c>
      <c r="BI201" s="105" t="str">
        <f t="shared" si="90"/>
        <v/>
      </c>
      <c r="BJ201" s="22" t="str">
        <f t="shared" si="91"/>
        <v/>
      </c>
      <c r="BK201" s="20" t="str">
        <f t="shared" si="92"/>
        <v/>
      </c>
      <c r="BL201" s="20" t="str">
        <f t="shared" si="93"/>
        <v/>
      </c>
      <c r="BM201" s="19" t="str">
        <f t="shared" si="94"/>
        <v/>
      </c>
      <c r="BN201" s="105" t="str">
        <f t="shared" si="95"/>
        <v/>
      </c>
      <c r="BO201" s="22" t="str">
        <f t="shared" si="96"/>
        <v/>
      </c>
      <c r="BP201" s="140" t="str">
        <f t="shared" si="97"/>
        <v/>
      </c>
      <c r="BQ201" s="137" t="str">
        <f t="shared" si="98"/>
        <v/>
      </c>
      <c r="BR201" s="20" t="str">
        <f t="shared" si="99"/>
        <v/>
      </c>
      <c r="BS201" s="19" t="str">
        <f t="shared" si="100"/>
        <v/>
      </c>
      <c r="BT201" s="105" t="str">
        <f t="shared" si="101"/>
        <v/>
      </c>
      <c r="BU201" s="47" t="str">
        <f t="shared" si="102"/>
        <v/>
      </c>
    </row>
    <row r="202" spans="1:73">
      <c r="A202" s="3"/>
      <c r="M202" s="67"/>
      <c r="N202" s="4"/>
      <c r="O202" s="128"/>
      <c r="Q202" s="4"/>
      <c r="S202" s="4"/>
      <c r="U202" s="15"/>
      <c r="V202" s="15"/>
      <c r="W202" s="128"/>
      <c r="Z202" s="4"/>
      <c r="AB202" s="5"/>
      <c r="AD202" s="24" t="str">
        <f t="shared" si="78"/>
        <v/>
      </c>
      <c r="AE202" s="22" t="str">
        <f t="shared" si="79"/>
        <v/>
      </c>
      <c r="AF202" s="6" t="str">
        <f t="shared" si="80"/>
        <v/>
      </c>
      <c r="AG202" s="105" t="str">
        <f t="shared" si="81"/>
        <v/>
      </c>
      <c r="AH202" s="23" t="str">
        <f t="shared" si="82"/>
        <v/>
      </c>
      <c r="AI202" s="6" t="str">
        <f t="shared" si="83"/>
        <v/>
      </c>
      <c r="AJ202" s="105" t="str">
        <f t="shared" si="103"/>
        <v/>
      </c>
      <c r="AK202" s="122" t="str">
        <f>IF(AB202="","",MAX($AH$3:AH202)-AH202)</f>
        <v/>
      </c>
      <c r="AL202" s="33" t="str">
        <f ca="1">IF(AB202="","",IF(COUNT($AB$3:AB202)&lt;$BY$2,"",(COUNTIF(OFFSET(AD202,0,0,$BY$2*-1,1),"&gt;0")/$BY$2)))</f>
        <v/>
      </c>
      <c r="AM202" s="19" t="str">
        <f>IF(AB202="","",IF(COUNT($AB$3:AB202)&lt;$BY$2,"",((AX202/(1+AX202))*AN202)-((1-(AX202/(1+AX202)))*AN202)))</f>
        <v/>
      </c>
      <c r="AN202" s="6" t="str">
        <f ca="1">IF(AB202="","",IF(COUNT($AB$3:AB202)&lt;$BY$2,"",(ABS(SUMIF(OFFSET(AF202,0,0,$BY$2*-1,1),"&lt;0"))+SUMIF(OFFSET(AF202,0,0,$BY$2*-1,1),"&gt;0"))/$BY$2))</f>
        <v/>
      </c>
      <c r="AO202" s="6" t="str">
        <f ca="1">IF(AB202="","",IF(COUNT($AB$3:AB202)&lt;$BY$2,"",(AVERAGEIF(OFFSET(AF202,0,0,$BY$2*-1,1),"&gt;0"))))</f>
        <v/>
      </c>
      <c r="AP202" s="6" t="str">
        <f ca="1">IF(AB202="","",IF(COUNT($AB$3:AB202)&lt;$BY$2,"",(ABS(AVERAGEIF(OFFSET(AF202,0,0,$BY$2*-1,1),"&lt;0")))))</f>
        <v/>
      </c>
      <c r="AQ202" s="6" t="str">
        <f ca="1">IF(AB202="","",IF(COUNT($AB$3:AB202)&lt;$BY$2,"",MAX(OFFSET(AF202,0,0,$BY$2*-1,1))))</f>
        <v/>
      </c>
      <c r="AR202" s="6" t="str">
        <f ca="1">IF(AB202="","",IF(COUNT($AB$3:AB202)&lt;$BY$2,"",MIN(OFFSET(AF202,0,0,$BY$2*-1,1))))</f>
        <v/>
      </c>
      <c r="AS202" s="22" t="str">
        <f ca="1">IF(AB202="","",IF(COUNT($AB$3:AB202)&lt;$BY$2,"",(AVERAGEIF(OFFSET(AD202,0,0,$BY$2*-1,1),"&gt;0",OFFSET(AE202,0,0,$BY$2*-1,1)))))</f>
        <v/>
      </c>
      <c r="AT202" s="22" t="str">
        <f ca="1">IF(AB202="","",IF(COUNT($AB$3:AB202)&lt;$BY$2,"",(AVERAGEIF(OFFSET(AD202,0,0,$BY$2*-1,1),"&lt;0",OFFSET(AE202,0,0,$BY$2*-1,1)))))</f>
        <v/>
      </c>
      <c r="AU202" s="22" t="str">
        <f ca="1">IF(AB202="","",IF(COUNT($AB$3:AB202)&lt;$BY$2,"",MAX(OFFSET(AE202,0,0,$BY$2*-1,1))))</f>
        <v/>
      </c>
      <c r="AV202" s="22" t="str">
        <f ca="1">IF(AB202="","",IF(COUNT($AB$3:AB202)&lt;$BY$2,"",MIN(OFFSET(AE202,0,0,$BY$2*-1,1))))</f>
        <v/>
      </c>
      <c r="AW202" s="26" t="str">
        <f ca="1">IF(AB202="","",IF(COUNT($AB$3:AB202)&lt;$BY$2,"",(AVERAGE(OFFSET(AE202,0,0,$BY$2*-1,1)))))</f>
        <v/>
      </c>
      <c r="AX202" s="19" t="str">
        <f ca="1">IF(AB202="","",IF(COUNT($AB$3:AB202)&lt;$BY$2,"",(SUMIF(OFFSET(AD202,0,0,$BY$2*-1,1),"&gt;0")/ABS(SUMIF(OFFSET(AD202,0,0,$BY$2*-1,1),"&lt;0")))))</f>
        <v/>
      </c>
      <c r="AY202" s="6" t="str">
        <f ca="1">IF(AB202="","",IF(COUNT($AB$3:AB202)&lt;$BY$2,"",(AVERAGEIF(OFFSET(AD202,0,0,$BY$2*-1,1),"&gt;0",OFFSET(BC202,0,0,$BY$2*-1,1)) /60)))</f>
        <v/>
      </c>
      <c r="AZ202" s="7" t="str">
        <f ca="1">IF(AB202="","",IF(COUNT($AB$3:AB202)&lt;$BY$2,"",(AVERAGEIF(OFFSET(AD202,0,0,$BY$2*-1,1),"&lt;0",OFFSET(BC202,0,0,$BY$2*-1,1)) /60)))</f>
        <v/>
      </c>
      <c r="BA202" s="6" t="str">
        <f ca="1">IF(AB202="","",IF(COUNT($AB$3:AB202)&lt;$BY$2,"",(AVERAGE(OFFSET(BC202,0,0,$BY$2*-1,1))/60)))</f>
        <v/>
      </c>
      <c r="BB202" s="45" t="str">
        <f ca="1">IF(AB202="","",IF(COUNT($AB$3:AB202)&lt;$BY$2,"",(MEDIAN(OFFSET(BC202,0,0,$BY$2*-1,1))/60)))</f>
        <v/>
      </c>
      <c r="BC202" s="20" t="str">
        <f t="shared" si="84"/>
        <v/>
      </c>
      <c r="BD202" s="20" t="str">
        <f t="shared" si="85"/>
        <v/>
      </c>
      <c r="BE202" s="45" t="str">
        <f t="shared" si="86"/>
        <v/>
      </c>
      <c r="BF202" s="20" t="str">
        <f t="shared" si="87"/>
        <v/>
      </c>
      <c r="BG202" s="20" t="str">
        <f t="shared" si="88"/>
        <v/>
      </c>
      <c r="BH202" s="19" t="str">
        <f t="shared" si="89"/>
        <v/>
      </c>
      <c r="BI202" s="105" t="str">
        <f t="shared" si="90"/>
        <v/>
      </c>
      <c r="BJ202" s="22" t="str">
        <f t="shared" si="91"/>
        <v/>
      </c>
      <c r="BK202" s="20" t="str">
        <f t="shared" si="92"/>
        <v/>
      </c>
      <c r="BL202" s="20" t="str">
        <f t="shared" si="93"/>
        <v/>
      </c>
      <c r="BM202" s="19" t="str">
        <f t="shared" si="94"/>
        <v/>
      </c>
      <c r="BN202" s="105" t="str">
        <f t="shared" si="95"/>
        <v/>
      </c>
      <c r="BO202" s="22" t="str">
        <f t="shared" si="96"/>
        <v/>
      </c>
      <c r="BP202" s="140" t="str">
        <f t="shared" si="97"/>
        <v/>
      </c>
      <c r="BQ202" s="137" t="str">
        <f t="shared" si="98"/>
        <v/>
      </c>
      <c r="BR202" s="20" t="str">
        <f t="shared" si="99"/>
        <v/>
      </c>
      <c r="BS202" s="19" t="str">
        <f t="shared" si="100"/>
        <v/>
      </c>
      <c r="BT202" s="105" t="str">
        <f t="shared" si="101"/>
        <v/>
      </c>
      <c r="BU202" s="47" t="str">
        <f t="shared" si="102"/>
        <v/>
      </c>
    </row>
    <row r="203" spans="1:73">
      <c r="A203" s="3"/>
      <c r="M203" s="67"/>
      <c r="N203" s="4"/>
      <c r="O203" s="128"/>
      <c r="Q203" s="4"/>
      <c r="S203" s="4"/>
      <c r="U203" s="15"/>
      <c r="V203" s="15"/>
      <c r="W203" s="128"/>
      <c r="Z203" s="4"/>
      <c r="AB203" s="5"/>
      <c r="AD203" s="24" t="str">
        <f t="shared" si="78"/>
        <v/>
      </c>
      <c r="AE203" s="22" t="str">
        <f t="shared" si="79"/>
        <v/>
      </c>
      <c r="AF203" s="6" t="str">
        <f t="shared" si="80"/>
        <v/>
      </c>
      <c r="AG203" s="105" t="str">
        <f t="shared" si="81"/>
        <v/>
      </c>
      <c r="AH203" s="23" t="str">
        <f t="shared" si="82"/>
        <v/>
      </c>
      <c r="AI203" s="6" t="str">
        <f t="shared" si="83"/>
        <v/>
      </c>
      <c r="AJ203" s="105" t="str">
        <f t="shared" si="103"/>
        <v/>
      </c>
      <c r="AK203" s="122" t="str">
        <f>IF(AB203="","",MAX($AH$3:AH203)-AH203)</f>
        <v/>
      </c>
      <c r="AL203" s="33" t="str">
        <f ca="1">IF(AB203="","",IF(COUNT($AB$3:AB203)&lt;$BY$2,"",(COUNTIF(OFFSET(AD203,0,0,$BY$2*-1,1),"&gt;0")/$BY$2)))</f>
        <v/>
      </c>
      <c r="AM203" s="19" t="str">
        <f>IF(AB203="","",IF(COUNT($AB$3:AB203)&lt;$BY$2,"",((AX203/(1+AX203))*AN203)-((1-(AX203/(1+AX203)))*AN203)))</f>
        <v/>
      </c>
      <c r="AN203" s="6" t="str">
        <f ca="1">IF(AB203="","",IF(COUNT($AB$3:AB203)&lt;$BY$2,"",(ABS(SUMIF(OFFSET(AF203,0,0,$BY$2*-1,1),"&lt;0"))+SUMIF(OFFSET(AF203,0,0,$BY$2*-1,1),"&gt;0"))/$BY$2))</f>
        <v/>
      </c>
      <c r="AO203" s="6" t="str">
        <f ca="1">IF(AB203="","",IF(COUNT($AB$3:AB203)&lt;$BY$2,"",(AVERAGEIF(OFFSET(AF203,0,0,$BY$2*-1,1),"&gt;0"))))</f>
        <v/>
      </c>
      <c r="AP203" s="6" t="str">
        <f ca="1">IF(AB203="","",IF(COUNT($AB$3:AB203)&lt;$BY$2,"",(ABS(AVERAGEIF(OFFSET(AF203,0,0,$BY$2*-1,1),"&lt;0")))))</f>
        <v/>
      </c>
      <c r="AQ203" s="6" t="str">
        <f ca="1">IF(AB203="","",IF(COUNT($AB$3:AB203)&lt;$BY$2,"",MAX(OFFSET(AF203,0,0,$BY$2*-1,1))))</f>
        <v/>
      </c>
      <c r="AR203" s="6" t="str">
        <f ca="1">IF(AB203="","",IF(COUNT($AB$3:AB203)&lt;$BY$2,"",MIN(OFFSET(AF203,0,0,$BY$2*-1,1))))</f>
        <v/>
      </c>
      <c r="AS203" s="22" t="str">
        <f ca="1">IF(AB203="","",IF(COUNT($AB$3:AB203)&lt;$BY$2,"",(AVERAGEIF(OFFSET(AD203,0,0,$BY$2*-1,1),"&gt;0",OFFSET(AE203,0,0,$BY$2*-1,1)))))</f>
        <v/>
      </c>
      <c r="AT203" s="22" t="str">
        <f ca="1">IF(AB203="","",IF(COUNT($AB$3:AB203)&lt;$BY$2,"",(AVERAGEIF(OFFSET(AD203,0,0,$BY$2*-1,1),"&lt;0",OFFSET(AE203,0,0,$BY$2*-1,1)))))</f>
        <v/>
      </c>
      <c r="AU203" s="22" t="str">
        <f ca="1">IF(AB203="","",IF(COUNT($AB$3:AB203)&lt;$BY$2,"",MAX(OFFSET(AE203,0,0,$BY$2*-1,1))))</f>
        <v/>
      </c>
      <c r="AV203" s="22" t="str">
        <f ca="1">IF(AB203="","",IF(COUNT($AB$3:AB203)&lt;$BY$2,"",MIN(OFFSET(AE203,0,0,$BY$2*-1,1))))</f>
        <v/>
      </c>
      <c r="AW203" s="26" t="str">
        <f ca="1">IF(AB203="","",IF(COUNT($AB$3:AB203)&lt;$BY$2,"",(AVERAGE(OFFSET(AE203,0,0,$BY$2*-1,1)))))</f>
        <v/>
      </c>
      <c r="AX203" s="19" t="str">
        <f ca="1">IF(AB203="","",IF(COUNT($AB$3:AB203)&lt;$BY$2,"",(SUMIF(OFFSET(AD203,0,0,$BY$2*-1,1),"&gt;0")/ABS(SUMIF(OFFSET(AD203,0,0,$BY$2*-1,1),"&lt;0")))))</f>
        <v/>
      </c>
      <c r="AY203" s="6" t="str">
        <f ca="1">IF(AB203="","",IF(COUNT($AB$3:AB203)&lt;$BY$2,"",(AVERAGEIF(OFFSET(AD203,0,0,$BY$2*-1,1),"&gt;0",OFFSET(BC203,0,0,$BY$2*-1,1)) /60)))</f>
        <v/>
      </c>
      <c r="AZ203" s="7" t="str">
        <f ca="1">IF(AB203="","",IF(COUNT($AB$3:AB203)&lt;$BY$2,"",(AVERAGEIF(OFFSET(AD203,0,0,$BY$2*-1,1),"&lt;0",OFFSET(BC203,0,0,$BY$2*-1,1)) /60)))</f>
        <v/>
      </c>
      <c r="BA203" s="6" t="str">
        <f ca="1">IF(AB203="","",IF(COUNT($AB$3:AB203)&lt;$BY$2,"",(AVERAGE(OFFSET(BC203,0,0,$BY$2*-1,1))/60)))</f>
        <v/>
      </c>
      <c r="BB203" s="45" t="str">
        <f ca="1">IF(AB203="","",IF(COUNT($AB$3:AB203)&lt;$BY$2,"",(MEDIAN(OFFSET(BC203,0,0,$BY$2*-1,1))/60)))</f>
        <v/>
      </c>
      <c r="BC203" s="20" t="str">
        <f t="shared" si="84"/>
        <v/>
      </c>
      <c r="BD203" s="20" t="str">
        <f t="shared" si="85"/>
        <v/>
      </c>
      <c r="BE203" s="45" t="str">
        <f t="shared" si="86"/>
        <v/>
      </c>
      <c r="BF203" s="20" t="str">
        <f t="shared" si="87"/>
        <v/>
      </c>
      <c r="BG203" s="20" t="str">
        <f t="shared" si="88"/>
        <v/>
      </c>
      <c r="BH203" s="19" t="str">
        <f t="shared" si="89"/>
        <v/>
      </c>
      <c r="BI203" s="105" t="str">
        <f t="shared" si="90"/>
        <v/>
      </c>
      <c r="BJ203" s="22" t="str">
        <f t="shared" si="91"/>
        <v/>
      </c>
      <c r="BK203" s="20" t="str">
        <f t="shared" si="92"/>
        <v/>
      </c>
      <c r="BL203" s="20" t="str">
        <f t="shared" si="93"/>
        <v/>
      </c>
      <c r="BM203" s="19" t="str">
        <f t="shared" si="94"/>
        <v/>
      </c>
      <c r="BN203" s="105" t="str">
        <f t="shared" si="95"/>
        <v/>
      </c>
      <c r="BO203" s="22" t="str">
        <f t="shared" si="96"/>
        <v/>
      </c>
      <c r="BP203" s="140" t="str">
        <f t="shared" si="97"/>
        <v/>
      </c>
      <c r="BQ203" s="137" t="str">
        <f t="shared" si="98"/>
        <v/>
      </c>
      <c r="BR203" s="20" t="str">
        <f t="shared" si="99"/>
        <v/>
      </c>
      <c r="BS203" s="19" t="str">
        <f t="shared" si="100"/>
        <v/>
      </c>
      <c r="BT203" s="105" t="str">
        <f t="shared" si="101"/>
        <v/>
      </c>
      <c r="BU203" s="47" t="str">
        <f t="shared" si="102"/>
        <v/>
      </c>
    </row>
    <row r="204" spans="1:73">
      <c r="A204" s="3"/>
      <c r="M204" s="67"/>
      <c r="N204" s="4"/>
      <c r="O204" s="128"/>
      <c r="Q204" s="4"/>
      <c r="S204" s="4"/>
      <c r="U204" s="15"/>
      <c r="V204" s="15"/>
      <c r="W204" s="128"/>
      <c r="Z204" s="4"/>
      <c r="AB204" s="5"/>
      <c r="AD204" s="24" t="str">
        <f t="shared" si="78"/>
        <v/>
      </c>
      <c r="AE204" s="22" t="str">
        <f t="shared" si="79"/>
        <v/>
      </c>
      <c r="AF204" s="6" t="str">
        <f t="shared" si="80"/>
        <v/>
      </c>
      <c r="AG204" s="105" t="str">
        <f t="shared" si="81"/>
        <v/>
      </c>
      <c r="AH204" s="23" t="str">
        <f t="shared" si="82"/>
        <v/>
      </c>
      <c r="AI204" s="6" t="str">
        <f t="shared" si="83"/>
        <v/>
      </c>
      <c r="AJ204" s="105" t="str">
        <f t="shared" si="103"/>
        <v/>
      </c>
      <c r="AK204" s="122" t="str">
        <f>IF(AB204="","",MAX($AH$3:AH204)-AH204)</f>
        <v/>
      </c>
      <c r="AL204" s="33" t="str">
        <f ca="1">IF(AB204="","",IF(COUNT($AB$3:AB204)&lt;$BY$2,"",(COUNTIF(OFFSET(AD204,0,0,$BY$2*-1,1),"&gt;0")/$BY$2)))</f>
        <v/>
      </c>
      <c r="AM204" s="19" t="str">
        <f>IF(AB204="","",IF(COUNT($AB$3:AB204)&lt;$BY$2,"",((AX204/(1+AX204))*AN204)-((1-(AX204/(1+AX204)))*AN204)))</f>
        <v/>
      </c>
      <c r="AN204" s="6" t="str">
        <f ca="1">IF(AB204="","",IF(COUNT($AB$3:AB204)&lt;$BY$2,"",(ABS(SUMIF(OFFSET(AF204,0,0,$BY$2*-1,1),"&lt;0"))+SUMIF(OFFSET(AF204,0,0,$BY$2*-1,1),"&gt;0"))/$BY$2))</f>
        <v/>
      </c>
      <c r="AO204" s="6" t="str">
        <f ca="1">IF(AB204="","",IF(COUNT($AB$3:AB204)&lt;$BY$2,"",(AVERAGEIF(OFFSET(AF204,0,0,$BY$2*-1,1),"&gt;0"))))</f>
        <v/>
      </c>
      <c r="AP204" s="6" t="str">
        <f ca="1">IF(AB204="","",IF(COUNT($AB$3:AB204)&lt;$BY$2,"",(ABS(AVERAGEIF(OFFSET(AF204,0,0,$BY$2*-1,1),"&lt;0")))))</f>
        <v/>
      </c>
      <c r="AQ204" s="6" t="str">
        <f ca="1">IF(AB204="","",IF(COUNT($AB$3:AB204)&lt;$BY$2,"",MAX(OFFSET(AF204,0,0,$BY$2*-1,1))))</f>
        <v/>
      </c>
      <c r="AR204" s="6" t="str">
        <f ca="1">IF(AB204="","",IF(COUNT($AB$3:AB204)&lt;$BY$2,"",MIN(OFFSET(AF204,0,0,$BY$2*-1,1))))</f>
        <v/>
      </c>
      <c r="AS204" s="22" t="str">
        <f ca="1">IF(AB204="","",IF(COUNT($AB$3:AB204)&lt;$BY$2,"",(AVERAGEIF(OFFSET(AD204,0,0,$BY$2*-1,1),"&gt;0",OFFSET(AE204,0,0,$BY$2*-1,1)))))</f>
        <v/>
      </c>
      <c r="AT204" s="22" t="str">
        <f ca="1">IF(AB204="","",IF(COUNT($AB$3:AB204)&lt;$BY$2,"",(AVERAGEIF(OFFSET(AD204,0,0,$BY$2*-1,1),"&lt;0",OFFSET(AE204,0,0,$BY$2*-1,1)))))</f>
        <v/>
      </c>
      <c r="AU204" s="22" t="str">
        <f ca="1">IF(AB204="","",IF(COUNT($AB$3:AB204)&lt;$BY$2,"",MAX(OFFSET(AE204,0,0,$BY$2*-1,1))))</f>
        <v/>
      </c>
      <c r="AV204" s="22" t="str">
        <f ca="1">IF(AB204="","",IF(COUNT($AB$3:AB204)&lt;$BY$2,"",MIN(OFFSET(AE204,0,0,$BY$2*-1,1))))</f>
        <v/>
      </c>
      <c r="AW204" s="26" t="str">
        <f ca="1">IF(AB204="","",IF(COUNT($AB$3:AB204)&lt;$BY$2,"",(AVERAGE(OFFSET(AE204,0,0,$BY$2*-1,1)))))</f>
        <v/>
      </c>
      <c r="AX204" s="19" t="str">
        <f ca="1">IF(AB204="","",IF(COUNT($AB$3:AB204)&lt;$BY$2,"",(SUMIF(OFFSET(AD204,0,0,$BY$2*-1,1),"&gt;0")/ABS(SUMIF(OFFSET(AD204,0,0,$BY$2*-1,1),"&lt;0")))))</f>
        <v/>
      </c>
      <c r="AY204" s="6" t="str">
        <f ca="1">IF(AB204="","",IF(COUNT($AB$3:AB204)&lt;$BY$2,"",(AVERAGEIF(OFFSET(AD204,0,0,$BY$2*-1,1),"&gt;0",OFFSET(BC204,0,0,$BY$2*-1,1)) /60)))</f>
        <v/>
      </c>
      <c r="AZ204" s="7" t="str">
        <f ca="1">IF(AB204="","",IF(COUNT($AB$3:AB204)&lt;$BY$2,"",(AVERAGEIF(OFFSET(AD204,0,0,$BY$2*-1,1),"&lt;0",OFFSET(BC204,0,0,$BY$2*-1,1)) /60)))</f>
        <v/>
      </c>
      <c r="BA204" s="6" t="str">
        <f ca="1">IF(AB204="","",IF(COUNT($AB$3:AB204)&lt;$BY$2,"",(AVERAGE(OFFSET(BC204,0,0,$BY$2*-1,1))/60)))</f>
        <v/>
      </c>
      <c r="BB204" s="45" t="str">
        <f ca="1">IF(AB204="","",IF(COUNT($AB$3:AB204)&lt;$BY$2,"",(MEDIAN(OFFSET(BC204,0,0,$BY$2*-1,1))/60)))</f>
        <v/>
      </c>
      <c r="BC204" s="20" t="str">
        <f t="shared" si="84"/>
        <v/>
      </c>
      <c r="BD204" s="20" t="str">
        <f t="shared" si="85"/>
        <v/>
      </c>
      <c r="BE204" s="45" t="str">
        <f t="shared" si="86"/>
        <v/>
      </c>
      <c r="BF204" s="20" t="str">
        <f t="shared" si="87"/>
        <v/>
      </c>
      <c r="BG204" s="20" t="str">
        <f t="shared" si="88"/>
        <v/>
      </c>
      <c r="BH204" s="19" t="str">
        <f t="shared" si="89"/>
        <v/>
      </c>
      <c r="BI204" s="105" t="str">
        <f t="shared" si="90"/>
        <v/>
      </c>
      <c r="BJ204" s="22" t="str">
        <f t="shared" si="91"/>
        <v/>
      </c>
      <c r="BK204" s="20" t="str">
        <f t="shared" si="92"/>
        <v/>
      </c>
      <c r="BL204" s="20" t="str">
        <f t="shared" si="93"/>
        <v/>
      </c>
      <c r="BM204" s="19" t="str">
        <f t="shared" si="94"/>
        <v/>
      </c>
      <c r="BN204" s="105" t="str">
        <f t="shared" si="95"/>
        <v/>
      </c>
      <c r="BO204" s="22" t="str">
        <f t="shared" si="96"/>
        <v/>
      </c>
      <c r="BP204" s="140" t="str">
        <f t="shared" si="97"/>
        <v/>
      </c>
      <c r="BQ204" s="137" t="str">
        <f t="shared" si="98"/>
        <v/>
      </c>
      <c r="BR204" s="20" t="str">
        <f t="shared" si="99"/>
        <v/>
      </c>
      <c r="BS204" s="19" t="str">
        <f t="shared" si="100"/>
        <v/>
      </c>
      <c r="BT204" s="105" t="str">
        <f t="shared" si="101"/>
        <v/>
      </c>
      <c r="BU204" s="47" t="str">
        <f t="shared" si="102"/>
        <v/>
      </c>
    </row>
    <row r="205" spans="1:73">
      <c r="A205" s="3"/>
      <c r="M205" s="67"/>
      <c r="N205" s="4"/>
      <c r="O205" s="128"/>
      <c r="Q205" s="4"/>
      <c r="S205" s="4"/>
      <c r="U205" s="15"/>
      <c r="V205" s="15"/>
      <c r="W205" s="128"/>
      <c r="Z205" s="4"/>
      <c r="AB205" s="5"/>
      <c r="AD205" s="24" t="str">
        <f t="shared" si="78"/>
        <v/>
      </c>
      <c r="AE205" s="22" t="str">
        <f t="shared" si="79"/>
        <v/>
      </c>
      <c r="AF205" s="6" t="str">
        <f t="shared" si="80"/>
        <v/>
      </c>
      <c r="AG205" s="105" t="str">
        <f t="shared" si="81"/>
        <v/>
      </c>
      <c r="AH205" s="23" t="str">
        <f t="shared" si="82"/>
        <v/>
      </c>
      <c r="AI205" s="6" t="str">
        <f t="shared" si="83"/>
        <v/>
      </c>
      <c r="AJ205" s="105" t="str">
        <f t="shared" si="103"/>
        <v/>
      </c>
      <c r="AK205" s="122" t="str">
        <f>IF(AB205="","",MAX($AH$3:AH205)-AH205)</f>
        <v/>
      </c>
      <c r="AL205" s="33" t="str">
        <f ca="1">IF(AB205="","",IF(COUNT($AB$3:AB205)&lt;$BY$2,"",(COUNTIF(OFFSET(AD205,0,0,$BY$2*-1,1),"&gt;0")/$BY$2)))</f>
        <v/>
      </c>
      <c r="AM205" s="19" t="str">
        <f>IF(AB205="","",IF(COUNT($AB$3:AB205)&lt;$BY$2,"",((AX205/(1+AX205))*AN205)-((1-(AX205/(1+AX205)))*AN205)))</f>
        <v/>
      </c>
      <c r="AN205" s="6" t="str">
        <f ca="1">IF(AB205="","",IF(COUNT($AB$3:AB205)&lt;$BY$2,"",(ABS(SUMIF(OFFSET(AF205,0,0,$BY$2*-1,1),"&lt;0"))+SUMIF(OFFSET(AF205,0,0,$BY$2*-1,1),"&gt;0"))/$BY$2))</f>
        <v/>
      </c>
      <c r="AO205" s="6" t="str">
        <f ca="1">IF(AB205="","",IF(COUNT($AB$3:AB205)&lt;$BY$2,"",(AVERAGEIF(OFFSET(AF205,0,0,$BY$2*-1,1),"&gt;0"))))</f>
        <v/>
      </c>
      <c r="AP205" s="6" t="str">
        <f ca="1">IF(AB205="","",IF(COUNT($AB$3:AB205)&lt;$BY$2,"",(ABS(AVERAGEIF(OFFSET(AF205,0,0,$BY$2*-1,1),"&lt;0")))))</f>
        <v/>
      </c>
      <c r="AQ205" s="6" t="str">
        <f ca="1">IF(AB205="","",IF(COUNT($AB$3:AB205)&lt;$BY$2,"",MAX(OFFSET(AF205,0,0,$BY$2*-1,1))))</f>
        <v/>
      </c>
      <c r="AR205" s="6" t="str">
        <f ca="1">IF(AB205="","",IF(COUNT($AB$3:AB205)&lt;$BY$2,"",MIN(OFFSET(AF205,0,0,$BY$2*-1,1))))</f>
        <v/>
      </c>
      <c r="AS205" s="22" t="str">
        <f ca="1">IF(AB205="","",IF(COUNT($AB$3:AB205)&lt;$BY$2,"",(AVERAGEIF(OFFSET(AD205,0,0,$BY$2*-1,1),"&gt;0",OFFSET(AE205,0,0,$BY$2*-1,1)))))</f>
        <v/>
      </c>
      <c r="AT205" s="22" t="str">
        <f ca="1">IF(AB205="","",IF(COUNT($AB$3:AB205)&lt;$BY$2,"",(AVERAGEIF(OFFSET(AD205,0,0,$BY$2*-1,1),"&lt;0",OFFSET(AE205,0,0,$BY$2*-1,1)))))</f>
        <v/>
      </c>
      <c r="AU205" s="22" t="str">
        <f ca="1">IF(AB205="","",IF(COUNT($AB$3:AB205)&lt;$BY$2,"",MAX(OFFSET(AE205,0,0,$BY$2*-1,1))))</f>
        <v/>
      </c>
      <c r="AV205" s="22" t="str">
        <f ca="1">IF(AB205="","",IF(COUNT($AB$3:AB205)&lt;$BY$2,"",MIN(OFFSET(AE205,0,0,$BY$2*-1,1))))</f>
        <v/>
      </c>
      <c r="AW205" s="26" t="str">
        <f ca="1">IF(AB205="","",IF(COUNT($AB$3:AB205)&lt;$BY$2,"",(AVERAGE(OFFSET(AE205,0,0,$BY$2*-1,1)))))</f>
        <v/>
      </c>
      <c r="AX205" s="19" t="str">
        <f ca="1">IF(AB205="","",IF(COUNT($AB$3:AB205)&lt;$BY$2,"",(SUMIF(OFFSET(AD205,0,0,$BY$2*-1,1),"&gt;0")/ABS(SUMIF(OFFSET(AD205,0,0,$BY$2*-1,1),"&lt;0")))))</f>
        <v/>
      </c>
      <c r="AY205" s="6" t="str">
        <f ca="1">IF(AB205="","",IF(COUNT($AB$3:AB205)&lt;$BY$2,"",(AVERAGEIF(OFFSET(AD205,0,0,$BY$2*-1,1),"&gt;0",OFFSET(BC205,0,0,$BY$2*-1,1)) /60)))</f>
        <v/>
      </c>
      <c r="AZ205" s="7" t="str">
        <f ca="1">IF(AB205="","",IF(COUNT($AB$3:AB205)&lt;$BY$2,"",(AVERAGEIF(OFFSET(AD205,0,0,$BY$2*-1,1),"&lt;0",OFFSET(BC205,0,0,$BY$2*-1,1)) /60)))</f>
        <v/>
      </c>
      <c r="BA205" s="6" t="str">
        <f ca="1">IF(AB205="","",IF(COUNT($AB$3:AB205)&lt;$BY$2,"",(AVERAGE(OFFSET(BC205,0,0,$BY$2*-1,1))/60)))</f>
        <v/>
      </c>
      <c r="BB205" s="45" t="str">
        <f ca="1">IF(AB205="","",IF(COUNT($AB$3:AB205)&lt;$BY$2,"",(MEDIAN(OFFSET(BC205,0,0,$BY$2*-1,1))/60)))</f>
        <v/>
      </c>
      <c r="BC205" s="20" t="str">
        <f t="shared" si="84"/>
        <v/>
      </c>
      <c r="BD205" s="20" t="str">
        <f t="shared" si="85"/>
        <v/>
      </c>
      <c r="BE205" s="45" t="str">
        <f t="shared" si="86"/>
        <v/>
      </c>
      <c r="BF205" s="20" t="str">
        <f t="shared" si="87"/>
        <v/>
      </c>
      <c r="BG205" s="20" t="str">
        <f t="shared" si="88"/>
        <v/>
      </c>
      <c r="BH205" s="19" t="str">
        <f t="shared" si="89"/>
        <v/>
      </c>
      <c r="BI205" s="105" t="str">
        <f t="shared" si="90"/>
        <v/>
      </c>
      <c r="BJ205" s="22" t="str">
        <f t="shared" si="91"/>
        <v/>
      </c>
      <c r="BK205" s="20" t="str">
        <f t="shared" si="92"/>
        <v/>
      </c>
      <c r="BL205" s="20" t="str">
        <f t="shared" si="93"/>
        <v/>
      </c>
      <c r="BM205" s="19" t="str">
        <f t="shared" si="94"/>
        <v/>
      </c>
      <c r="BN205" s="105" t="str">
        <f t="shared" si="95"/>
        <v/>
      </c>
      <c r="BO205" s="22" t="str">
        <f t="shared" si="96"/>
        <v/>
      </c>
      <c r="BP205" s="140" t="str">
        <f t="shared" si="97"/>
        <v/>
      </c>
      <c r="BQ205" s="137" t="str">
        <f t="shared" si="98"/>
        <v/>
      </c>
      <c r="BR205" s="20" t="str">
        <f t="shared" si="99"/>
        <v/>
      </c>
      <c r="BS205" s="19" t="str">
        <f t="shared" si="100"/>
        <v/>
      </c>
      <c r="BT205" s="105" t="str">
        <f t="shared" si="101"/>
        <v/>
      </c>
      <c r="BU205" s="47" t="str">
        <f t="shared" si="102"/>
        <v/>
      </c>
    </row>
    <row r="206" spans="1:73">
      <c r="A206" s="3"/>
      <c r="M206" s="67"/>
      <c r="N206" s="4"/>
      <c r="O206" s="128"/>
      <c r="Q206" s="4"/>
      <c r="S206" s="4"/>
      <c r="U206" s="15"/>
      <c r="V206" s="15"/>
      <c r="W206" s="128"/>
      <c r="Z206" s="4"/>
      <c r="AB206" s="5"/>
      <c r="AD206" s="24" t="str">
        <f t="shared" si="78"/>
        <v/>
      </c>
      <c r="AE206" s="22" t="str">
        <f t="shared" si="79"/>
        <v/>
      </c>
      <c r="AF206" s="6" t="str">
        <f t="shared" si="80"/>
        <v/>
      </c>
      <c r="AG206" s="105" t="str">
        <f t="shared" si="81"/>
        <v/>
      </c>
      <c r="AH206" s="23" t="str">
        <f t="shared" si="82"/>
        <v/>
      </c>
      <c r="AI206" s="6" t="str">
        <f t="shared" si="83"/>
        <v/>
      </c>
      <c r="AJ206" s="105" t="str">
        <f t="shared" si="103"/>
        <v/>
      </c>
      <c r="AK206" s="122" t="str">
        <f>IF(AB206="","",MAX($AH$3:AH206)-AH206)</f>
        <v/>
      </c>
      <c r="AL206" s="33" t="str">
        <f ca="1">IF(AB206="","",IF(COUNT($AB$3:AB206)&lt;$BY$2,"",(COUNTIF(OFFSET(AD206,0,0,$BY$2*-1,1),"&gt;0")/$BY$2)))</f>
        <v/>
      </c>
      <c r="AM206" s="19" t="str">
        <f>IF(AB206="","",IF(COUNT($AB$3:AB206)&lt;$BY$2,"",((AX206/(1+AX206))*AN206)-((1-(AX206/(1+AX206)))*AN206)))</f>
        <v/>
      </c>
      <c r="AN206" s="6" t="str">
        <f ca="1">IF(AB206="","",IF(COUNT($AB$3:AB206)&lt;$BY$2,"",(ABS(SUMIF(OFFSET(AF206,0,0,$BY$2*-1,1),"&lt;0"))+SUMIF(OFFSET(AF206,0,0,$BY$2*-1,1),"&gt;0"))/$BY$2))</f>
        <v/>
      </c>
      <c r="AO206" s="6" t="str">
        <f ca="1">IF(AB206="","",IF(COUNT($AB$3:AB206)&lt;$BY$2,"",(AVERAGEIF(OFFSET(AF206,0,0,$BY$2*-1,1),"&gt;0"))))</f>
        <v/>
      </c>
      <c r="AP206" s="6" t="str">
        <f ca="1">IF(AB206="","",IF(COUNT($AB$3:AB206)&lt;$BY$2,"",(ABS(AVERAGEIF(OFFSET(AF206,0,0,$BY$2*-1,1),"&lt;0")))))</f>
        <v/>
      </c>
      <c r="AQ206" s="6" t="str">
        <f ca="1">IF(AB206="","",IF(COUNT($AB$3:AB206)&lt;$BY$2,"",MAX(OFFSET(AF206,0,0,$BY$2*-1,1))))</f>
        <v/>
      </c>
      <c r="AR206" s="6" t="str">
        <f ca="1">IF(AB206="","",IF(COUNT($AB$3:AB206)&lt;$BY$2,"",MIN(OFFSET(AF206,0,0,$BY$2*-1,1))))</f>
        <v/>
      </c>
      <c r="AS206" s="22" t="str">
        <f ca="1">IF(AB206="","",IF(COUNT($AB$3:AB206)&lt;$BY$2,"",(AVERAGEIF(OFFSET(AD206,0,0,$BY$2*-1,1),"&gt;0",OFFSET(AE206,0,0,$BY$2*-1,1)))))</f>
        <v/>
      </c>
      <c r="AT206" s="22" t="str">
        <f ca="1">IF(AB206="","",IF(COUNT($AB$3:AB206)&lt;$BY$2,"",(AVERAGEIF(OFFSET(AD206,0,0,$BY$2*-1,1),"&lt;0",OFFSET(AE206,0,0,$BY$2*-1,1)))))</f>
        <v/>
      </c>
      <c r="AU206" s="22" t="str">
        <f ca="1">IF(AB206="","",IF(COUNT($AB$3:AB206)&lt;$BY$2,"",MAX(OFFSET(AE206,0,0,$BY$2*-1,1))))</f>
        <v/>
      </c>
      <c r="AV206" s="22" t="str">
        <f ca="1">IF(AB206="","",IF(COUNT($AB$3:AB206)&lt;$BY$2,"",MIN(OFFSET(AE206,0,0,$BY$2*-1,1))))</f>
        <v/>
      </c>
      <c r="AW206" s="26" t="str">
        <f ca="1">IF(AB206="","",IF(COUNT($AB$3:AB206)&lt;$BY$2,"",(AVERAGE(OFFSET(AE206,0,0,$BY$2*-1,1)))))</f>
        <v/>
      </c>
      <c r="AX206" s="19" t="str">
        <f ca="1">IF(AB206="","",IF(COUNT($AB$3:AB206)&lt;$BY$2,"",(SUMIF(OFFSET(AD206,0,0,$BY$2*-1,1),"&gt;0")/ABS(SUMIF(OFFSET(AD206,0,0,$BY$2*-1,1),"&lt;0")))))</f>
        <v/>
      </c>
      <c r="AY206" s="6" t="str">
        <f ca="1">IF(AB206="","",IF(COUNT($AB$3:AB206)&lt;$BY$2,"",(AVERAGEIF(OFFSET(AD206,0,0,$BY$2*-1,1),"&gt;0",OFFSET(BC206,0,0,$BY$2*-1,1)) /60)))</f>
        <v/>
      </c>
      <c r="AZ206" s="7" t="str">
        <f ca="1">IF(AB206="","",IF(COUNT($AB$3:AB206)&lt;$BY$2,"",(AVERAGEIF(OFFSET(AD206,0,0,$BY$2*-1,1),"&lt;0",OFFSET(BC206,0,0,$BY$2*-1,1)) /60)))</f>
        <v/>
      </c>
      <c r="BA206" s="6" t="str">
        <f ca="1">IF(AB206="","",IF(COUNT($AB$3:AB206)&lt;$BY$2,"",(AVERAGE(OFFSET(BC206,0,0,$BY$2*-1,1))/60)))</f>
        <v/>
      </c>
      <c r="BB206" s="45" t="str">
        <f ca="1">IF(AB206="","",IF(COUNT($AB$3:AB206)&lt;$BY$2,"",(MEDIAN(OFFSET(BC206,0,0,$BY$2*-1,1))/60)))</f>
        <v/>
      </c>
      <c r="BC206" s="20" t="str">
        <f t="shared" si="84"/>
        <v/>
      </c>
      <c r="BD206" s="20" t="str">
        <f t="shared" si="85"/>
        <v/>
      </c>
      <c r="BE206" s="45" t="str">
        <f t="shared" si="86"/>
        <v/>
      </c>
      <c r="BF206" s="20" t="str">
        <f t="shared" si="87"/>
        <v/>
      </c>
      <c r="BG206" s="20" t="str">
        <f t="shared" si="88"/>
        <v/>
      </c>
      <c r="BH206" s="19" t="str">
        <f t="shared" si="89"/>
        <v/>
      </c>
      <c r="BI206" s="105" t="str">
        <f t="shared" si="90"/>
        <v/>
      </c>
      <c r="BJ206" s="22" t="str">
        <f t="shared" si="91"/>
        <v/>
      </c>
      <c r="BK206" s="20" t="str">
        <f t="shared" si="92"/>
        <v/>
      </c>
      <c r="BL206" s="20" t="str">
        <f t="shared" si="93"/>
        <v/>
      </c>
      <c r="BM206" s="19" t="str">
        <f t="shared" si="94"/>
        <v/>
      </c>
      <c r="BN206" s="105" t="str">
        <f t="shared" si="95"/>
        <v/>
      </c>
      <c r="BO206" s="22" t="str">
        <f t="shared" si="96"/>
        <v/>
      </c>
      <c r="BP206" s="140" t="str">
        <f t="shared" si="97"/>
        <v/>
      </c>
      <c r="BQ206" s="137" t="str">
        <f t="shared" si="98"/>
        <v/>
      </c>
      <c r="BR206" s="20" t="str">
        <f t="shared" si="99"/>
        <v/>
      </c>
      <c r="BS206" s="19" t="str">
        <f t="shared" si="100"/>
        <v/>
      </c>
      <c r="BT206" s="105" t="str">
        <f t="shared" si="101"/>
        <v/>
      </c>
      <c r="BU206" s="47" t="str">
        <f t="shared" si="102"/>
        <v/>
      </c>
    </row>
    <row r="207" spans="1:73">
      <c r="A207" s="3"/>
      <c r="M207" s="67"/>
      <c r="N207" s="4"/>
      <c r="O207" s="128"/>
      <c r="Q207" s="4"/>
      <c r="S207" s="4"/>
      <c r="U207" s="15"/>
      <c r="V207" s="15"/>
      <c r="W207" s="128"/>
      <c r="Z207" s="4"/>
      <c r="AB207" s="5"/>
      <c r="AD207" s="24" t="str">
        <f t="shared" si="78"/>
        <v/>
      </c>
      <c r="AE207" s="22" t="str">
        <f t="shared" si="79"/>
        <v/>
      </c>
      <c r="AF207" s="6" t="str">
        <f t="shared" si="80"/>
        <v/>
      </c>
      <c r="AG207" s="105" t="str">
        <f t="shared" si="81"/>
        <v/>
      </c>
      <c r="AH207" s="23" t="str">
        <f t="shared" si="82"/>
        <v/>
      </c>
      <c r="AI207" s="6" t="str">
        <f t="shared" si="83"/>
        <v/>
      </c>
      <c r="AJ207" s="105" t="str">
        <f t="shared" si="103"/>
        <v/>
      </c>
      <c r="AK207" s="122" t="str">
        <f>IF(AB207="","",MAX($AH$3:AH207)-AH207)</f>
        <v/>
      </c>
      <c r="AL207" s="33" t="str">
        <f ca="1">IF(AB207="","",IF(COUNT($AB$3:AB207)&lt;$BY$2,"",(COUNTIF(OFFSET(AD207,0,0,$BY$2*-1,1),"&gt;0")/$BY$2)))</f>
        <v/>
      </c>
      <c r="AM207" s="19" t="str">
        <f>IF(AB207="","",IF(COUNT($AB$3:AB207)&lt;$BY$2,"",((AX207/(1+AX207))*AN207)-((1-(AX207/(1+AX207)))*AN207)))</f>
        <v/>
      </c>
      <c r="AN207" s="6" t="str">
        <f ca="1">IF(AB207="","",IF(COUNT($AB$3:AB207)&lt;$BY$2,"",(ABS(SUMIF(OFFSET(AF207,0,0,$BY$2*-1,1),"&lt;0"))+SUMIF(OFFSET(AF207,0,0,$BY$2*-1,1),"&gt;0"))/$BY$2))</f>
        <v/>
      </c>
      <c r="AO207" s="6" t="str">
        <f ca="1">IF(AB207="","",IF(COUNT($AB$3:AB207)&lt;$BY$2,"",(AVERAGEIF(OFFSET(AF207,0,0,$BY$2*-1,1),"&gt;0"))))</f>
        <v/>
      </c>
      <c r="AP207" s="6" t="str">
        <f ca="1">IF(AB207="","",IF(COUNT($AB$3:AB207)&lt;$BY$2,"",(ABS(AVERAGEIF(OFFSET(AF207,0,0,$BY$2*-1,1),"&lt;0")))))</f>
        <v/>
      </c>
      <c r="AQ207" s="6" t="str">
        <f ca="1">IF(AB207="","",IF(COUNT($AB$3:AB207)&lt;$BY$2,"",MAX(OFFSET(AF207,0,0,$BY$2*-1,1))))</f>
        <v/>
      </c>
      <c r="AR207" s="6" t="str">
        <f ca="1">IF(AB207="","",IF(COUNT($AB$3:AB207)&lt;$BY$2,"",MIN(OFFSET(AF207,0,0,$BY$2*-1,1))))</f>
        <v/>
      </c>
      <c r="AS207" s="22" t="str">
        <f ca="1">IF(AB207="","",IF(COUNT($AB$3:AB207)&lt;$BY$2,"",(AVERAGEIF(OFFSET(AD207,0,0,$BY$2*-1,1),"&gt;0",OFFSET(AE207,0,0,$BY$2*-1,1)))))</f>
        <v/>
      </c>
      <c r="AT207" s="22" t="str">
        <f ca="1">IF(AB207="","",IF(COUNT($AB$3:AB207)&lt;$BY$2,"",(AVERAGEIF(OFFSET(AD207,0,0,$BY$2*-1,1),"&lt;0",OFFSET(AE207,0,0,$BY$2*-1,1)))))</f>
        <v/>
      </c>
      <c r="AU207" s="22" t="str">
        <f ca="1">IF(AB207="","",IF(COUNT($AB$3:AB207)&lt;$BY$2,"",MAX(OFFSET(AE207,0,0,$BY$2*-1,1))))</f>
        <v/>
      </c>
      <c r="AV207" s="22" t="str">
        <f ca="1">IF(AB207="","",IF(COUNT($AB$3:AB207)&lt;$BY$2,"",MIN(OFFSET(AE207,0,0,$BY$2*-1,1))))</f>
        <v/>
      </c>
      <c r="AW207" s="26" t="str">
        <f ca="1">IF(AB207="","",IF(COUNT($AB$3:AB207)&lt;$BY$2,"",(AVERAGE(OFFSET(AE207,0,0,$BY$2*-1,1)))))</f>
        <v/>
      </c>
      <c r="AX207" s="19" t="str">
        <f ca="1">IF(AB207="","",IF(COUNT($AB$3:AB207)&lt;$BY$2,"",(SUMIF(OFFSET(AD207,0,0,$BY$2*-1,1),"&gt;0")/ABS(SUMIF(OFFSET(AD207,0,0,$BY$2*-1,1),"&lt;0")))))</f>
        <v/>
      </c>
      <c r="AY207" s="6" t="str">
        <f ca="1">IF(AB207="","",IF(COUNT($AB$3:AB207)&lt;$BY$2,"",(AVERAGEIF(OFFSET(AD207,0,0,$BY$2*-1,1),"&gt;0",OFFSET(BC207,0,0,$BY$2*-1,1)) /60)))</f>
        <v/>
      </c>
      <c r="AZ207" s="7" t="str">
        <f ca="1">IF(AB207="","",IF(COUNT($AB$3:AB207)&lt;$BY$2,"",(AVERAGEIF(OFFSET(AD207,0,0,$BY$2*-1,1),"&lt;0",OFFSET(BC207,0,0,$BY$2*-1,1)) /60)))</f>
        <v/>
      </c>
      <c r="BA207" s="6" t="str">
        <f ca="1">IF(AB207="","",IF(COUNT($AB$3:AB207)&lt;$BY$2,"",(AVERAGE(OFFSET(BC207,0,0,$BY$2*-1,1))/60)))</f>
        <v/>
      </c>
      <c r="BB207" s="45" t="str">
        <f ca="1">IF(AB207="","",IF(COUNT($AB$3:AB207)&lt;$BY$2,"",(MEDIAN(OFFSET(BC207,0,0,$BY$2*-1,1))/60)))</f>
        <v/>
      </c>
      <c r="BC207" s="20" t="str">
        <f t="shared" si="84"/>
        <v/>
      </c>
      <c r="BD207" s="20" t="str">
        <f t="shared" si="85"/>
        <v/>
      </c>
      <c r="BE207" s="45" t="str">
        <f t="shared" si="86"/>
        <v/>
      </c>
      <c r="BF207" s="20" t="str">
        <f t="shared" si="87"/>
        <v/>
      </c>
      <c r="BG207" s="20" t="str">
        <f t="shared" si="88"/>
        <v/>
      </c>
      <c r="BH207" s="19" t="str">
        <f t="shared" si="89"/>
        <v/>
      </c>
      <c r="BI207" s="105" t="str">
        <f t="shared" si="90"/>
        <v/>
      </c>
      <c r="BJ207" s="22" t="str">
        <f t="shared" si="91"/>
        <v/>
      </c>
      <c r="BK207" s="20" t="str">
        <f t="shared" si="92"/>
        <v/>
      </c>
      <c r="BL207" s="20" t="str">
        <f t="shared" si="93"/>
        <v/>
      </c>
      <c r="BM207" s="19" t="str">
        <f t="shared" si="94"/>
        <v/>
      </c>
      <c r="BN207" s="105" t="str">
        <f t="shared" si="95"/>
        <v/>
      </c>
      <c r="BO207" s="22" t="str">
        <f t="shared" si="96"/>
        <v/>
      </c>
      <c r="BP207" s="140" t="str">
        <f t="shared" si="97"/>
        <v/>
      </c>
      <c r="BQ207" s="137" t="str">
        <f t="shared" si="98"/>
        <v/>
      </c>
      <c r="BR207" s="20" t="str">
        <f t="shared" si="99"/>
        <v/>
      </c>
      <c r="BS207" s="19" t="str">
        <f t="shared" si="100"/>
        <v/>
      </c>
      <c r="BT207" s="105" t="str">
        <f t="shared" si="101"/>
        <v/>
      </c>
      <c r="BU207" s="47" t="str">
        <f t="shared" si="102"/>
        <v/>
      </c>
    </row>
    <row r="208" spans="1:73">
      <c r="A208" s="3"/>
      <c r="M208" s="67"/>
      <c r="N208" s="4"/>
      <c r="O208" s="128"/>
      <c r="Q208" s="4"/>
      <c r="S208" s="4"/>
      <c r="U208" s="15"/>
      <c r="V208" s="15"/>
      <c r="W208" s="128"/>
      <c r="Z208" s="4"/>
      <c r="AB208" s="5"/>
      <c r="AD208" s="24" t="str">
        <f t="shared" si="78"/>
        <v/>
      </c>
      <c r="AE208" s="22" t="str">
        <f t="shared" si="79"/>
        <v/>
      </c>
      <c r="AF208" s="6" t="str">
        <f t="shared" si="80"/>
        <v/>
      </c>
      <c r="AG208" s="105" t="str">
        <f t="shared" si="81"/>
        <v/>
      </c>
      <c r="AH208" s="23" t="str">
        <f t="shared" si="82"/>
        <v/>
      </c>
      <c r="AI208" s="6" t="str">
        <f t="shared" si="83"/>
        <v/>
      </c>
      <c r="AJ208" s="105" t="str">
        <f t="shared" si="103"/>
        <v/>
      </c>
      <c r="AK208" s="122" t="str">
        <f>IF(AB208="","",MAX($AH$3:AH208)-AH208)</f>
        <v/>
      </c>
      <c r="AL208" s="33" t="str">
        <f ca="1">IF(AB208="","",IF(COUNT($AB$3:AB208)&lt;$BY$2,"",(COUNTIF(OFFSET(AD208,0,0,$BY$2*-1,1),"&gt;0")/$BY$2)))</f>
        <v/>
      </c>
      <c r="AM208" s="19" t="str">
        <f>IF(AB208="","",IF(COUNT($AB$3:AB208)&lt;$BY$2,"",((AX208/(1+AX208))*AN208)-((1-(AX208/(1+AX208)))*AN208)))</f>
        <v/>
      </c>
      <c r="AN208" s="6" t="str">
        <f ca="1">IF(AB208="","",IF(COUNT($AB$3:AB208)&lt;$BY$2,"",(ABS(SUMIF(OFFSET(AF208,0,0,$BY$2*-1,1),"&lt;0"))+SUMIF(OFFSET(AF208,0,0,$BY$2*-1,1),"&gt;0"))/$BY$2))</f>
        <v/>
      </c>
      <c r="AO208" s="6" t="str">
        <f ca="1">IF(AB208="","",IF(COUNT($AB$3:AB208)&lt;$BY$2,"",(AVERAGEIF(OFFSET(AF208,0,0,$BY$2*-1,1),"&gt;0"))))</f>
        <v/>
      </c>
      <c r="AP208" s="6" t="str">
        <f ca="1">IF(AB208="","",IF(COUNT($AB$3:AB208)&lt;$BY$2,"",(ABS(AVERAGEIF(OFFSET(AF208,0,0,$BY$2*-1,1),"&lt;0")))))</f>
        <v/>
      </c>
      <c r="AQ208" s="6" t="str">
        <f ca="1">IF(AB208="","",IF(COUNT($AB$3:AB208)&lt;$BY$2,"",MAX(OFFSET(AF208,0,0,$BY$2*-1,1))))</f>
        <v/>
      </c>
      <c r="AR208" s="6" t="str">
        <f ca="1">IF(AB208="","",IF(COUNT($AB$3:AB208)&lt;$BY$2,"",MIN(OFFSET(AF208,0,0,$BY$2*-1,1))))</f>
        <v/>
      </c>
      <c r="AS208" s="22" t="str">
        <f ca="1">IF(AB208="","",IF(COUNT($AB$3:AB208)&lt;$BY$2,"",(AVERAGEIF(OFFSET(AD208,0,0,$BY$2*-1,1),"&gt;0",OFFSET(AE208,0,0,$BY$2*-1,1)))))</f>
        <v/>
      </c>
      <c r="AT208" s="22" t="str">
        <f ca="1">IF(AB208="","",IF(COUNT($AB$3:AB208)&lt;$BY$2,"",(AVERAGEIF(OFFSET(AD208,0,0,$BY$2*-1,1),"&lt;0",OFFSET(AE208,0,0,$BY$2*-1,1)))))</f>
        <v/>
      </c>
      <c r="AU208" s="22" t="str">
        <f ca="1">IF(AB208="","",IF(COUNT($AB$3:AB208)&lt;$BY$2,"",MAX(OFFSET(AE208,0,0,$BY$2*-1,1))))</f>
        <v/>
      </c>
      <c r="AV208" s="22" t="str">
        <f ca="1">IF(AB208="","",IF(COUNT($AB$3:AB208)&lt;$BY$2,"",MIN(OFFSET(AE208,0,0,$BY$2*-1,1))))</f>
        <v/>
      </c>
      <c r="AW208" s="26" t="str">
        <f ca="1">IF(AB208="","",IF(COUNT($AB$3:AB208)&lt;$BY$2,"",(AVERAGE(OFFSET(AE208,0,0,$BY$2*-1,1)))))</f>
        <v/>
      </c>
      <c r="AX208" s="19" t="str">
        <f ca="1">IF(AB208="","",IF(COUNT($AB$3:AB208)&lt;$BY$2,"",(SUMIF(OFFSET(AD208,0,0,$BY$2*-1,1),"&gt;0")/ABS(SUMIF(OFFSET(AD208,0,0,$BY$2*-1,1),"&lt;0")))))</f>
        <v/>
      </c>
      <c r="AY208" s="6" t="str">
        <f ca="1">IF(AB208="","",IF(COUNT($AB$3:AB208)&lt;$BY$2,"",(AVERAGEIF(OFFSET(AD208,0,0,$BY$2*-1,1),"&gt;0",OFFSET(BC208,0,0,$BY$2*-1,1)) /60)))</f>
        <v/>
      </c>
      <c r="AZ208" s="7" t="str">
        <f ca="1">IF(AB208="","",IF(COUNT($AB$3:AB208)&lt;$BY$2,"",(AVERAGEIF(OFFSET(AD208,0,0,$BY$2*-1,1),"&lt;0",OFFSET(BC208,0,0,$BY$2*-1,1)) /60)))</f>
        <v/>
      </c>
      <c r="BA208" s="6" t="str">
        <f ca="1">IF(AB208="","",IF(COUNT($AB$3:AB208)&lt;$BY$2,"",(AVERAGE(OFFSET(BC208,0,0,$BY$2*-1,1))/60)))</f>
        <v/>
      </c>
      <c r="BB208" s="45" t="str">
        <f ca="1">IF(AB208="","",IF(COUNT($AB$3:AB208)&lt;$BY$2,"",(MEDIAN(OFFSET(BC208,0,0,$BY$2*-1,1))/60)))</f>
        <v/>
      </c>
      <c r="BC208" s="20" t="str">
        <f t="shared" si="84"/>
        <v/>
      </c>
      <c r="BD208" s="20" t="str">
        <f t="shared" si="85"/>
        <v/>
      </c>
      <c r="BE208" s="45" t="str">
        <f t="shared" si="86"/>
        <v/>
      </c>
      <c r="BF208" s="20" t="str">
        <f t="shared" si="87"/>
        <v/>
      </c>
      <c r="BG208" s="20" t="str">
        <f t="shared" si="88"/>
        <v/>
      </c>
      <c r="BH208" s="19" t="str">
        <f t="shared" si="89"/>
        <v/>
      </c>
      <c r="BI208" s="105" t="str">
        <f t="shared" si="90"/>
        <v/>
      </c>
      <c r="BJ208" s="22" t="str">
        <f t="shared" si="91"/>
        <v/>
      </c>
      <c r="BK208" s="20" t="str">
        <f t="shared" si="92"/>
        <v/>
      </c>
      <c r="BL208" s="20" t="str">
        <f t="shared" si="93"/>
        <v/>
      </c>
      <c r="BM208" s="19" t="str">
        <f t="shared" si="94"/>
        <v/>
      </c>
      <c r="BN208" s="105" t="str">
        <f t="shared" si="95"/>
        <v/>
      </c>
      <c r="BO208" s="22" t="str">
        <f t="shared" si="96"/>
        <v/>
      </c>
      <c r="BP208" s="140" t="str">
        <f t="shared" si="97"/>
        <v/>
      </c>
      <c r="BQ208" s="137" t="str">
        <f t="shared" si="98"/>
        <v/>
      </c>
      <c r="BR208" s="20" t="str">
        <f t="shared" si="99"/>
        <v/>
      </c>
      <c r="BS208" s="19" t="str">
        <f t="shared" si="100"/>
        <v/>
      </c>
      <c r="BT208" s="105" t="str">
        <f t="shared" si="101"/>
        <v/>
      </c>
      <c r="BU208" s="47" t="str">
        <f t="shared" si="102"/>
        <v/>
      </c>
    </row>
    <row r="209" spans="1:73">
      <c r="A209" s="3"/>
      <c r="M209" s="67"/>
      <c r="N209" s="4"/>
      <c r="O209" s="128"/>
      <c r="Q209" s="4"/>
      <c r="S209" s="4"/>
      <c r="U209" s="15"/>
      <c r="V209" s="15"/>
      <c r="W209" s="128"/>
      <c r="Z209" s="4"/>
      <c r="AB209" s="5"/>
      <c r="AD209" s="24" t="str">
        <f t="shared" si="78"/>
        <v/>
      </c>
      <c r="AE209" s="22" t="str">
        <f t="shared" si="79"/>
        <v/>
      </c>
      <c r="AF209" s="6" t="str">
        <f t="shared" si="80"/>
        <v/>
      </c>
      <c r="AG209" s="105" t="str">
        <f t="shared" si="81"/>
        <v/>
      </c>
      <c r="AH209" s="23" t="str">
        <f t="shared" si="82"/>
        <v/>
      </c>
      <c r="AI209" s="6" t="str">
        <f t="shared" si="83"/>
        <v/>
      </c>
      <c r="AJ209" s="105" t="str">
        <f t="shared" si="103"/>
        <v/>
      </c>
      <c r="AK209" s="122" t="str">
        <f>IF(AB209="","",MAX($AH$3:AH209)-AH209)</f>
        <v/>
      </c>
      <c r="AL209" s="33" t="str">
        <f ca="1">IF(AB209="","",IF(COUNT($AB$3:AB209)&lt;$BY$2,"",(COUNTIF(OFFSET(AD209,0,0,$BY$2*-1,1),"&gt;0")/$BY$2)))</f>
        <v/>
      </c>
      <c r="AM209" s="19" t="str">
        <f>IF(AB209="","",IF(COUNT($AB$3:AB209)&lt;$BY$2,"",((AX209/(1+AX209))*AN209)-((1-(AX209/(1+AX209)))*AN209)))</f>
        <v/>
      </c>
      <c r="AN209" s="6" t="str">
        <f ca="1">IF(AB209="","",IF(COUNT($AB$3:AB209)&lt;$BY$2,"",(ABS(SUMIF(OFFSET(AF209,0,0,$BY$2*-1,1),"&lt;0"))+SUMIF(OFFSET(AF209,0,0,$BY$2*-1,1),"&gt;0"))/$BY$2))</f>
        <v/>
      </c>
      <c r="AO209" s="6" t="str">
        <f ca="1">IF(AB209="","",IF(COUNT($AB$3:AB209)&lt;$BY$2,"",(AVERAGEIF(OFFSET(AF209,0,0,$BY$2*-1,1),"&gt;0"))))</f>
        <v/>
      </c>
      <c r="AP209" s="6" t="str">
        <f ca="1">IF(AB209="","",IF(COUNT($AB$3:AB209)&lt;$BY$2,"",(ABS(AVERAGEIF(OFFSET(AF209,0,0,$BY$2*-1,1),"&lt;0")))))</f>
        <v/>
      </c>
      <c r="AQ209" s="6" t="str">
        <f ca="1">IF(AB209="","",IF(COUNT($AB$3:AB209)&lt;$BY$2,"",MAX(OFFSET(AF209,0,0,$BY$2*-1,1))))</f>
        <v/>
      </c>
      <c r="AR209" s="6" t="str">
        <f ca="1">IF(AB209="","",IF(COUNT($AB$3:AB209)&lt;$BY$2,"",MIN(OFFSET(AF209,0,0,$BY$2*-1,1))))</f>
        <v/>
      </c>
      <c r="AS209" s="22" t="str">
        <f ca="1">IF(AB209="","",IF(COUNT($AB$3:AB209)&lt;$BY$2,"",(AVERAGEIF(OFFSET(AD209,0,0,$BY$2*-1,1),"&gt;0",OFFSET(AE209,0,0,$BY$2*-1,1)))))</f>
        <v/>
      </c>
      <c r="AT209" s="22" t="str">
        <f ca="1">IF(AB209="","",IF(COUNT($AB$3:AB209)&lt;$BY$2,"",(AVERAGEIF(OFFSET(AD209,0,0,$BY$2*-1,1),"&lt;0",OFFSET(AE209,0,0,$BY$2*-1,1)))))</f>
        <v/>
      </c>
      <c r="AU209" s="22" t="str">
        <f ca="1">IF(AB209="","",IF(COUNT($AB$3:AB209)&lt;$BY$2,"",MAX(OFFSET(AE209,0,0,$BY$2*-1,1))))</f>
        <v/>
      </c>
      <c r="AV209" s="22" t="str">
        <f ca="1">IF(AB209="","",IF(COUNT($AB$3:AB209)&lt;$BY$2,"",MIN(OFFSET(AE209,0,0,$BY$2*-1,1))))</f>
        <v/>
      </c>
      <c r="AW209" s="26" t="str">
        <f ca="1">IF(AB209="","",IF(COUNT($AB$3:AB209)&lt;$BY$2,"",(AVERAGE(OFFSET(AE209,0,0,$BY$2*-1,1)))))</f>
        <v/>
      </c>
      <c r="AX209" s="19" t="str">
        <f ca="1">IF(AB209="","",IF(COUNT($AB$3:AB209)&lt;$BY$2,"",(SUMIF(OFFSET(AD209,0,0,$BY$2*-1,1),"&gt;0")/ABS(SUMIF(OFFSET(AD209,0,0,$BY$2*-1,1),"&lt;0")))))</f>
        <v/>
      </c>
      <c r="AY209" s="6" t="str">
        <f ca="1">IF(AB209="","",IF(COUNT($AB$3:AB209)&lt;$BY$2,"",(AVERAGEIF(OFFSET(AD209,0,0,$BY$2*-1,1),"&gt;0",OFFSET(BC209,0,0,$BY$2*-1,1)) /60)))</f>
        <v/>
      </c>
      <c r="AZ209" s="7" t="str">
        <f ca="1">IF(AB209="","",IF(COUNT($AB$3:AB209)&lt;$BY$2,"",(AVERAGEIF(OFFSET(AD209,0,0,$BY$2*-1,1),"&lt;0",OFFSET(BC209,0,0,$BY$2*-1,1)) /60)))</f>
        <v/>
      </c>
      <c r="BA209" s="6" t="str">
        <f ca="1">IF(AB209="","",IF(COUNT($AB$3:AB209)&lt;$BY$2,"",(AVERAGE(OFFSET(BC209,0,0,$BY$2*-1,1))/60)))</f>
        <v/>
      </c>
      <c r="BB209" s="45" t="str">
        <f ca="1">IF(AB209="","",IF(COUNT($AB$3:AB209)&lt;$BY$2,"",(MEDIAN(OFFSET(BC209,0,0,$BY$2*-1,1))/60)))</f>
        <v/>
      </c>
      <c r="BC209" s="20" t="str">
        <f t="shared" si="84"/>
        <v/>
      </c>
      <c r="BD209" s="20" t="str">
        <f t="shared" si="85"/>
        <v/>
      </c>
      <c r="BE209" s="45" t="str">
        <f t="shared" si="86"/>
        <v/>
      </c>
      <c r="BF209" s="20" t="str">
        <f t="shared" si="87"/>
        <v/>
      </c>
      <c r="BG209" s="20" t="str">
        <f t="shared" si="88"/>
        <v/>
      </c>
      <c r="BH209" s="19" t="str">
        <f t="shared" si="89"/>
        <v/>
      </c>
      <c r="BI209" s="105" t="str">
        <f t="shared" si="90"/>
        <v/>
      </c>
      <c r="BJ209" s="22" t="str">
        <f t="shared" si="91"/>
        <v/>
      </c>
      <c r="BK209" s="20" t="str">
        <f t="shared" si="92"/>
        <v/>
      </c>
      <c r="BL209" s="20" t="str">
        <f t="shared" si="93"/>
        <v/>
      </c>
      <c r="BM209" s="19" t="str">
        <f t="shared" si="94"/>
        <v/>
      </c>
      <c r="BN209" s="105" t="str">
        <f t="shared" si="95"/>
        <v/>
      </c>
      <c r="BO209" s="22" t="str">
        <f t="shared" si="96"/>
        <v/>
      </c>
      <c r="BP209" s="140" t="str">
        <f t="shared" si="97"/>
        <v/>
      </c>
      <c r="BQ209" s="137" t="str">
        <f t="shared" si="98"/>
        <v/>
      </c>
      <c r="BR209" s="20" t="str">
        <f t="shared" si="99"/>
        <v/>
      </c>
      <c r="BS209" s="19" t="str">
        <f t="shared" si="100"/>
        <v/>
      </c>
      <c r="BT209" s="105" t="str">
        <f t="shared" si="101"/>
        <v/>
      </c>
      <c r="BU209" s="47" t="str">
        <f t="shared" si="102"/>
        <v/>
      </c>
    </row>
    <row r="210" spans="1:73">
      <c r="A210" s="3"/>
      <c r="M210" s="67"/>
      <c r="N210" s="4"/>
      <c r="O210" s="128"/>
      <c r="Q210" s="4"/>
      <c r="S210" s="4"/>
      <c r="U210" s="15"/>
      <c r="V210" s="15"/>
      <c r="W210" s="128"/>
      <c r="Z210" s="4"/>
      <c r="AB210" s="5"/>
      <c r="AD210" s="24" t="str">
        <f t="shared" si="78"/>
        <v/>
      </c>
      <c r="AE210" s="22" t="str">
        <f t="shared" si="79"/>
        <v/>
      </c>
      <c r="AF210" s="6" t="str">
        <f t="shared" si="80"/>
        <v/>
      </c>
      <c r="AG210" s="105" t="str">
        <f t="shared" si="81"/>
        <v/>
      </c>
      <c r="AH210" s="23" t="str">
        <f t="shared" si="82"/>
        <v/>
      </c>
      <c r="AI210" s="6" t="str">
        <f t="shared" si="83"/>
        <v/>
      </c>
      <c r="AJ210" s="105" t="str">
        <f t="shared" si="103"/>
        <v/>
      </c>
      <c r="AK210" s="122" t="str">
        <f>IF(AB210="","",MAX($AH$3:AH210)-AH210)</f>
        <v/>
      </c>
      <c r="AL210" s="33" t="str">
        <f ca="1">IF(AB210="","",IF(COUNT($AB$3:AB210)&lt;$BY$2,"",(COUNTIF(OFFSET(AD210,0,0,$BY$2*-1,1),"&gt;0")/$BY$2)))</f>
        <v/>
      </c>
      <c r="AM210" s="19" t="str">
        <f>IF(AB210="","",IF(COUNT($AB$3:AB210)&lt;$BY$2,"",((AX210/(1+AX210))*AN210)-((1-(AX210/(1+AX210)))*AN210)))</f>
        <v/>
      </c>
      <c r="AN210" s="6" t="str">
        <f ca="1">IF(AB210="","",IF(COUNT($AB$3:AB210)&lt;$BY$2,"",(ABS(SUMIF(OFFSET(AF210,0,0,$BY$2*-1,1),"&lt;0"))+SUMIF(OFFSET(AF210,0,0,$BY$2*-1,1),"&gt;0"))/$BY$2))</f>
        <v/>
      </c>
      <c r="AO210" s="6" t="str">
        <f ca="1">IF(AB210="","",IF(COUNT($AB$3:AB210)&lt;$BY$2,"",(AVERAGEIF(OFFSET(AF210,0,0,$BY$2*-1,1),"&gt;0"))))</f>
        <v/>
      </c>
      <c r="AP210" s="6" t="str">
        <f ca="1">IF(AB210="","",IF(COUNT($AB$3:AB210)&lt;$BY$2,"",(ABS(AVERAGEIF(OFFSET(AF210,0,0,$BY$2*-1,1),"&lt;0")))))</f>
        <v/>
      </c>
      <c r="AQ210" s="6" t="str">
        <f ca="1">IF(AB210="","",IF(COUNT($AB$3:AB210)&lt;$BY$2,"",MAX(OFFSET(AF210,0,0,$BY$2*-1,1))))</f>
        <v/>
      </c>
      <c r="AR210" s="6" t="str">
        <f ca="1">IF(AB210="","",IF(COUNT($AB$3:AB210)&lt;$BY$2,"",MIN(OFFSET(AF210,0,0,$BY$2*-1,1))))</f>
        <v/>
      </c>
      <c r="AS210" s="22" t="str">
        <f ca="1">IF(AB210="","",IF(COUNT($AB$3:AB210)&lt;$BY$2,"",(AVERAGEIF(OFFSET(AD210,0,0,$BY$2*-1,1),"&gt;0",OFFSET(AE210,0,0,$BY$2*-1,1)))))</f>
        <v/>
      </c>
      <c r="AT210" s="22" t="str">
        <f ca="1">IF(AB210="","",IF(COUNT($AB$3:AB210)&lt;$BY$2,"",(AVERAGEIF(OFFSET(AD210,0,0,$BY$2*-1,1),"&lt;0",OFFSET(AE210,0,0,$BY$2*-1,1)))))</f>
        <v/>
      </c>
      <c r="AU210" s="22" t="str">
        <f ca="1">IF(AB210="","",IF(COUNT($AB$3:AB210)&lt;$BY$2,"",MAX(OFFSET(AE210,0,0,$BY$2*-1,1))))</f>
        <v/>
      </c>
      <c r="AV210" s="22" t="str">
        <f ca="1">IF(AB210="","",IF(COUNT($AB$3:AB210)&lt;$BY$2,"",MIN(OFFSET(AE210,0,0,$BY$2*-1,1))))</f>
        <v/>
      </c>
      <c r="AW210" s="26" t="str">
        <f ca="1">IF(AB210="","",IF(COUNT($AB$3:AB210)&lt;$BY$2,"",(AVERAGE(OFFSET(AE210,0,0,$BY$2*-1,1)))))</f>
        <v/>
      </c>
      <c r="AX210" s="19" t="str">
        <f ca="1">IF(AB210="","",IF(COUNT($AB$3:AB210)&lt;$BY$2,"",(SUMIF(OFFSET(AD210,0,0,$BY$2*-1,1),"&gt;0")/ABS(SUMIF(OFFSET(AD210,0,0,$BY$2*-1,1),"&lt;0")))))</f>
        <v/>
      </c>
      <c r="AY210" s="6" t="str">
        <f ca="1">IF(AB210="","",IF(COUNT($AB$3:AB210)&lt;$BY$2,"",(AVERAGEIF(OFFSET(AD210,0,0,$BY$2*-1,1),"&gt;0",OFFSET(BC210,0,0,$BY$2*-1,1)) /60)))</f>
        <v/>
      </c>
      <c r="AZ210" s="7" t="str">
        <f ca="1">IF(AB210="","",IF(COUNT($AB$3:AB210)&lt;$BY$2,"",(AVERAGEIF(OFFSET(AD210,0,0,$BY$2*-1,1),"&lt;0",OFFSET(BC210,0,0,$BY$2*-1,1)) /60)))</f>
        <v/>
      </c>
      <c r="BA210" s="6" t="str">
        <f ca="1">IF(AB210="","",IF(COUNT($AB$3:AB210)&lt;$BY$2,"",(AVERAGE(OFFSET(BC210,0,0,$BY$2*-1,1))/60)))</f>
        <v/>
      </c>
      <c r="BB210" s="45" t="str">
        <f ca="1">IF(AB210="","",IF(COUNT($AB$3:AB210)&lt;$BY$2,"",(MEDIAN(OFFSET(BC210,0,0,$BY$2*-1,1))/60)))</f>
        <v/>
      </c>
      <c r="BC210" s="20" t="str">
        <f t="shared" si="84"/>
        <v/>
      </c>
      <c r="BD210" s="20" t="str">
        <f t="shared" si="85"/>
        <v/>
      </c>
      <c r="BE210" s="45" t="str">
        <f t="shared" si="86"/>
        <v/>
      </c>
      <c r="BF210" s="20" t="str">
        <f t="shared" si="87"/>
        <v/>
      </c>
      <c r="BG210" s="20" t="str">
        <f t="shared" si="88"/>
        <v/>
      </c>
      <c r="BH210" s="19" t="str">
        <f t="shared" si="89"/>
        <v/>
      </c>
      <c r="BI210" s="105" t="str">
        <f t="shared" si="90"/>
        <v/>
      </c>
      <c r="BJ210" s="22" t="str">
        <f t="shared" si="91"/>
        <v/>
      </c>
      <c r="BK210" s="20" t="str">
        <f t="shared" si="92"/>
        <v/>
      </c>
      <c r="BL210" s="20" t="str">
        <f t="shared" si="93"/>
        <v/>
      </c>
      <c r="BM210" s="19" t="str">
        <f t="shared" si="94"/>
        <v/>
      </c>
      <c r="BN210" s="105" t="str">
        <f t="shared" si="95"/>
        <v/>
      </c>
      <c r="BO210" s="22" t="str">
        <f t="shared" si="96"/>
        <v/>
      </c>
      <c r="BP210" s="140" t="str">
        <f t="shared" si="97"/>
        <v/>
      </c>
      <c r="BQ210" s="137" t="str">
        <f t="shared" si="98"/>
        <v/>
      </c>
      <c r="BR210" s="20" t="str">
        <f t="shared" si="99"/>
        <v/>
      </c>
      <c r="BS210" s="19" t="str">
        <f t="shared" si="100"/>
        <v/>
      </c>
      <c r="BT210" s="105" t="str">
        <f t="shared" si="101"/>
        <v/>
      </c>
      <c r="BU210" s="47" t="str">
        <f t="shared" si="102"/>
        <v/>
      </c>
    </row>
    <row r="211" spans="1:73">
      <c r="A211" s="3"/>
      <c r="M211" s="67"/>
      <c r="N211" s="4"/>
      <c r="O211" s="128"/>
      <c r="Q211" s="4"/>
      <c r="S211" s="4"/>
      <c r="U211" s="15"/>
      <c r="V211" s="15"/>
      <c r="W211" s="128"/>
      <c r="Z211" s="4"/>
      <c r="AB211" s="5"/>
      <c r="AD211" s="24" t="str">
        <f t="shared" si="78"/>
        <v/>
      </c>
      <c r="AE211" s="22" t="str">
        <f t="shared" si="79"/>
        <v/>
      </c>
      <c r="AF211" s="6" t="str">
        <f t="shared" si="80"/>
        <v/>
      </c>
      <c r="AG211" s="105" t="str">
        <f t="shared" si="81"/>
        <v/>
      </c>
      <c r="AH211" s="23" t="str">
        <f t="shared" si="82"/>
        <v/>
      </c>
      <c r="AI211" s="6" t="str">
        <f t="shared" si="83"/>
        <v/>
      </c>
      <c r="AJ211" s="105" t="str">
        <f t="shared" si="103"/>
        <v/>
      </c>
      <c r="AK211" s="122" t="str">
        <f>IF(AB211="","",MAX($AH$3:AH211)-AH211)</f>
        <v/>
      </c>
      <c r="AL211" s="33" t="str">
        <f ca="1">IF(AB211="","",IF(COUNT($AB$3:AB211)&lt;$BY$2,"",(COUNTIF(OFFSET(AD211,0,0,$BY$2*-1,1),"&gt;0")/$BY$2)))</f>
        <v/>
      </c>
      <c r="AM211" s="19" t="str">
        <f>IF(AB211="","",IF(COUNT($AB$3:AB211)&lt;$BY$2,"",((AX211/(1+AX211))*AN211)-((1-(AX211/(1+AX211)))*AN211)))</f>
        <v/>
      </c>
      <c r="AN211" s="6" t="str">
        <f ca="1">IF(AB211="","",IF(COUNT($AB$3:AB211)&lt;$BY$2,"",(ABS(SUMIF(OFFSET(AF211,0,0,$BY$2*-1,1),"&lt;0"))+SUMIF(OFFSET(AF211,0,0,$BY$2*-1,1),"&gt;0"))/$BY$2))</f>
        <v/>
      </c>
      <c r="AO211" s="6" t="str">
        <f ca="1">IF(AB211="","",IF(COUNT($AB$3:AB211)&lt;$BY$2,"",(AVERAGEIF(OFFSET(AF211,0,0,$BY$2*-1,1),"&gt;0"))))</f>
        <v/>
      </c>
      <c r="AP211" s="6" t="str">
        <f ca="1">IF(AB211="","",IF(COUNT($AB$3:AB211)&lt;$BY$2,"",(ABS(AVERAGEIF(OFFSET(AF211,0,0,$BY$2*-1,1),"&lt;0")))))</f>
        <v/>
      </c>
      <c r="AQ211" s="6" t="str">
        <f ca="1">IF(AB211="","",IF(COUNT($AB$3:AB211)&lt;$BY$2,"",MAX(OFFSET(AF211,0,0,$BY$2*-1,1))))</f>
        <v/>
      </c>
      <c r="AR211" s="6" t="str">
        <f ca="1">IF(AB211="","",IF(COUNT($AB$3:AB211)&lt;$BY$2,"",MIN(OFFSET(AF211,0,0,$BY$2*-1,1))))</f>
        <v/>
      </c>
      <c r="AS211" s="22" t="str">
        <f ca="1">IF(AB211="","",IF(COUNT($AB$3:AB211)&lt;$BY$2,"",(AVERAGEIF(OFFSET(AD211,0,0,$BY$2*-1,1),"&gt;0",OFFSET(AE211,0,0,$BY$2*-1,1)))))</f>
        <v/>
      </c>
      <c r="AT211" s="22" t="str">
        <f ca="1">IF(AB211="","",IF(COUNT($AB$3:AB211)&lt;$BY$2,"",(AVERAGEIF(OFFSET(AD211,0,0,$BY$2*-1,1),"&lt;0",OFFSET(AE211,0,0,$BY$2*-1,1)))))</f>
        <v/>
      </c>
      <c r="AU211" s="22" t="str">
        <f ca="1">IF(AB211="","",IF(COUNT($AB$3:AB211)&lt;$BY$2,"",MAX(OFFSET(AE211,0,0,$BY$2*-1,1))))</f>
        <v/>
      </c>
      <c r="AV211" s="22" t="str">
        <f ca="1">IF(AB211="","",IF(COUNT($AB$3:AB211)&lt;$BY$2,"",MIN(OFFSET(AE211,0,0,$BY$2*-1,1))))</f>
        <v/>
      </c>
      <c r="AW211" s="26" t="str">
        <f ca="1">IF(AB211="","",IF(COUNT($AB$3:AB211)&lt;$BY$2,"",(AVERAGE(OFFSET(AE211,0,0,$BY$2*-1,1)))))</f>
        <v/>
      </c>
      <c r="AX211" s="19" t="str">
        <f ca="1">IF(AB211="","",IF(COUNT($AB$3:AB211)&lt;$BY$2,"",(SUMIF(OFFSET(AD211,0,0,$BY$2*-1,1),"&gt;0")/ABS(SUMIF(OFFSET(AD211,0,0,$BY$2*-1,1),"&lt;0")))))</f>
        <v/>
      </c>
      <c r="AY211" s="6" t="str">
        <f ca="1">IF(AB211="","",IF(COUNT($AB$3:AB211)&lt;$BY$2,"",(AVERAGEIF(OFFSET(AD211,0,0,$BY$2*-1,1),"&gt;0",OFFSET(BC211,0,0,$BY$2*-1,1)) /60)))</f>
        <v/>
      </c>
      <c r="AZ211" s="7" t="str">
        <f ca="1">IF(AB211="","",IF(COUNT($AB$3:AB211)&lt;$BY$2,"",(AVERAGEIF(OFFSET(AD211,0,0,$BY$2*-1,1),"&lt;0",OFFSET(BC211,0,0,$BY$2*-1,1)) /60)))</f>
        <v/>
      </c>
      <c r="BA211" s="6" t="str">
        <f ca="1">IF(AB211="","",IF(COUNT($AB$3:AB211)&lt;$BY$2,"",(AVERAGE(OFFSET(BC211,0,0,$BY$2*-1,1))/60)))</f>
        <v/>
      </c>
      <c r="BB211" s="45" t="str">
        <f ca="1">IF(AB211="","",IF(COUNT($AB$3:AB211)&lt;$BY$2,"",(MEDIAN(OFFSET(BC211,0,0,$BY$2*-1,1))/60)))</f>
        <v/>
      </c>
      <c r="BC211" s="20" t="str">
        <f t="shared" si="84"/>
        <v/>
      </c>
      <c r="BD211" s="20" t="str">
        <f t="shared" si="85"/>
        <v/>
      </c>
      <c r="BE211" s="45" t="str">
        <f t="shared" si="86"/>
        <v/>
      </c>
      <c r="BF211" s="20" t="str">
        <f t="shared" si="87"/>
        <v/>
      </c>
      <c r="BG211" s="20" t="str">
        <f t="shared" si="88"/>
        <v/>
      </c>
      <c r="BH211" s="19" t="str">
        <f t="shared" si="89"/>
        <v/>
      </c>
      <c r="BI211" s="105" t="str">
        <f t="shared" si="90"/>
        <v/>
      </c>
      <c r="BJ211" s="22" t="str">
        <f t="shared" si="91"/>
        <v/>
      </c>
      <c r="BK211" s="20" t="str">
        <f t="shared" si="92"/>
        <v/>
      </c>
      <c r="BL211" s="20" t="str">
        <f t="shared" si="93"/>
        <v/>
      </c>
      <c r="BM211" s="19" t="str">
        <f t="shared" si="94"/>
        <v/>
      </c>
      <c r="BN211" s="105" t="str">
        <f t="shared" si="95"/>
        <v/>
      </c>
      <c r="BO211" s="22" t="str">
        <f t="shared" si="96"/>
        <v/>
      </c>
      <c r="BP211" s="140" t="str">
        <f t="shared" si="97"/>
        <v/>
      </c>
      <c r="BQ211" s="137" t="str">
        <f t="shared" si="98"/>
        <v/>
      </c>
      <c r="BR211" s="20" t="str">
        <f t="shared" si="99"/>
        <v/>
      </c>
      <c r="BS211" s="19" t="str">
        <f t="shared" si="100"/>
        <v/>
      </c>
      <c r="BT211" s="105" t="str">
        <f t="shared" si="101"/>
        <v/>
      </c>
      <c r="BU211" s="47" t="str">
        <f t="shared" si="102"/>
        <v/>
      </c>
    </row>
    <row r="212" spans="1:73">
      <c r="A212" s="3"/>
      <c r="M212" s="67"/>
      <c r="N212" s="4"/>
      <c r="O212" s="128"/>
      <c r="Q212" s="4"/>
      <c r="S212" s="4"/>
      <c r="U212" s="15"/>
      <c r="V212" s="15"/>
      <c r="W212" s="128"/>
      <c r="Z212" s="4"/>
      <c r="AB212" s="5"/>
      <c r="AD212" s="24" t="str">
        <f t="shared" si="78"/>
        <v/>
      </c>
      <c r="AE212" s="22" t="str">
        <f t="shared" si="79"/>
        <v/>
      </c>
      <c r="AF212" s="6" t="str">
        <f t="shared" si="80"/>
        <v/>
      </c>
      <c r="AG212" s="105" t="str">
        <f t="shared" si="81"/>
        <v/>
      </c>
      <c r="AH212" s="23" t="str">
        <f t="shared" si="82"/>
        <v/>
      </c>
      <c r="AI212" s="6" t="str">
        <f t="shared" si="83"/>
        <v/>
      </c>
      <c r="AJ212" s="105" t="str">
        <f t="shared" si="103"/>
        <v/>
      </c>
      <c r="AK212" s="122" t="str">
        <f>IF(AB212="","",MAX($AH$3:AH212)-AH212)</f>
        <v/>
      </c>
      <c r="AL212" s="33" t="str">
        <f ca="1">IF(AB212="","",IF(COUNT($AB$3:AB212)&lt;$BY$2,"",(COUNTIF(OFFSET(AD212,0,0,$BY$2*-1,1),"&gt;0")/$BY$2)))</f>
        <v/>
      </c>
      <c r="AM212" s="19" t="str">
        <f>IF(AB212="","",IF(COUNT($AB$3:AB212)&lt;$BY$2,"",((AX212/(1+AX212))*AN212)-((1-(AX212/(1+AX212)))*AN212)))</f>
        <v/>
      </c>
      <c r="AN212" s="6" t="str">
        <f ca="1">IF(AB212="","",IF(COUNT($AB$3:AB212)&lt;$BY$2,"",(ABS(SUMIF(OFFSET(AF212,0,0,$BY$2*-1,1),"&lt;0"))+SUMIF(OFFSET(AF212,0,0,$BY$2*-1,1),"&gt;0"))/$BY$2))</f>
        <v/>
      </c>
      <c r="AO212" s="6" t="str">
        <f ca="1">IF(AB212="","",IF(COUNT($AB$3:AB212)&lt;$BY$2,"",(AVERAGEIF(OFFSET(AF212,0,0,$BY$2*-1,1),"&gt;0"))))</f>
        <v/>
      </c>
      <c r="AP212" s="6" t="str">
        <f ca="1">IF(AB212="","",IF(COUNT($AB$3:AB212)&lt;$BY$2,"",(ABS(AVERAGEIF(OFFSET(AF212,0,0,$BY$2*-1,1),"&lt;0")))))</f>
        <v/>
      </c>
      <c r="AQ212" s="6" t="str">
        <f ca="1">IF(AB212="","",IF(COUNT($AB$3:AB212)&lt;$BY$2,"",MAX(OFFSET(AF212,0,0,$BY$2*-1,1))))</f>
        <v/>
      </c>
      <c r="AR212" s="6" t="str">
        <f ca="1">IF(AB212="","",IF(COUNT($AB$3:AB212)&lt;$BY$2,"",MIN(OFFSET(AF212,0,0,$BY$2*-1,1))))</f>
        <v/>
      </c>
      <c r="AS212" s="22" t="str">
        <f ca="1">IF(AB212="","",IF(COUNT($AB$3:AB212)&lt;$BY$2,"",(AVERAGEIF(OFFSET(AD212,0,0,$BY$2*-1,1),"&gt;0",OFFSET(AE212,0,0,$BY$2*-1,1)))))</f>
        <v/>
      </c>
      <c r="AT212" s="22" t="str">
        <f ca="1">IF(AB212="","",IF(COUNT($AB$3:AB212)&lt;$BY$2,"",(AVERAGEIF(OFFSET(AD212,0,0,$BY$2*-1,1),"&lt;0",OFFSET(AE212,0,0,$BY$2*-1,1)))))</f>
        <v/>
      </c>
      <c r="AU212" s="22" t="str">
        <f ca="1">IF(AB212="","",IF(COUNT($AB$3:AB212)&lt;$BY$2,"",MAX(OFFSET(AE212,0,0,$BY$2*-1,1))))</f>
        <v/>
      </c>
      <c r="AV212" s="22" t="str">
        <f ca="1">IF(AB212="","",IF(COUNT($AB$3:AB212)&lt;$BY$2,"",MIN(OFFSET(AE212,0,0,$BY$2*-1,1))))</f>
        <v/>
      </c>
      <c r="AW212" s="26" t="str">
        <f ca="1">IF(AB212="","",IF(COUNT($AB$3:AB212)&lt;$BY$2,"",(AVERAGE(OFFSET(AE212,0,0,$BY$2*-1,1)))))</f>
        <v/>
      </c>
      <c r="AX212" s="19" t="str">
        <f ca="1">IF(AB212="","",IF(COUNT($AB$3:AB212)&lt;$BY$2,"",(SUMIF(OFFSET(AD212,0,0,$BY$2*-1,1),"&gt;0")/ABS(SUMIF(OFFSET(AD212,0,0,$BY$2*-1,1),"&lt;0")))))</f>
        <v/>
      </c>
      <c r="AY212" s="6" t="str">
        <f ca="1">IF(AB212="","",IF(COUNT($AB$3:AB212)&lt;$BY$2,"",(AVERAGEIF(OFFSET(AD212,0,0,$BY$2*-1,1),"&gt;0",OFFSET(BC212,0,0,$BY$2*-1,1)) /60)))</f>
        <v/>
      </c>
      <c r="AZ212" s="7" t="str">
        <f ca="1">IF(AB212="","",IF(COUNT($AB$3:AB212)&lt;$BY$2,"",(AVERAGEIF(OFFSET(AD212,0,0,$BY$2*-1,1),"&lt;0",OFFSET(BC212,0,0,$BY$2*-1,1)) /60)))</f>
        <v/>
      </c>
      <c r="BA212" s="6" t="str">
        <f ca="1">IF(AB212="","",IF(COUNT($AB$3:AB212)&lt;$BY$2,"",(AVERAGE(OFFSET(BC212,0,0,$BY$2*-1,1))/60)))</f>
        <v/>
      </c>
      <c r="BB212" s="45" t="str">
        <f ca="1">IF(AB212="","",IF(COUNT($AB$3:AB212)&lt;$BY$2,"",(MEDIAN(OFFSET(BC212,0,0,$BY$2*-1,1))/60)))</f>
        <v/>
      </c>
      <c r="BC212" s="20" t="str">
        <f t="shared" si="84"/>
        <v/>
      </c>
      <c r="BD212" s="20" t="str">
        <f t="shared" si="85"/>
        <v/>
      </c>
      <c r="BE212" s="45" t="str">
        <f t="shared" si="86"/>
        <v/>
      </c>
      <c r="BF212" s="20" t="str">
        <f t="shared" si="87"/>
        <v/>
      </c>
      <c r="BG212" s="20" t="str">
        <f t="shared" si="88"/>
        <v/>
      </c>
      <c r="BH212" s="19" t="str">
        <f t="shared" si="89"/>
        <v/>
      </c>
      <c r="BI212" s="105" t="str">
        <f t="shared" si="90"/>
        <v/>
      </c>
      <c r="BJ212" s="22" t="str">
        <f t="shared" si="91"/>
        <v/>
      </c>
      <c r="BK212" s="20" t="str">
        <f t="shared" si="92"/>
        <v/>
      </c>
      <c r="BL212" s="20" t="str">
        <f t="shared" si="93"/>
        <v/>
      </c>
      <c r="BM212" s="19" t="str">
        <f t="shared" si="94"/>
        <v/>
      </c>
      <c r="BN212" s="105" t="str">
        <f t="shared" si="95"/>
        <v/>
      </c>
      <c r="BO212" s="22" t="str">
        <f t="shared" si="96"/>
        <v/>
      </c>
      <c r="BP212" s="140" t="str">
        <f t="shared" si="97"/>
        <v/>
      </c>
      <c r="BQ212" s="137" t="str">
        <f t="shared" si="98"/>
        <v/>
      </c>
      <c r="BR212" s="20" t="str">
        <f t="shared" si="99"/>
        <v/>
      </c>
      <c r="BS212" s="19" t="str">
        <f t="shared" si="100"/>
        <v/>
      </c>
      <c r="BT212" s="105" t="str">
        <f t="shared" si="101"/>
        <v/>
      </c>
      <c r="BU212" s="47" t="str">
        <f t="shared" si="102"/>
        <v/>
      </c>
    </row>
    <row r="213" spans="1:73">
      <c r="A213" s="3"/>
      <c r="M213" s="67"/>
      <c r="N213" s="4"/>
      <c r="O213" s="128"/>
      <c r="Q213" s="4"/>
      <c r="S213" s="4"/>
      <c r="U213" s="15"/>
      <c r="V213" s="15"/>
      <c r="W213" s="128"/>
      <c r="Z213" s="4"/>
      <c r="AB213" s="5"/>
      <c r="AD213" s="24" t="str">
        <f t="shared" si="78"/>
        <v/>
      </c>
      <c r="AE213" s="22" t="str">
        <f t="shared" si="79"/>
        <v/>
      </c>
      <c r="AF213" s="6" t="str">
        <f t="shared" si="80"/>
        <v/>
      </c>
      <c r="AG213" s="105" t="str">
        <f t="shared" si="81"/>
        <v/>
      </c>
      <c r="AH213" s="23" t="str">
        <f t="shared" si="82"/>
        <v/>
      </c>
      <c r="AI213" s="6" t="str">
        <f t="shared" si="83"/>
        <v/>
      </c>
      <c r="AJ213" s="105" t="str">
        <f t="shared" si="103"/>
        <v/>
      </c>
      <c r="AK213" s="122" t="str">
        <f>IF(AB213="","",MAX($AH$3:AH213)-AH213)</f>
        <v/>
      </c>
      <c r="AL213" s="33" t="str">
        <f ca="1">IF(AB213="","",IF(COUNT($AB$3:AB213)&lt;$BY$2,"",(COUNTIF(OFFSET(AD213,0,0,$BY$2*-1,1),"&gt;0")/$BY$2)))</f>
        <v/>
      </c>
      <c r="AM213" s="19" t="str">
        <f>IF(AB213="","",IF(COUNT($AB$3:AB213)&lt;$BY$2,"",((AX213/(1+AX213))*AN213)-((1-(AX213/(1+AX213)))*AN213)))</f>
        <v/>
      </c>
      <c r="AN213" s="6" t="str">
        <f ca="1">IF(AB213="","",IF(COUNT($AB$3:AB213)&lt;$BY$2,"",(ABS(SUMIF(OFFSET(AF213,0,0,$BY$2*-1,1),"&lt;0"))+SUMIF(OFFSET(AF213,0,0,$BY$2*-1,1),"&gt;0"))/$BY$2))</f>
        <v/>
      </c>
      <c r="AO213" s="6" t="str">
        <f ca="1">IF(AB213="","",IF(COUNT($AB$3:AB213)&lt;$BY$2,"",(AVERAGEIF(OFFSET(AF213,0,0,$BY$2*-1,1),"&gt;0"))))</f>
        <v/>
      </c>
      <c r="AP213" s="6" t="str">
        <f ca="1">IF(AB213="","",IF(COUNT($AB$3:AB213)&lt;$BY$2,"",(ABS(AVERAGEIF(OFFSET(AF213,0,0,$BY$2*-1,1),"&lt;0")))))</f>
        <v/>
      </c>
      <c r="AQ213" s="6" t="str">
        <f ca="1">IF(AB213="","",IF(COUNT($AB$3:AB213)&lt;$BY$2,"",MAX(OFFSET(AF213,0,0,$BY$2*-1,1))))</f>
        <v/>
      </c>
      <c r="AR213" s="6" t="str">
        <f ca="1">IF(AB213="","",IF(COUNT($AB$3:AB213)&lt;$BY$2,"",MIN(OFFSET(AF213,0,0,$BY$2*-1,1))))</f>
        <v/>
      </c>
      <c r="AS213" s="22" t="str">
        <f ca="1">IF(AB213="","",IF(COUNT($AB$3:AB213)&lt;$BY$2,"",(AVERAGEIF(OFFSET(AD213,0,0,$BY$2*-1,1),"&gt;0",OFFSET(AE213,0,0,$BY$2*-1,1)))))</f>
        <v/>
      </c>
      <c r="AT213" s="22" t="str">
        <f ca="1">IF(AB213="","",IF(COUNT($AB$3:AB213)&lt;$BY$2,"",(AVERAGEIF(OFFSET(AD213,0,0,$BY$2*-1,1),"&lt;0",OFFSET(AE213,0,0,$BY$2*-1,1)))))</f>
        <v/>
      </c>
      <c r="AU213" s="22" t="str">
        <f ca="1">IF(AB213="","",IF(COUNT($AB$3:AB213)&lt;$BY$2,"",MAX(OFFSET(AE213,0,0,$BY$2*-1,1))))</f>
        <v/>
      </c>
      <c r="AV213" s="22" t="str">
        <f ca="1">IF(AB213="","",IF(COUNT($AB$3:AB213)&lt;$BY$2,"",MIN(OFFSET(AE213,0,0,$BY$2*-1,1))))</f>
        <v/>
      </c>
      <c r="AW213" s="26" t="str">
        <f ca="1">IF(AB213="","",IF(COUNT($AB$3:AB213)&lt;$BY$2,"",(AVERAGE(OFFSET(AE213,0,0,$BY$2*-1,1)))))</f>
        <v/>
      </c>
      <c r="AX213" s="19" t="str">
        <f ca="1">IF(AB213="","",IF(COUNT($AB$3:AB213)&lt;$BY$2,"",(SUMIF(OFFSET(AD213,0,0,$BY$2*-1,1),"&gt;0")/ABS(SUMIF(OFFSET(AD213,0,0,$BY$2*-1,1),"&lt;0")))))</f>
        <v/>
      </c>
      <c r="AY213" s="6" t="str">
        <f ca="1">IF(AB213="","",IF(COUNT($AB$3:AB213)&lt;$BY$2,"",(AVERAGEIF(OFFSET(AD213,0,0,$BY$2*-1,1),"&gt;0",OFFSET(BC213,0,0,$BY$2*-1,1)) /60)))</f>
        <v/>
      </c>
      <c r="AZ213" s="7" t="str">
        <f ca="1">IF(AB213="","",IF(COUNT($AB$3:AB213)&lt;$BY$2,"",(AVERAGEIF(OFFSET(AD213,0,0,$BY$2*-1,1),"&lt;0",OFFSET(BC213,0,0,$BY$2*-1,1)) /60)))</f>
        <v/>
      </c>
      <c r="BA213" s="6" t="str">
        <f ca="1">IF(AB213="","",IF(COUNT($AB$3:AB213)&lt;$BY$2,"",(AVERAGE(OFFSET(BC213,0,0,$BY$2*-1,1))/60)))</f>
        <v/>
      </c>
      <c r="BB213" s="45" t="str">
        <f ca="1">IF(AB213="","",IF(COUNT($AB$3:AB213)&lt;$BY$2,"",(MEDIAN(OFFSET(BC213,0,0,$BY$2*-1,1))/60)))</f>
        <v/>
      </c>
      <c r="BC213" s="20" t="str">
        <f t="shared" si="84"/>
        <v/>
      </c>
      <c r="BD213" s="20" t="str">
        <f t="shared" si="85"/>
        <v/>
      </c>
      <c r="BE213" s="45" t="str">
        <f t="shared" si="86"/>
        <v/>
      </c>
      <c r="BF213" s="20" t="str">
        <f t="shared" si="87"/>
        <v/>
      </c>
      <c r="BG213" s="20" t="str">
        <f t="shared" si="88"/>
        <v/>
      </c>
      <c r="BH213" s="19" t="str">
        <f t="shared" si="89"/>
        <v/>
      </c>
      <c r="BI213" s="105" t="str">
        <f t="shared" si="90"/>
        <v/>
      </c>
      <c r="BJ213" s="22" t="str">
        <f t="shared" si="91"/>
        <v/>
      </c>
      <c r="BK213" s="20" t="str">
        <f t="shared" si="92"/>
        <v/>
      </c>
      <c r="BL213" s="20" t="str">
        <f t="shared" si="93"/>
        <v/>
      </c>
      <c r="BM213" s="19" t="str">
        <f t="shared" si="94"/>
        <v/>
      </c>
      <c r="BN213" s="105" t="str">
        <f t="shared" si="95"/>
        <v/>
      </c>
      <c r="BO213" s="22" t="str">
        <f t="shared" si="96"/>
        <v/>
      </c>
      <c r="BP213" s="140" t="str">
        <f t="shared" si="97"/>
        <v/>
      </c>
      <c r="BQ213" s="137" t="str">
        <f t="shared" si="98"/>
        <v/>
      </c>
      <c r="BR213" s="20" t="str">
        <f t="shared" si="99"/>
        <v/>
      </c>
      <c r="BS213" s="19" t="str">
        <f t="shared" si="100"/>
        <v/>
      </c>
      <c r="BT213" s="105" t="str">
        <f t="shared" si="101"/>
        <v/>
      </c>
      <c r="BU213" s="47" t="str">
        <f t="shared" si="102"/>
        <v/>
      </c>
    </row>
    <row r="214" spans="1:73">
      <c r="A214" s="3"/>
      <c r="M214" s="67"/>
      <c r="N214" s="4"/>
      <c r="O214" s="128"/>
      <c r="Q214" s="4"/>
      <c r="S214" s="4"/>
      <c r="U214" s="15"/>
      <c r="V214" s="15"/>
      <c r="W214" s="128"/>
      <c r="Z214" s="4"/>
      <c r="AB214" s="5"/>
      <c r="AD214" s="24" t="str">
        <f t="shared" si="78"/>
        <v/>
      </c>
      <c r="AE214" s="22" t="str">
        <f t="shared" si="79"/>
        <v/>
      </c>
      <c r="AF214" s="6" t="str">
        <f t="shared" si="80"/>
        <v/>
      </c>
      <c r="AG214" s="105" t="str">
        <f t="shared" si="81"/>
        <v/>
      </c>
      <c r="AH214" s="23" t="str">
        <f t="shared" si="82"/>
        <v/>
      </c>
      <c r="AI214" s="6" t="str">
        <f t="shared" si="83"/>
        <v/>
      </c>
      <c r="AJ214" s="105" t="str">
        <f t="shared" si="103"/>
        <v/>
      </c>
      <c r="AK214" s="122" t="str">
        <f>IF(AB214="","",MAX($AH$3:AH214)-AH214)</f>
        <v/>
      </c>
      <c r="AL214" s="33" t="str">
        <f ca="1">IF(AB214="","",IF(COUNT($AB$3:AB214)&lt;$BY$2,"",(COUNTIF(OFFSET(AD214,0,0,$BY$2*-1,1),"&gt;0")/$BY$2)))</f>
        <v/>
      </c>
      <c r="AM214" s="19" t="str">
        <f>IF(AB214="","",IF(COUNT($AB$3:AB214)&lt;$BY$2,"",((AX214/(1+AX214))*AN214)-((1-(AX214/(1+AX214)))*AN214)))</f>
        <v/>
      </c>
      <c r="AN214" s="6" t="str">
        <f ca="1">IF(AB214="","",IF(COUNT($AB$3:AB214)&lt;$BY$2,"",(ABS(SUMIF(OFFSET(AF214,0,0,$BY$2*-1,1),"&lt;0"))+SUMIF(OFFSET(AF214,0,0,$BY$2*-1,1),"&gt;0"))/$BY$2))</f>
        <v/>
      </c>
      <c r="AO214" s="6" t="str">
        <f ca="1">IF(AB214="","",IF(COUNT($AB$3:AB214)&lt;$BY$2,"",(AVERAGEIF(OFFSET(AF214,0,0,$BY$2*-1,1),"&gt;0"))))</f>
        <v/>
      </c>
      <c r="AP214" s="6" t="str">
        <f ca="1">IF(AB214="","",IF(COUNT($AB$3:AB214)&lt;$BY$2,"",(ABS(AVERAGEIF(OFFSET(AF214,0,0,$BY$2*-1,1),"&lt;0")))))</f>
        <v/>
      </c>
      <c r="AQ214" s="6" t="str">
        <f ca="1">IF(AB214="","",IF(COUNT($AB$3:AB214)&lt;$BY$2,"",MAX(OFFSET(AF214,0,0,$BY$2*-1,1))))</f>
        <v/>
      </c>
      <c r="AR214" s="6" t="str">
        <f ca="1">IF(AB214="","",IF(COUNT($AB$3:AB214)&lt;$BY$2,"",MIN(OFFSET(AF214,0,0,$BY$2*-1,1))))</f>
        <v/>
      </c>
      <c r="AS214" s="22" t="str">
        <f ca="1">IF(AB214="","",IF(COUNT($AB$3:AB214)&lt;$BY$2,"",(AVERAGEIF(OFFSET(AD214,0,0,$BY$2*-1,1),"&gt;0",OFFSET(AE214,0,0,$BY$2*-1,1)))))</f>
        <v/>
      </c>
      <c r="AT214" s="22" t="str">
        <f ca="1">IF(AB214="","",IF(COUNT($AB$3:AB214)&lt;$BY$2,"",(AVERAGEIF(OFFSET(AD214,0,0,$BY$2*-1,1),"&lt;0",OFFSET(AE214,0,0,$BY$2*-1,1)))))</f>
        <v/>
      </c>
      <c r="AU214" s="22" t="str">
        <f ca="1">IF(AB214="","",IF(COUNT($AB$3:AB214)&lt;$BY$2,"",MAX(OFFSET(AE214,0,0,$BY$2*-1,1))))</f>
        <v/>
      </c>
      <c r="AV214" s="22" t="str">
        <f ca="1">IF(AB214="","",IF(COUNT($AB$3:AB214)&lt;$BY$2,"",MIN(OFFSET(AE214,0,0,$BY$2*-1,1))))</f>
        <v/>
      </c>
      <c r="AW214" s="26" t="str">
        <f ca="1">IF(AB214="","",IF(COUNT($AB$3:AB214)&lt;$BY$2,"",(AVERAGE(OFFSET(AE214,0,0,$BY$2*-1,1)))))</f>
        <v/>
      </c>
      <c r="AX214" s="19" t="str">
        <f ca="1">IF(AB214="","",IF(COUNT($AB$3:AB214)&lt;$BY$2,"",(SUMIF(OFFSET(AD214,0,0,$BY$2*-1,1),"&gt;0")/ABS(SUMIF(OFFSET(AD214,0,0,$BY$2*-1,1),"&lt;0")))))</f>
        <v/>
      </c>
      <c r="AY214" s="6" t="str">
        <f ca="1">IF(AB214="","",IF(COUNT($AB$3:AB214)&lt;$BY$2,"",(AVERAGEIF(OFFSET(AD214,0,0,$BY$2*-1,1),"&gt;0",OFFSET(BC214,0,0,$BY$2*-1,1)) /60)))</f>
        <v/>
      </c>
      <c r="AZ214" s="7" t="str">
        <f ca="1">IF(AB214="","",IF(COUNT($AB$3:AB214)&lt;$BY$2,"",(AVERAGEIF(OFFSET(AD214,0,0,$BY$2*-1,1),"&lt;0",OFFSET(BC214,0,0,$BY$2*-1,1)) /60)))</f>
        <v/>
      </c>
      <c r="BA214" s="6" t="str">
        <f ca="1">IF(AB214="","",IF(COUNT($AB$3:AB214)&lt;$BY$2,"",(AVERAGE(OFFSET(BC214,0,0,$BY$2*-1,1))/60)))</f>
        <v/>
      </c>
      <c r="BB214" s="45" t="str">
        <f ca="1">IF(AB214="","",IF(COUNT($AB$3:AB214)&lt;$BY$2,"",(MEDIAN(OFFSET(BC214,0,0,$BY$2*-1,1))/60)))</f>
        <v/>
      </c>
      <c r="BC214" s="20" t="str">
        <f t="shared" si="84"/>
        <v/>
      </c>
      <c r="BD214" s="20" t="str">
        <f t="shared" si="85"/>
        <v/>
      </c>
      <c r="BE214" s="45" t="str">
        <f t="shared" si="86"/>
        <v/>
      </c>
      <c r="BF214" s="20" t="str">
        <f t="shared" si="87"/>
        <v/>
      </c>
      <c r="BG214" s="20" t="str">
        <f t="shared" si="88"/>
        <v/>
      </c>
      <c r="BH214" s="19" t="str">
        <f t="shared" si="89"/>
        <v/>
      </c>
      <c r="BI214" s="105" t="str">
        <f t="shared" si="90"/>
        <v/>
      </c>
      <c r="BJ214" s="22" t="str">
        <f t="shared" si="91"/>
        <v/>
      </c>
      <c r="BK214" s="20" t="str">
        <f t="shared" si="92"/>
        <v/>
      </c>
      <c r="BL214" s="20" t="str">
        <f t="shared" si="93"/>
        <v/>
      </c>
      <c r="BM214" s="19" t="str">
        <f t="shared" si="94"/>
        <v/>
      </c>
      <c r="BN214" s="105" t="str">
        <f t="shared" si="95"/>
        <v/>
      </c>
      <c r="BO214" s="22" t="str">
        <f t="shared" si="96"/>
        <v/>
      </c>
      <c r="BP214" s="140" t="str">
        <f t="shared" si="97"/>
        <v/>
      </c>
      <c r="BQ214" s="137" t="str">
        <f t="shared" si="98"/>
        <v/>
      </c>
      <c r="BR214" s="20" t="str">
        <f t="shared" si="99"/>
        <v/>
      </c>
      <c r="BS214" s="19" t="str">
        <f t="shared" si="100"/>
        <v/>
      </c>
      <c r="BT214" s="105" t="str">
        <f t="shared" si="101"/>
        <v/>
      </c>
      <c r="BU214" s="47" t="str">
        <f t="shared" si="102"/>
        <v/>
      </c>
    </row>
    <row r="215" spans="1:73">
      <c r="A215" s="3"/>
      <c r="M215" s="67"/>
      <c r="N215" s="4"/>
      <c r="O215" s="128"/>
      <c r="Q215" s="4"/>
      <c r="S215" s="4"/>
      <c r="U215" s="15"/>
      <c r="V215" s="15"/>
      <c r="W215" s="128"/>
      <c r="Z215" s="4"/>
      <c r="AB215" s="5"/>
      <c r="AD215" s="24" t="str">
        <f t="shared" si="78"/>
        <v/>
      </c>
      <c r="AE215" s="22" t="str">
        <f t="shared" si="79"/>
        <v/>
      </c>
      <c r="AF215" s="6" t="str">
        <f t="shared" si="80"/>
        <v/>
      </c>
      <c r="AG215" s="105" t="str">
        <f t="shared" si="81"/>
        <v/>
      </c>
      <c r="AH215" s="23" t="str">
        <f t="shared" si="82"/>
        <v/>
      </c>
      <c r="AI215" s="6" t="str">
        <f t="shared" si="83"/>
        <v/>
      </c>
      <c r="AJ215" s="105" t="str">
        <f t="shared" si="103"/>
        <v/>
      </c>
      <c r="AK215" s="122" t="str">
        <f>IF(AB215="","",MAX($AH$3:AH215)-AH215)</f>
        <v/>
      </c>
      <c r="AL215" s="33" t="str">
        <f ca="1">IF(AB215="","",IF(COUNT($AB$3:AB215)&lt;$BY$2,"",(COUNTIF(OFFSET(AD215,0,0,$BY$2*-1,1),"&gt;0")/$BY$2)))</f>
        <v/>
      </c>
      <c r="AM215" s="19" t="str">
        <f>IF(AB215="","",IF(COUNT($AB$3:AB215)&lt;$BY$2,"",((AX215/(1+AX215))*AN215)-((1-(AX215/(1+AX215)))*AN215)))</f>
        <v/>
      </c>
      <c r="AN215" s="6" t="str">
        <f ca="1">IF(AB215="","",IF(COUNT($AB$3:AB215)&lt;$BY$2,"",(ABS(SUMIF(OFFSET(AF215,0,0,$BY$2*-1,1),"&lt;0"))+SUMIF(OFFSET(AF215,0,0,$BY$2*-1,1),"&gt;0"))/$BY$2))</f>
        <v/>
      </c>
      <c r="AO215" s="6" t="str">
        <f ca="1">IF(AB215="","",IF(COUNT($AB$3:AB215)&lt;$BY$2,"",(AVERAGEIF(OFFSET(AF215,0,0,$BY$2*-1,1),"&gt;0"))))</f>
        <v/>
      </c>
      <c r="AP215" s="6" t="str">
        <f ca="1">IF(AB215="","",IF(COUNT($AB$3:AB215)&lt;$BY$2,"",(ABS(AVERAGEIF(OFFSET(AF215,0,0,$BY$2*-1,1),"&lt;0")))))</f>
        <v/>
      </c>
      <c r="AQ215" s="6" t="str">
        <f ca="1">IF(AB215="","",IF(COUNT($AB$3:AB215)&lt;$BY$2,"",MAX(OFFSET(AF215,0,0,$BY$2*-1,1))))</f>
        <v/>
      </c>
      <c r="AR215" s="6" t="str">
        <f ca="1">IF(AB215="","",IF(COUNT($AB$3:AB215)&lt;$BY$2,"",MIN(OFFSET(AF215,0,0,$BY$2*-1,1))))</f>
        <v/>
      </c>
      <c r="AS215" s="22" t="str">
        <f ca="1">IF(AB215="","",IF(COUNT($AB$3:AB215)&lt;$BY$2,"",(AVERAGEIF(OFFSET(AD215,0,0,$BY$2*-1,1),"&gt;0",OFFSET(AE215,0,0,$BY$2*-1,1)))))</f>
        <v/>
      </c>
      <c r="AT215" s="22" t="str">
        <f ca="1">IF(AB215="","",IF(COUNT($AB$3:AB215)&lt;$BY$2,"",(AVERAGEIF(OFFSET(AD215,0,0,$BY$2*-1,1),"&lt;0",OFFSET(AE215,0,0,$BY$2*-1,1)))))</f>
        <v/>
      </c>
      <c r="AU215" s="22" t="str">
        <f ca="1">IF(AB215="","",IF(COUNT($AB$3:AB215)&lt;$BY$2,"",MAX(OFFSET(AE215,0,0,$BY$2*-1,1))))</f>
        <v/>
      </c>
      <c r="AV215" s="22" t="str">
        <f ca="1">IF(AB215="","",IF(COUNT($AB$3:AB215)&lt;$BY$2,"",MIN(OFFSET(AE215,0,0,$BY$2*-1,1))))</f>
        <v/>
      </c>
      <c r="AW215" s="26" t="str">
        <f ca="1">IF(AB215="","",IF(COUNT($AB$3:AB215)&lt;$BY$2,"",(AVERAGE(OFFSET(AE215,0,0,$BY$2*-1,1)))))</f>
        <v/>
      </c>
      <c r="AX215" s="19" t="str">
        <f ca="1">IF(AB215="","",IF(COUNT($AB$3:AB215)&lt;$BY$2,"",(SUMIF(OFFSET(AD215,0,0,$BY$2*-1,1),"&gt;0")/ABS(SUMIF(OFFSET(AD215,0,0,$BY$2*-1,1),"&lt;0")))))</f>
        <v/>
      </c>
      <c r="AY215" s="6" t="str">
        <f ca="1">IF(AB215="","",IF(COUNT($AB$3:AB215)&lt;$BY$2,"",(AVERAGEIF(OFFSET(AD215,0,0,$BY$2*-1,1),"&gt;0",OFFSET(BC215,0,0,$BY$2*-1,1)) /60)))</f>
        <v/>
      </c>
      <c r="AZ215" s="7" t="str">
        <f ca="1">IF(AB215="","",IF(COUNT($AB$3:AB215)&lt;$BY$2,"",(AVERAGEIF(OFFSET(AD215,0,0,$BY$2*-1,1),"&lt;0",OFFSET(BC215,0,0,$BY$2*-1,1)) /60)))</f>
        <v/>
      </c>
      <c r="BA215" s="6" t="str">
        <f ca="1">IF(AB215="","",IF(COUNT($AB$3:AB215)&lt;$BY$2,"",(AVERAGE(OFFSET(BC215,0,0,$BY$2*-1,1))/60)))</f>
        <v/>
      </c>
      <c r="BB215" s="45" t="str">
        <f ca="1">IF(AB215="","",IF(COUNT($AB$3:AB215)&lt;$BY$2,"",(MEDIAN(OFFSET(BC215,0,0,$BY$2*-1,1))/60)))</f>
        <v/>
      </c>
      <c r="BC215" s="20" t="str">
        <f t="shared" si="84"/>
        <v/>
      </c>
      <c r="BD215" s="20" t="str">
        <f t="shared" si="85"/>
        <v/>
      </c>
      <c r="BE215" s="45" t="str">
        <f t="shared" si="86"/>
        <v/>
      </c>
      <c r="BF215" s="20" t="str">
        <f t="shared" si="87"/>
        <v/>
      </c>
      <c r="BG215" s="20" t="str">
        <f t="shared" si="88"/>
        <v/>
      </c>
      <c r="BH215" s="19" t="str">
        <f t="shared" si="89"/>
        <v/>
      </c>
      <c r="BI215" s="105" t="str">
        <f t="shared" si="90"/>
        <v/>
      </c>
      <c r="BJ215" s="22" t="str">
        <f t="shared" si="91"/>
        <v/>
      </c>
      <c r="BK215" s="20" t="str">
        <f t="shared" si="92"/>
        <v/>
      </c>
      <c r="BL215" s="20" t="str">
        <f t="shared" si="93"/>
        <v/>
      </c>
      <c r="BM215" s="19" t="str">
        <f t="shared" si="94"/>
        <v/>
      </c>
      <c r="BN215" s="105" t="str">
        <f t="shared" si="95"/>
        <v/>
      </c>
      <c r="BO215" s="22" t="str">
        <f t="shared" si="96"/>
        <v/>
      </c>
      <c r="BP215" s="140" t="str">
        <f t="shared" si="97"/>
        <v/>
      </c>
      <c r="BQ215" s="137" t="str">
        <f t="shared" si="98"/>
        <v/>
      </c>
      <c r="BR215" s="20" t="str">
        <f t="shared" si="99"/>
        <v/>
      </c>
      <c r="BS215" s="19" t="str">
        <f t="shared" si="100"/>
        <v/>
      </c>
      <c r="BT215" s="105" t="str">
        <f t="shared" si="101"/>
        <v/>
      </c>
      <c r="BU215" s="47" t="str">
        <f t="shared" si="102"/>
        <v/>
      </c>
    </row>
    <row r="216" spans="1:73">
      <c r="A216" s="3"/>
      <c r="M216" s="67"/>
      <c r="N216" s="4"/>
      <c r="O216" s="128"/>
      <c r="Q216" s="4"/>
      <c r="S216" s="4"/>
      <c r="U216" s="15"/>
      <c r="V216" s="15"/>
      <c r="W216" s="128"/>
      <c r="Z216" s="4"/>
      <c r="AB216" s="5"/>
      <c r="AD216" s="24" t="str">
        <f t="shared" si="78"/>
        <v/>
      </c>
      <c r="AE216" s="22" t="str">
        <f t="shared" si="79"/>
        <v/>
      </c>
      <c r="AF216" s="6" t="str">
        <f t="shared" si="80"/>
        <v/>
      </c>
      <c r="AG216" s="105" t="str">
        <f t="shared" si="81"/>
        <v/>
      </c>
      <c r="AH216" s="23" t="str">
        <f t="shared" si="82"/>
        <v/>
      </c>
      <c r="AI216" s="6" t="str">
        <f t="shared" si="83"/>
        <v/>
      </c>
      <c r="AJ216" s="105" t="str">
        <f t="shared" si="103"/>
        <v/>
      </c>
      <c r="AK216" s="122" t="str">
        <f>IF(AB216="","",MAX($AH$3:AH216)-AH216)</f>
        <v/>
      </c>
      <c r="AL216" s="33" t="str">
        <f ca="1">IF(AB216="","",IF(COUNT($AB$3:AB216)&lt;$BY$2,"",(COUNTIF(OFFSET(AD216,0,0,$BY$2*-1,1),"&gt;0")/$BY$2)))</f>
        <v/>
      </c>
      <c r="AM216" s="19" t="str">
        <f>IF(AB216="","",IF(COUNT($AB$3:AB216)&lt;$BY$2,"",((AX216/(1+AX216))*AN216)-((1-(AX216/(1+AX216)))*AN216)))</f>
        <v/>
      </c>
      <c r="AN216" s="6" t="str">
        <f ca="1">IF(AB216="","",IF(COUNT($AB$3:AB216)&lt;$BY$2,"",(ABS(SUMIF(OFFSET(AF216,0,0,$BY$2*-1,1),"&lt;0"))+SUMIF(OFFSET(AF216,0,0,$BY$2*-1,1),"&gt;0"))/$BY$2))</f>
        <v/>
      </c>
      <c r="AO216" s="6" t="str">
        <f ca="1">IF(AB216="","",IF(COUNT($AB$3:AB216)&lt;$BY$2,"",(AVERAGEIF(OFFSET(AF216,0,0,$BY$2*-1,1),"&gt;0"))))</f>
        <v/>
      </c>
      <c r="AP216" s="6" t="str">
        <f ca="1">IF(AB216="","",IF(COUNT($AB$3:AB216)&lt;$BY$2,"",(ABS(AVERAGEIF(OFFSET(AF216,0,0,$BY$2*-1,1),"&lt;0")))))</f>
        <v/>
      </c>
      <c r="AQ216" s="6" t="str">
        <f ca="1">IF(AB216="","",IF(COUNT($AB$3:AB216)&lt;$BY$2,"",MAX(OFFSET(AF216,0,0,$BY$2*-1,1))))</f>
        <v/>
      </c>
      <c r="AR216" s="6" t="str">
        <f ca="1">IF(AB216="","",IF(COUNT($AB$3:AB216)&lt;$BY$2,"",MIN(OFFSET(AF216,0,0,$BY$2*-1,1))))</f>
        <v/>
      </c>
      <c r="AS216" s="22" t="str">
        <f ca="1">IF(AB216="","",IF(COUNT($AB$3:AB216)&lt;$BY$2,"",(AVERAGEIF(OFFSET(AD216,0,0,$BY$2*-1,1),"&gt;0",OFFSET(AE216,0,0,$BY$2*-1,1)))))</f>
        <v/>
      </c>
      <c r="AT216" s="22" t="str">
        <f ca="1">IF(AB216="","",IF(COUNT($AB$3:AB216)&lt;$BY$2,"",(AVERAGEIF(OFFSET(AD216,0,0,$BY$2*-1,1),"&lt;0",OFFSET(AE216,0,0,$BY$2*-1,1)))))</f>
        <v/>
      </c>
      <c r="AU216" s="22" t="str">
        <f ca="1">IF(AB216="","",IF(COUNT($AB$3:AB216)&lt;$BY$2,"",MAX(OFFSET(AE216,0,0,$BY$2*-1,1))))</f>
        <v/>
      </c>
      <c r="AV216" s="22" t="str">
        <f ca="1">IF(AB216="","",IF(COUNT($AB$3:AB216)&lt;$BY$2,"",MIN(OFFSET(AE216,0,0,$BY$2*-1,1))))</f>
        <v/>
      </c>
      <c r="AW216" s="26" t="str">
        <f ca="1">IF(AB216="","",IF(COUNT($AB$3:AB216)&lt;$BY$2,"",(AVERAGE(OFFSET(AE216,0,0,$BY$2*-1,1)))))</f>
        <v/>
      </c>
      <c r="AX216" s="19" t="str">
        <f ca="1">IF(AB216="","",IF(COUNT($AB$3:AB216)&lt;$BY$2,"",(SUMIF(OFFSET(AD216,0,0,$BY$2*-1,1),"&gt;0")/ABS(SUMIF(OFFSET(AD216,0,0,$BY$2*-1,1),"&lt;0")))))</f>
        <v/>
      </c>
      <c r="AY216" s="6" t="str">
        <f ca="1">IF(AB216="","",IF(COUNT($AB$3:AB216)&lt;$BY$2,"",(AVERAGEIF(OFFSET(AD216,0,0,$BY$2*-1,1),"&gt;0",OFFSET(BC216,0,0,$BY$2*-1,1)) /60)))</f>
        <v/>
      </c>
      <c r="AZ216" s="7" t="str">
        <f ca="1">IF(AB216="","",IF(COUNT($AB$3:AB216)&lt;$BY$2,"",(AVERAGEIF(OFFSET(AD216,0,0,$BY$2*-1,1),"&lt;0",OFFSET(BC216,0,0,$BY$2*-1,1)) /60)))</f>
        <v/>
      </c>
      <c r="BA216" s="6" t="str">
        <f ca="1">IF(AB216="","",IF(COUNT($AB$3:AB216)&lt;$BY$2,"",(AVERAGE(OFFSET(BC216,0,0,$BY$2*-1,1))/60)))</f>
        <v/>
      </c>
      <c r="BB216" s="45" t="str">
        <f ca="1">IF(AB216="","",IF(COUNT($AB$3:AB216)&lt;$BY$2,"",(MEDIAN(OFFSET(BC216,0,0,$BY$2*-1,1))/60)))</f>
        <v/>
      </c>
      <c r="BC216" s="20" t="str">
        <f t="shared" si="84"/>
        <v/>
      </c>
      <c r="BD216" s="20" t="str">
        <f t="shared" si="85"/>
        <v/>
      </c>
      <c r="BE216" s="45" t="str">
        <f t="shared" si="86"/>
        <v/>
      </c>
      <c r="BF216" s="20" t="str">
        <f t="shared" si="87"/>
        <v/>
      </c>
      <c r="BG216" s="20" t="str">
        <f t="shared" si="88"/>
        <v/>
      </c>
      <c r="BH216" s="19" t="str">
        <f t="shared" si="89"/>
        <v/>
      </c>
      <c r="BI216" s="105" t="str">
        <f t="shared" si="90"/>
        <v/>
      </c>
      <c r="BJ216" s="22" t="str">
        <f t="shared" si="91"/>
        <v/>
      </c>
      <c r="BK216" s="20" t="str">
        <f t="shared" si="92"/>
        <v/>
      </c>
      <c r="BL216" s="20" t="str">
        <f t="shared" si="93"/>
        <v/>
      </c>
      <c r="BM216" s="19" t="str">
        <f t="shared" si="94"/>
        <v/>
      </c>
      <c r="BN216" s="105" t="str">
        <f t="shared" si="95"/>
        <v/>
      </c>
      <c r="BO216" s="22" t="str">
        <f t="shared" si="96"/>
        <v/>
      </c>
      <c r="BP216" s="140" t="str">
        <f t="shared" si="97"/>
        <v/>
      </c>
      <c r="BQ216" s="137" t="str">
        <f t="shared" si="98"/>
        <v/>
      </c>
      <c r="BR216" s="20" t="str">
        <f t="shared" si="99"/>
        <v/>
      </c>
      <c r="BS216" s="19" t="str">
        <f t="shared" si="100"/>
        <v/>
      </c>
      <c r="BT216" s="105" t="str">
        <f t="shared" si="101"/>
        <v/>
      </c>
      <c r="BU216" s="47" t="str">
        <f t="shared" si="102"/>
        <v/>
      </c>
    </row>
    <row r="217" spans="1:73">
      <c r="A217" s="3"/>
      <c r="M217" s="67"/>
      <c r="N217" s="4"/>
      <c r="O217" s="128"/>
      <c r="Q217" s="4"/>
      <c r="S217" s="4"/>
      <c r="U217" s="15"/>
      <c r="V217" s="15"/>
      <c r="W217" s="128"/>
      <c r="Z217" s="4"/>
      <c r="AB217" s="5"/>
      <c r="AD217" s="24" t="str">
        <f t="shared" si="78"/>
        <v/>
      </c>
      <c r="AE217" s="22" t="str">
        <f t="shared" si="79"/>
        <v/>
      </c>
      <c r="AF217" s="6" t="str">
        <f t="shared" si="80"/>
        <v/>
      </c>
      <c r="AG217" s="105" t="str">
        <f t="shared" si="81"/>
        <v/>
      </c>
      <c r="AH217" s="23" t="str">
        <f t="shared" si="82"/>
        <v/>
      </c>
      <c r="AI217" s="6" t="str">
        <f t="shared" si="83"/>
        <v/>
      </c>
      <c r="AJ217" s="105" t="str">
        <f t="shared" si="103"/>
        <v/>
      </c>
      <c r="AK217" s="122" t="str">
        <f>IF(AB217="","",MAX($AH$3:AH217)-AH217)</f>
        <v/>
      </c>
      <c r="AL217" s="33" t="str">
        <f ca="1">IF(AB217="","",IF(COUNT($AB$3:AB217)&lt;$BY$2,"",(COUNTIF(OFFSET(AD217,0,0,$BY$2*-1,1),"&gt;0")/$BY$2)))</f>
        <v/>
      </c>
      <c r="AM217" s="19" t="str">
        <f>IF(AB217="","",IF(COUNT($AB$3:AB217)&lt;$BY$2,"",((AX217/(1+AX217))*AN217)-((1-(AX217/(1+AX217)))*AN217)))</f>
        <v/>
      </c>
      <c r="AN217" s="6" t="str">
        <f ca="1">IF(AB217="","",IF(COUNT($AB$3:AB217)&lt;$BY$2,"",(ABS(SUMIF(OFFSET(AF217,0,0,$BY$2*-1,1),"&lt;0"))+SUMIF(OFFSET(AF217,0,0,$BY$2*-1,1),"&gt;0"))/$BY$2))</f>
        <v/>
      </c>
      <c r="AO217" s="6" t="str">
        <f ca="1">IF(AB217="","",IF(COUNT($AB$3:AB217)&lt;$BY$2,"",(AVERAGEIF(OFFSET(AF217,0,0,$BY$2*-1,1),"&gt;0"))))</f>
        <v/>
      </c>
      <c r="AP217" s="6" t="str">
        <f ca="1">IF(AB217="","",IF(COUNT($AB$3:AB217)&lt;$BY$2,"",(ABS(AVERAGEIF(OFFSET(AF217,0,0,$BY$2*-1,1),"&lt;0")))))</f>
        <v/>
      </c>
      <c r="AQ217" s="6" t="str">
        <f ca="1">IF(AB217="","",IF(COUNT($AB$3:AB217)&lt;$BY$2,"",MAX(OFFSET(AF217,0,0,$BY$2*-1,1))))</f>
        <v/>
      </c>
      <c r="AR217" s="6" t="str">
        <f ca="1">IF(AB217="","",IF(COUNT($AB$3:AB217)&lt;$BY$2,"",MIN(OFFSET(AF217,0,0,$BY$2*-1,1))))</f>
        <v/>
      </c>
      <c r="AS217" s="22" t="str">
        <f ca="1">IF(AB217="","",IF(COUNT($AB$3:AB217)&lt;$BY$2,"",(AVERAGEIF(OFFSET(AD217,0,0,$BY$2*-1,1),"&gt;0",OFFSET(AE217,0,0,$BY$2*-1,1)))))</f>
        <v/>
      </c>
      <c r="AT217" s="22" t="str">
        <f ca="1">IF(AB217="","",IF(COUNT($AB$3:AB217)&lt;$BY$2,"",(AVERAGEIF(OFFSET(AD217,0,0,$BY$2*-1,1),"&lt;0",OFFSET(AE217,0,0,$BY$2*-1,1)))))</f>
        <v/>
      </c>
      <c r="AU217" s="22" t="str">
        <f ca="1">IF(AB217="","",IF(COUNT($AB$3:AB217)&lt;$BY$2,"",MAX(OFFSET(AE217,0,0,$BY$2*-1,1))))</f>
        <v/>
      </c>
      <c r="AV217" s="22" t="str">
        <f ca="1">IF(AB217="","",IF(COUNT($AB$3:AB217)&lt;$BY$2,"",MIN(OFFSET(AE217,0,0,$BY$2*-1,1))))</f>
        <v/>
      </c>
      <c r="AW217" s="26" t="str">
        <f ca="1">IF(AB217="","",IF(COUNT($AB$3:AB217)&lt;$BY$2,"",(AVERAGE(OFFSET(AE217,0,0,$BY$2*-1,1)))))</f>
        <v/>
      </c>
      <c r="AX217" s="19" t="str">
        <f ca="1">IF(AB217="","",IF(COUNT($AB$3:AB217)&lt;$BY$2,"",(SUMIF(OFFSET(AD217,0,0,$BY$2*-1,1),"&gt;0")/ABS(SUMIF(OFFSET(AD217,0,0,$BY$2*-1,1),"&lt;0")))))</f>
        <v/>
      </c>
      <c r="AY217" s="6" t="str">
        <f ca="1">IF(AB217="","",IF(COUNT($AB$3:AB217)&lt;$BY$2,"",(AVERAGEIF(OFFSET(AD217,0,0,$BY$2*-1,1),"&gt;0",OFFSET(BC217,0,0,$BY$2*-1,1)) /60)))</f>
        <v/>
      </c>
      <c r="AZ217" s="7" t="str">
        <f ca="1">IF(AB217="","",IF(COUNT($AB$3:AB217)&lt;$BY$2,"",(AVERAGEIF(OFFSET(AD217,0,0,$BY$2*-1,1),"&lt;0",OFFSET(BC217,0,0,$BY$2*-1,1)) /60)))</f>
        <v/>
      </c>
      <c r="BA217" s="6" t="str">
        <f ca="1">IF(AB217="","",IF(COUNT($AB$3:AB217)&lt;$BY$2,"",(AVERAGE(OFFSET(BC217,0,0,$BY$2*-1,1))/60)))</f>
        <v/>
      </c>
      <c r="BB217" s="45" t="str">
        <f ca="1">IF(AB217="","",IF(COUNT($AB$3:AB217)&lt;$BY$2,"",(MEDIAN(OFFSET(BC217,0,0,$BY$2*-1,1))/60)))</f>
        <v/>
      </c>
      <c r="BC217" s="20" t="str">
        <f t="shared" si="84"/>
        <v/>
      </c>
      <c r="BD217" s="20" t="str">
        <f t="shared" si="85"/>
        <v/>
      </c>
      <c r="BE217" s="45" t="str">
        <f t="shared" si="86"/>
        <v/>
      </c>
      <c r="BF217" s="20" t="str">
        <f t="shared" si="87"/>
        <v/>
      </c>
      <c r="BG217" s="20" t="str">
        <f t="shared" si="88"/>
        <v/>
      </c>
      <c r="BH217" s="19" t="str">
        <f t="shared" si="89"/>
        <v/>
      </c>
      <c r="BI217" s="105" t="str">
        <f t="shared" si="90"/>
        <v/>
      </c>
      <c r="BJ217" s="22" t="str">
        <f t="shared" si="91"/>
        <v/>
      </c>
      <c r="BK217" s="20" t="str">
        <f t="shared" si="92"/>
        <v/>
      </c>
      <c r="BL217" s="20" t="str">
        <f t="shared" si="93"/>
        <v/>
      </c>
      <c r="BM217" s="19" t="str">
        <f t="shared" si="94"/>
        <v/>
      </c>
      <c r="BN217" s="105" t="str">
        <f t="shared" si="95"/>
        <v/>
      </c>
      <c r="BO217" s="22" t="str">
        <f t="shared" si="96"/>
        <v/>
      </c>
      <c r="BP217" s="140" t="str">
        <f t="shared" si="97"/>
        <v/>
      </c>
      <c r="BQ217" s="137" t="str">
        <f t="shared" si="98"/>
        <v/>
      </c>
      <c r="BR217" s="20" t="str">
        <f t="shared" si="99"/>
        <v/>
      </c>
      <c r="BS217" s="19" t="str">
        <f t="shared" si="100"/>
        <v/>
      </c>
      <c r="BT217" s="105" t="str">
        <f t="shared" si="101"/>
        <v/>
      </c>
      <c r="BU217" s="47" t="str">
        <f t="shared" si="102"/>
        <v/>
      </c>
    </row>
    <row r="218" spans="1:73">
      <c r="A218" s="3"/>
      <c r="M218" s="67"/>
      <c r="N218" s="4"/>
      <c r="O218" s="128"/>
      <c r="Q218" s="4"/>
      <c r="S218" s="4"/>
      <c r="U218" s="15"/>
      <c r="V218" s="15"/>
      <c r="W218" s="128"/>
      <c r="Z218" s="4"/>
      <c r="AB218" s="5"/>
      <c r="AD218" s="24" t="str">
        <f t="shared" si="78"/>
        <v/>
      </c>
      <c r="AE218" s="22" t="str">
        <f t="shared" si="79"/>
        <v/>
      </c>
      <c r="AF218" s="6" t="str">
        <f t="shared" si="80"/>
        <v/>
      </c>
      <c r="AG218" s="105" t="str">
        <f t="shared" si="81"/>
        <v/>
      </c>
      <c r="AH218" s="23" t="str">
        <f t="shared" si="82"/>
        <v/>
      </c>
      <c r="AI218" s="6" t="str">
        <f t="shared" si="83"/>
        <v/>
      </c>
      <c r="AJ218" s="105" t="str">
        <f t="shared" si="103"/>
        <v/>
      </c>
      <c r="AK218" s="122" t="str">
        <f>IF(AB218="","",MAX($AH$3:AH218)-AH218)</f>
        <v/>
      </c>
      <c r="AL218" s="33" t="str">
        <f ca="1">IF(AB218="","",IF(COUNT($AB$3:AB218)&lt;$BY$2,"",(COUNTIF(OFFSET(AD218,0,0,$BY$2*-1,1),"&gt;0")/$BY$2)))</f>
        <v/>
      </c>
      <c r="AM218" s="19" t="str">
        <f>IF(AB218="","",IF(COUNT($AB$3:AB218)&lt;$BY$2,"",((AX218/(1+AX218))*AN218)-((1-(AX218/(1+AX218)))*AN218)))</f>
        <v/>
      </c>
      <c r="AN218" s="6" t="str">
        <f ca="1">IF(AB218="","",IF(COUNT($AB$3:AB218)&lt;$BY$2,"",(ABS(SUMIF(OFFSET(AF218,0,0,$BY$2*-1,1),"&lt;0"))+SUMIF(OFFSET(AF218,0,0,$BY$2*-1,1),"&gt;0"))/$BY$2))</f>
        <v/>
      </c>
      <c r="AO218" s="6" t="str">
        <f ca="1">IF(AB218="","",IF(COUNT($AB$3:AB218)&lt;$BY$2,"",(AVERAGEIF(OFFSET(AF218,0,0,$BY$2*-1,1),"&gt;0"))))</f>
        <v/>
      </c>
      <c r="AP218" s="6" t="str">
        <f ca="1">IF(AB218="","",IF(COUNT($AB$3:AB218)&lt;$BY$2,"",(ABS(AVERAGEIF(OFFSET(AF218,0,0,$BY$2*-1,1),"&lt;0")))))</f>
        <v/>
      </c>
      <c r="AQ218" s="6" t="str">
        <f ca="1">IF(AB218="","",IF(COUNT($AB$3:AB218)&lt;$BY$2,"",MAX(OFFSET(AF218,0,0,$BY$2*-1,1))))</f>
        <v/>
      </c>
      <c r="AR218" s="6" t="str">
        <f ca="1">IF(AB218="","",IF(COUNT($AB$3:AB218)&lt;$BY$2,"",MIN(OFFSET(AF218,0,0,$BY$2*-1,1))))</f>
        <v/>
      </c>
      <c r="AS218" s="22" t="str">
        <f ca="1">IF(AB218="","",IF(COUNT($AB$3:AB218)&lt;$BY$2,"",(AVERAGEIF(OFFSET(AD218,0,0,$BY$2*-1,1),"&gt;0",OFFSET(AE218,0,0,$BY$2*-1,1)))))</f>
        <v/>
      </c>
      <c r="AT218" s="22" t="str">
        <f ca="1">IF(AB218="","",IF(COUNT($AB$3:AB218)&lt;$BY$2,"",(AVERAGEIF(OFFSET(AD218,0,0,$BY$2*-1,1),"&lt;0",OFFSET(AE218,0,0,$BY$2*-1,1)))))</f>
        <v/>
      </c>
      <c r="AU218" s="22" t="str">
        <f ca="1">IF(AB218="","",IF(COUNT($AB$3:AB218)&lt;$BY$2,"",MAX(OFFSET(AE218,0,0,$BY$2*-1,1))))</f>
        <v/>
      </c>
      <c r="AV218" s="22" t="str">
        <f ca="1">IF(AB218="","",IF(COUNT($AB$3:AB218)&lt;$BY$2,"",MIN(OFFSET(AE218,0,0,$BY$2*-1,1))))</f>
        <v/>
      </c>
      <c r="AW218" s="26" t="str">
        <f ca="1">IF(AB218="","",IF(COUNT($AB$3:AB218)&lt;$BY$2,"",(AVERAGE(OFFSET(AE218,0,0,$BY$2*-1,1)))))</f>
        <v/>
      </c>
      <c r="AX218" s="19" t="str">
        <f ca="1">IF(AB218="","",IF(COUNT($AB$3:AB218)&lt;$BY$2,"",(SUMIF(OFFSET(AD218,0,0,$BY$2*-1,1),"&gt;0")/ABS(SUMIF(OFFSET(AD218,0,0,$BY$2*-1,1),"&lt;0")))))</f>
        <v/>
      </c>
      <c r="AY218" s="6" t="str">
        <f ca="1">IF(AB218="","",IF(COUNT($AB$3:AB218)&lt;$BY$2,"",(AVERAGEIF(OFFSET(AD218,0,0,$BY$2*-1,1),"&gt;0",OFFSET(BC218,0,0,$BY$2*-1,1)) /60)))</f>
        <v/>
      </c>
      <c r="AZ218" s="7" t="str">
        <f ca="1">IF(AB218="","",IF(COUNT($AB$3:AB218)&lt;$BY$2,"",(AVERAGEIF(OFFSET(AD218,0,0,$BY$2*-1,1),"&lt;0",OFFSET(BC218,0,0,$BY$2*-1,1)) /60)))</f>
        <v/>
      </c>
      <c r="BA218" s="6" t="str">
        <f ca="1">IF(AB218="","",IF(COUNT($AB$3:AB218)&lt;$BY$2,"",(AVERAGE(OFFSET(BC218,0,0,$BY$2*-1,1))/60)))</f>
        <v/>
      </c>
      <c r="BB218" s="45" t="str">
        <f ca="1">IF(AB218="","",IF(COUNT($AB$3:AB218)&lt;$BY$2,"",(MEDIAN(OFFSET(BC218,0,0,$BY$2*-1,1))/60)))</f>
        <v/>
      </c>
      <c r="BC218" s="20" t="str">
        <f t="shared" si="84"/>
        <v/>
      </c>
      <c r="BD218" s="20" t="str">
        <f t="shared" si="85"/>
        <v/>
      </c>
      <c r="BE218" s="45" t="str">
        <f t="shared" si="86"/>
        <v/>
      </c>
      <c r="BF218" s="20" t="str">
        <f t="shared" si="87"/>
        <v/>
      </c>
      <c r="BG218" s="20" t="str">
        <f t="shared" si="88"/>
        <v/>
      </c>
      <c r="BH218" s="19" t="str">
        <f t="shared" si="89"/>
        <v/>
      </c>
      <c r="BI218" s="105" t="str">
        <f t="shared" si="90"/>
        <v/>
      </c>
      <c r="BJ218" s="22" t="str">
        <f t="shared" si="91"/>
        <v/>
      </c>
      <c r="BK218" s="20" t="str">
        <f t="shared" si="92"/>
        <v/>
      </c>
      <c r="BL218" s="20" t="str">
        <f t="shared" si="93"/>
        <v/>
      </c>
      <c r="BM218" s="19" t="str">
        <f t="shared" si="94"/>
        <v/>
      </c>
      <c r="BN218" s="105" t="str">
        <f t="shared" si="95"/>
        <v/>
      </c>
      <c r="BO218" s="22" t="str">
        <f t="shared" si="96"/>
        <v/>
      </c>
      <c r="BP218" s="140" t="str">
        <f t="shared" si="97"/>
        <v/>
      </c>
      <c r="BQ218" s="137" t="str">
        <f t="shared" si="98"/>
        <v/>
      </c>
      <c r="BR218" s="20" t="str">
        <f t="shared" si="99"/>
        <v/>
      </c>
      <c r="BS218" s="19" t="str">
        <f t="shared" si="100"/>
        <v/>
      </c>
      <c r="BT218" s="105" t="str">
        <f t="shared" si="101"/>
        <v/>
      </c>
      <c r="BU218" s="47" t="str">
        <f t="shared" si="102"/>
        <v/>
      </c>
    </row>
    <row r="219" spans="1:73">
      <c r="A219" s="3"/>
      <c r="M219" s="67"/>
      <c r="N219" s="4"/>
      <c r="O219" s="128"/>
      <c r="Q219" s="4"/>
      <c r="S219" s="4"/>
      <c r="U219" s="15"/>
      <c r="V219" s="15"/>
      <c r="W219" s="128"/>
      <c r="Z219" s="4"/>
      <c r="AB219" s="5"/>
      <c r="AD219" s="24" t="str">
        <f t="shared" si="78"/>
        <v/>
      </c>
      <c r="AE219" s="22" t="str">
        <f t="shared" si="79"/>
        <v/>
      </c>
      <c r="AF219" s="6" t="str">
        <f t="shared" si="80"/>
        <v/>
      </c>
      <c r="AG219" s="105" t="str">
        <f t="shared" si="81"/>
        <v/>
      </c>
      <c r="AH219" s="23" t="str">
        <f t="shared" si="82"/>
        <v/>
      </c>
      <c r="AI219" s="6" t="str">
        <f t="shared" si="83"/>
        <v/>
      </c>
      <c r="AJ219" s="105" t="str">
        <f t="shared" si="103"/>
        <v/>
      </c>
      <c r="AK219" s="122" t="str">
        <f>IF(AB219="","",MAX($AH$3:AH219)-AH219)</f>
        <v/>
      </c>
      <c r="AL219" s="33" t="str">
        <f ca="1">IF(AB219="","",IF(COUNT($AB$3:AB219)&lt;$BY$2,"",(COUNTIF(OFFSET(AD219,0,0,$BY$2*-1,1),"&gt;0")/$BY$2)))</f>
        <v/>
      </c>
      <c r="AM219" s="19" t="str">
        <f>IF(AB219="","",IF(COUNT($AB$3:AB219)&lt;$BY$2,"",((AX219/(1+AX219))*AN219)-((1-(AX219/(1+AX219)))*AN219)))</f>
        <v/>
      </c>
      <c r="AN219" s="6" t="str">
        <f ca="1">IF(AB219="","",IF(COUNT($AB$3:AB219)&lt;$BY$2,"",(ABS(SUMIF(OFFSET(AF219,0,0,$BY$2*-1,1),"&lt;0"))+SUMIF(OFFSET(AF219,0,0,$BY$2*-1,1),"&gt;0"))/$BY$2))</f>
        <v/>
      </c>
      <c r="AO219" s="6" t="str">
        <f ca="1">IF(AB219="","",IF(COUNT($AB$3:AB219)&lt;$BY$2,"",(AVERAGEIF(OFFSET(AF219,0,0,$BY$2*-1,1),"&gt;0"))))</f>
        <v/>
      </c>
      <c r="AP219" s="6" t="str">
        <f ca="1">IF(AB219="","",IF(COUNT($AB$3:AB219)&lt;$BY$2,"",(ABS(AVERAGEIF(OFFSET(AF219,0,0,$BY$2*-1,1),"&lt;0")))))</f>
        <v/>
      </c>
      <c r="AQ219" s="6" t="str">
        <f ca="1">IF(AB219="","",IF(COUNT($AB$3:AB219)&lt;$BY$2,"",MAX(OFFSET(AF219,0,0,$BY$2*-1,1))))</f>
        <v/>
      </c>
      <c r="AR219" s="6" t="str">
        <f ca="1">IF(AB219="","",IF(COUNT($AB$3:AB219)&lt;$BY$2,"",MIN(OFFSET(AF219,0,0,$BY$2*-1,1))))</f>
        <v/>
      </c>
      <c r="AS219" s="22" t="str">
        <f ca="1">IF(AB219="","",IF(COUNT($AB$3:AB219)&lt;$BY$2,"",(AVERAGEIF(OFFSET(AD219,0,0,$BY$2*-1,1),"&gt;0",OFFSET(AE219,0,0,$BY$2*-1,1)))))</f>
        <v/>
      </c>
      <c r="AT219" s="22" t="str">
        <f ca="1">IF(AB219="","",IF(COUNT($AB$3:AB219)&lt;$BY$2,"",(AVERAGEIF(OFFSET(AD219,0,0,$BY$2*-1,1),"&lt;0",OFFSET(AE219,0,0,$BY$2*-1,1)))))</f>
        <v/>
      </c>
      <c r="AU219" s="22" t="str">
        <f ca="1">IF(AB219="","",IF(COUNT($AB$3:AB219)&lt;$BY$2,"",MAX(OFFSET(AE219,0,0,$BY$2*-1,1))))</f>
        <v/>
      </c>
      <c r="AV219" s="22" t="str">
        <f ca="1">IF(AB219="","",IF(COUNT($AB$3:AB219)&lt;$BY$2,"",MIN(OFFSET(AE219,0,0,$BY$2*-1,1))))</f>
        <v/>
      </c>
      <c r="AW219" s="26" t="str">
        <f ca="1">IF(AB219="","",IF(COUNT($AB$3:AB219)&lt;$BY$2,"",(AVERAGE(OFFSET(AE219,0,0,$BY$2*-1,1)))))</f>
        <v/>
      </c>
      <c r="AX219" s="19" t="str">
        <f ca="1">IF(AB219="","",IF(COUNT($AB$3:AB219)&lt;$BY$2,"",(SUMIF(OFFSET(AD219,0,0,$BY$2*-1,1),"&gt;0")/ABS(SUMIF(OFFSET(AD219,0,0,$BY$2*-1,1),"&lt;0")))))</f>
        <v/>
      </c>
      <c r="AY219" s="6" t="str">
        <f ca="1">IF(AB219="","",IF(COUNT($AB$3:AB219)&lt;$BY$2,"",(AVERAGEIF(OFFSET(AD219,0,0,$BY$2*-1,1),"&gt;0",OFFSET(BC219,0,0,$BY$2*-1,1)) /60)))</f>
        <v/>
      </c>
      <c r="AZ219" s="7" t="str">
        <f ca="1">IF(AB219="","",IF(COUNT($AB$3:AB219)&lt;$BY$2,"",(AVERAGEIF(OFFSET(AD219,0,0,$BY$2*-1,1),"&lt;0",OFFSET(BC219,0,0,$BY$2*-1,1)) /60)))</f>
        <v/>
      </c>
      <c r="BA219" s="6" t="str">
        <f ca="1">IF(AB219="","",IF(COUNT($AB$3:AB219)&lt;$BY$2,"",(AVERAGE(OFFSET(BC219,0,0,$BY$2*-1,1))/60)))</f>
        <v/>
      </c>
      <c r="BB219" s="45" t="str">
        <f ca="1">IF(AB219="","",IF(COUNT($AB$3:AB219)&lt;$BY$2,"",(MEDIAN(OFFSET(BC219,0,0,$BY$2*-1,1))/60)))</f>
        <v/>
      </c>
      <c r="BC219" s="20" t="str">
        <f t="shared" si="84"/>
        <v/>
      </c>
      <c r="BD219" s="20" t="str">
        <f t="shared" si="85"/>
        <v/>
      </c>
      <c r="BE219" s="45" t="str">
        <f t="shared" si="86"/>
        <v/>
      </c>
      <c r="BF219" s="20" t="str">
        <f t="shared" si="87"/>
        <v/>
      </c>
      <c r="BG219" s="20" t="str">
        <f t="shared" si="88"/>
        <v/>
      </c>
      <c r="BH219" s="19" t="str">
        <f t="shared" si="89"/>
        <v/>
      </c>
      <c r="BI219" s="105" t="str">
        <f t="shared" si="90"/>
        <v/>
      </c>
      <c r="BJ219" s="22" t="str">
        <f t="shared" si="91"/>
        <v/>
      </c>
      <c r="BK219" s="20" t="str">
        <f t="shared" si="92"/>
        <v/>
      </c>
      <c r="BL219" s="20" t="str">
        <f t="shared" si="93"/>
        <v/>
      </c>
      <c r="BM219" s="19" t="str">
        <f t="shared" si="94"/>
        <v/>
      </c>
      <c r="BN219" s="105" t="str">
        <f t="shared" si="95"/>
        <v/>
      </c>
      <c r="BO219" s="22" t="str">
        <f t="shared" si="96"/>
        <v/>
      </c>
      <c r="BP219" s="140" t="str">
        <f t="shared" si="97"/>
        <v/>
      </c>
      <c r="BQ219" s="137" t="str">
        <f t="shared" si="98"/>
        <v/>
      </c>
      <c r="BR219" s="20" t="str">
        <f t="shared" si="99"/>
        <v/>
      </c>
      <c r="BS219" s="19" t="str">
        <f t="shared" si="100"/>
        <v/>
      </c>
      <c r="BT219" s="105" t="str">
        <f t="shared" si="101"/>
        <v/>
      </c>
      <c r="BU219" s="47" t="str">
        <f t="shared" si="102"/>
        <v/>
      </c>
    </row>
    <row r="220" spans="1:73">
      <c r="A220" s="3"/>
      <c r="M220" s="67"/>
      <c r="N220" s="4"/>
      <c r="O220" s="128"/>
      <c r="Q220" s="4"/>
      <c r="S220" s="4"/>
      <c r="U220" s="15"/>
      <c r="V220" s="15"/>
      <c r="W220" s="128"/>
      <c r="Z220" s="4"/>
      <c r="AB220" s="5"/>
      <c r="AD220" s="24" t="str">
        <f t="shared" si="78"/>
        <v/>
      </c>
      <c r="AE220" s="22" t="str">
        <f t="shared" si="79"/>
        <v/>
      </c>
      <c r="AF220" s="6" t="str">
        <f t="shared" si="80"/>
        <v/>
      </c>
      <c r="AG220" s="105" t="str">
        <f t="shared" si="81"/>
        <v/>
      </c>
      <c r="AH220" s="23" t="str">
        <f t="shared" si="82"/>
        <v/>
      </c>
      <c r="AI220" s="6" t="str">
        <f t="shared" si="83"/>
        <v/>
      </c>
      <c r="AJ220" s="105" t="str">
        <f t="shared" si="103"/>
        <v/>
      </c>
      <c r="AK220" s="122" t="str">
        <f>IF(AB220="","",MAX($AH$3:AH220)-AH220)</f>
        <v/>
      </c>
      <c r="AL220" s="33" t="str">
        <f ca="1">IF(AB220="","",IF(COUNT($AB$3:AB220)&lt;$BY$2,"",(COUNTIF(OFFSET(AD220,0,0,$BY$2*-1,1),"&gt;0")/$BY$2)))</f>
        <v/>
      </c>
      <c r="AM220" s="19" t="str">
        <f>IF(AB220="","",IF(COUNT($AB$3:AB220)&lt;$BY$2,"",((AX220/(1+AX220))*AN220)-((1-(AX220/(1+AX220)))*AN220)))</f>
        <v/>
      </c>
      <c r="AN220" s="6" t="str">
        <f ca="1">IF(AB220="","",IF(COUNT($AB$3:AB220)&lt;$BY$2,"",(ABS(SUMIF(OFFSET(AF220,0,0,$BY$2*-1,1),"&lt;0"))+SUMIF(OFFSET(AF220,0,0,$BY$2*-1,1),"&gt;0"))/$BY$2))</f>
        <v/>
      </c>
      <c r="AO220" s="6" t="str">
        <f ca="1">IF(AB220="","",IF(COUNT($AB$3:AB220)&lt;$BY$2,"",(AVERAGEIF(OFFSET(AF220,0,0,$BY$2*-1,1),"&gt;0"))))</f>
        <v/>
      </c>
      <c r="AP220" s="6" t="str">
        <f ca="1">IF(AB220="","",IF(COUNT($AB$3:AB220)&lt;$BY$2,"",(ABS(AVERAGEIF(OFFSET(AF220,0,0,$BY$2*-1,1),"&lt;0")))))</f>
        <v/>
      </c>
      <c r="AQ220" s="6" t="str">
        <f ca="1">IF(AB220="","",IF(COUNT($AB$3:AB220)&lt;$BY$2,"",MAX(OFFSET(AF220,0,0,$BY$2*-1,1))))</f>
        <v/>
      </c>
      <c r="AR220" s="6" t="str">
        <f ca="1">IF(AB220="","",IF(COUNT($AB$3:AB220)&lt;$BY$2,"",MIN(OFFSET(AF220,0,0,$BY$2*-1,1))))</f>
        <v/>
      </c>
      <c r="AS220" s="22" t="str">
        <f ca="1">IF(AB220="","",IF(COUNT($AB$3:AB220)&lt;$BY$2,"",(AVERAGEIF(OFFSET(AD220,0,0,$BY$2*-1,1),"&gt;0",OFFSET(AE220,0,0,$BY$2*-1,1)))))</f>
        <v/>
      </c>
      <c r="AT220" s="22" t="str">
        <f ca="1">IF(AB220="","",IF(COUNT($AB$3:AB220)&lt;$BY$2,"",(AVERAGEIF(OFFSET(AD220,0,0,$BY$2*-1,1),"&lt;0",OFFSET(AE220,0,0,$BY$2*-1,1)))))</f>
        <v/>
      </c>
      <c r="AU220" s="22" t="str">
        <f ca="1">IF(AB220="","",IF(COUNT($AB$3:AB220)&lt;$BY$2,"",MAX(OFFSET(AE220,0,0,$BY$2*-1,1))))</f>
        <v/>
      </c>
      <c r="AV220" s="22" t="str">
        <f ca="1">IF(AB220="","",IF(COUNT($AB$3:AB220)&lt;$BY$2,"",MIN(OFFSET(AE220,0,0,$BY$2*-1,1))))</f>
        <v/>
      </c>
      <c r="AW220" s="26" t="str">
        <f ca="1">IF(AB220="","",IF(COUNT($AB$3:AB220)&lt;$BY$2,"",(AVERAGE(OFFSET(AE220,0,0,$BY$2*-1,1)))))</f>
        <v/>
      </c>
      <c r="AX220" s="19" t="str">
        <f ca="1">IF(AB220="","",IF(COUNT($AB$3:AB220)&lt;$BY$2,"",(SUMIF(OFFSET(AD220,0,0,$BY$2*-1,1),"&gt;0")/ABS(SUMIF(OFFSET(AD220,0,0,$BY$2*-1,1),"&lt;0")))))</f>
        <v/>
      </c>
      <c r="AY220" s="6" t="str">
        <f ca="1">IF(AB220="","",IF(COUNT($AB$3:AB220)&lt;$BY$2,"",(AVERAGEIF(OFFSET(AD220,0,0,$BY$2*-1,1),"&gt;0",OFFSET(BC220,0,0,$BY$2*-1,1)) /60)))</f>
        <v/>
      </c>
      <c r="AZ220" s="7" t="str">
        <f ca="1">IF(AB220="","",IF(COUNT($AB$3:AB220)&lt;$BY$2,"",(AVERAGEIF(OFFSET(AD220,0,0,$BY$2*-1,1),"&lt;0",OFFSET(BC220,0,0,$BY$2*-1,1)) /60)))</f>
        <v/>
      </c>
      <c r="BA220" s="6" t="str">
        <f ca="1">IF(AB220="","",IF(COUNT($AB$3:AB220)&lt;$BY$2,"",(AVERAGE(OFFSET(BC220,0,0,$BY$2*-1,1))/60)))</f>
        <v/>
      </c>
      <c r="BB220" s="45" t="str">
        <f ca="1">IF(AB220="","",IF(COUNT($AB$3:AB220)&lt;$BY$2,"",(MEDIAN(OFFSET(BC220,0,0,$BY$2*-1,1))/60)))</f>
        <v/>
      </c>
      <c r="BC220" s="20" t="str">
        <f t="shared" si="84"/>
        <v/>
      </c>
      <c r="BD220" s="20" t="str">
        <f t="shared" si="85"/>
        <v/>
      </c>
      <c r="BE220" s="45" t="str">
        <f t="shared" si="86"/>
        <v/>
      </c>
      <c r="BF220" s="20" t="str">
        <f t="shared" si="87"/>
        <v/>
      </c>
      <c r="BG220" s="20" t="str">
        <f t="shared" si="88"/>
        <v/>
      </c>
      <c r="BH220" s="19" t="str">
        <f t="shared" si="89"/>
        <v/>
      </c>
      <c r="BI220" s="105" t="str">
        <f t="shared" si="90"/>
        <v/>
      </c>
      <c r="BJ220" s="22" t="str">
        <f t="shared" si="91"/>
        <v/>
      </c>
      <c r="BK220" s="20" t="str">
        <f t="shared" si="92"/>
        <v/>
      </c>
      <c r="BL220" s="20" t="str">
        <f t="shared" si="93"/>
        <v/>
      </c>
      <c r="BM220" s="19" t="str">
        <f t="shared" si="94"/>
        <v/>
      </c>
      <c r="BN220" s="105" t="str">
        <f t="shared" si="95"/>
        <v/>
      </c>
      <c r="BO220" s="22" t="str">
        <f t="shared" si="96"/>
        <v/>
      </c>
      <c r="BP220" s="140" t="str">
        <f t="shared" si="97"/>
        <v/>
      </c>
      <c r="BQ220" s="137" t="str">
        <f t="shared" si="98"/>
        <v/>
      </c>
      <c r="BR220" s="20" t="str">
        <f t="shared" si="99"/>
        <v/>
      </c>
      <c r="BS220" s="19" t="str">
        <f t="shared" si="100"/>
        <v/>
      </c>
      <c r="BT220" s="105" t="str">
        <f t="shared" si="101"/>
        <v/>
      </c>
      <c r="BU220" s="47" t="str">
        <f t="shared" si="102"/>
        <v/>
      </c>
    </row>
    <row r="221" spans="1:73">
      <c r="A221" s="3"/>
      <c r="M221" s="67"/>
      <c r="N221" s="4"/>
      <c r="O221" s="128"/>
      <c r="Q221" s="4"/>
      <c r="S221" s="4"/>
      <c r="U221" s="15"/>
      <c r="V221" s="15"/>
      <c r="W221" s="128"/>
      <c r="Z221" s="4"/>
      <c r="AB221" s="5"/>
      <c r="AD221" s="24" t="str">
        <f t="shared" si="78"/>
        <v/>
      </c>
      <c r="AE221" s="22" t="str">
        <f t="shared" si="79"/>
        <v/>
      </c>
      <c r="AF221" s="6" t="str">
        <f t="shared" si="80"/>
        <v/>
      </c>
      <c r="AG221" s="105" t="str">
        <f t="shared" si="81"/>
        <v/>
      </c>
      <c r="AH221" s="23" t="str">
        <f t="shared" si="82"/>
        <v/>
      </c>
      <c r="AI221" s="6" t="str">
        <f t="shared" si="83"/>
        <v/>
      </c>
      <c r="AJ221" s="105" t="str">
        <f t="shared" si="103"/>
        <v/>
      </c>
      <c r="AK221" s="122" t="str">
        <f>IF(AB221="","",MAX($AH$3:AH221)-AH221)</f>
        <v/>
      </c>
      <c r="AL221" s="33" t="str">
        <f ca="1">IF(AB221="","",IF(COUNT($AB$3:AB221)&lt;$BY$2,"",(COUNTIF(OFFSET(AD221,0,0,$BY$2*-1,1),"&gt;0")/$BY$2)))</f>
        <v/>
      </c>
      <c r="AM221" s="19" t="str">
        <f>IF(AB221="","",IF(COUNT($AB$3:AB221)&lt;$BY$2,"",((AX221/(1+AX221))*AN221)-((1-(AX221/(1+AX221)))*AN221)))</f>
        <v/>
      </c>
      <c r="AN221" s="6" t="str">
        <f ca="1">IF(AB221="","",IF(COUNT($AB$3:AB221)&lt;$BY$2,"",(ABS(SUMIF(OFFSET(AF221,0,0,$BY$2*-1,1),"&lt;0"))+SUMIF(OFFSET(AF221,0,0,$BY$2*-1,1),"&gt;0"))/$BY$2))</f>
        <v/>
      </c>
      <c r="AO221" s="6" t="str">
        <f ca="1">IF(AB221="","",IF(COUNT($AB$3:AB221)&lt;$BY$2,"",(AVERAGEIF(OFFSET(AF221,0,0,$BY$2*-1,1),"&gt;0"))))</f>
        <v/>
      </c>
      <c r="AP221" s="6" t="str">
        <f ca="1">IF(AB221="","",IF(COUNT($AB$3:AB221)&lt;$BY$2,"",(ABS(AVERAGEIF(OFFSET(AF221,0,0,$BY$2*-1,1),"&lt;0")))))</f>
        <v/>
      </c>
      <c r="AQ221" s="6" t="str">
        <f ca="1">IF(AB221="","",IF(COUNT($AB$3:AB221)&lt;$BY$2,"",MAX(OFFSET(AF221,0,0,$BY$2*-1,1))))</f>
        <v/>
      </c>
      <c r="AR221" s="6" t="str">
        <f ca="1">IF(AB221="","",IF(COUNT($AB$3:AB221)&lt;$BY$2,"",MIN(OFFSET(AF221,0,0,$BY$2*-1,1))))</f>
        <v/>
      </c>
      <c r="AS221" s="22" t="str">
        <f ca="1">IF(AB221="","",IF(COUNT($AB$3:AB221)&lt;$BY$2,"",(AVERAGEIF(OFFSET(AD221,0,0,$BY$2*-1,1),"&gt;0",OFFSET(AE221,0,0,$BY$2*-1,1)))))</f>
        <v/>
      </c>
      <c r="AT221" s="22" t="str">
        <f ca="1">IF(AB221="","",IF(COUNT($AB$3:AB221)&lt;$BY$2,"",(AVERAGEIF(OFFSET(AD221,0,0,$BY$2*-1,1),"&lt;0",OFFSET(AE221,0,0,$BY$2*-1,1)))))</f>
        <v/>
      </c>
      <c r="AU221" s="22" t="str">
        <f ca="1">IF(AB221="","",IF(COUNT($AB$3:AB221)&lt;$BY$2,"",MAX(OFFSET(AE221,0,0,$BY$2*-1,1))))</f>
        <v/>
      </c>
      <c r="AV221" s="22" t="str">
        <f ca="1">IF(AB221="","",IF(COUNT($AB$3:AB221)&lt;$BY$2,"",MIN(OFFSET(AE221,0,0,$BY$2*-1,1))))</f>
        <v/>
      </c>
      <c r="AW221" s="26" t="str">
        <f ca="1">IF(AB221="","",IF(COUNT($AB$3:AB221)&lt;$BY$2,"",(AVERAGE(OFFSET(AE221,0,0,$BY$2*-1,1)))))</f>
        <v/>
      </c>
      <c r="AX221" s="19" t="str">
        <f ca="1">IF(AB221="","",IF(COUNT($AB$3:AB221)&lt;$BY$2,"",(SUMIF(OFFSET(AD221,0,0,$BY$2*-1,1),"&gt;0")/ABS(SUMIF(OFFSET(AD221,0,0,$BY$2*-1,1),"&lt;0")))))</f>
        <v/>
      </c>
      <c r="AY221" s="6" t="str">
        <f ca="1">IF(AB221="","",IF(COUNT($AB$3:AB221)&lt;$BY$2,"",(AVERAGEIF(OFFSET(AD221,0,0,$BY$2*-1,1),"&gt;0",OFFSET(BC221,0,0,$BY$2*-1,1)) /60)))</f>
        <v/>
      </c>
      <c r="AZ221" s="7" t="str">
        <f ca="1">IF(AB221="","",IF(COUNT($AB$3:AB221)&lt;$BY$2,"",(AVERAGEIF(OFFSET(AD221,0,0,$BY$2*-1,1),"&lt;0",OFFSET(BC221,0,0,$BY$2*-1,1)) /60)))</f>
        <v/>
      </c>
      <c r="BA221" s="6" t="str">
        <f ca="1">IF(AB221="","",IF(COUNT($AB$3:AB221)&lt;$BY$2,"",(AVERAGE(OFFSET(BC221,0,0,$BY$2*-1,1))/60)))</f>
        <v/>
      </c>
      <c r="BB221" s="45" t="str">
        <f ca="1">IF(AB221="","",IF(COUNT($AB$3:AB221)&lt;$BY$2,"",(MEDIAN(OFFSET(BC221,0,0,$BY$2*-1,1))/60)))</f>
        <v/>
      </c>
      <c r="BC221" s="20" t="str">
        <f t="shared" si="84"/>
        <v/>
      </c>
      <c r="BD221" s="20" t="str">
        <f t="shared" si="85"/>
        <v/>
      </c>
      <c r="BE221" s="45" t="str">
        <f t="shared" si="86"/>
        <v/>
      </c>
      <c r="BF221" s="20" t="str">
        <f t="shared" si="87"/>
        <v/>
      </c>
      <c r="BG221" s="20" t="str">
        <f t="shared" si="88"/>
        <v/>
      </c>
      <c r="BH221" s="19" t="str">
        <f t="shared" si="89"/>
        <v/>
      </c>
      <c r="BI221" s="105" t="str">
        <f t="shared" si="90"/>
        <v/>
      </c>
      <c r="BJ221" s="22" t="str">
        <f t="shared" si="91"/>
        <v/>
      </c>
      <c r="BK221" s="20" t="str">
        <f t="shared" si="92"/>
        <v/>
      </c>
      <c r="BL221" s="20" t="str">
        <f t="shared" si="93"/>
        <v/>
      </c>
      <c r="BM221" s="19" t="str">
        <f t="shared" si="94"/>
        <v/>
      </c>
      <c r="BN221" s="105" t="str">
        <f t="shared" si="95"/>
        <v/>
      </c>
      <c r="BO221" s="22" t="str">
        <f t="shared" si="96"/>
        <v/>
      </c>
      <c r="BP221" s="140" t="str">
        <f t="shared" si="97"/>
        <v/>
      </c>
      <c r="BQ221" s="137" t="str">
        <f t="shared" si="98"/>
        <v/>
      </c>
      <c r="BR221" s="20" t="str">
        <f t="shared" si="99"/>
        <v/>
      </c>
      <c r="BS221" s="19" t="str">
        <f t="shared" si="100"/>
        <v/>
      </c>
      <c r="BT221" s="105" t="str">
        <f t="shared" si="101"/>
        <v/>
      </c>
      <c r="BU221" s="47" t="str">
        <f t="shared" si="102"/>
        <v/>
      </c>
    </row>
    <row r="222" spans="1:73">
      <c r="A222" s="3"/>
      <c r="M222" s="67"/>
      <c r="N222" s="4"/>
      <c r="O222" s="128"/>
      <c r="Q222" s="4"/>
      <c r="S222" s="4"/>
      <c r="U222" s="15"/>
      <c r="V222" s="15"/>
      <c r="W222" s="128"/>
      <c r="Z222" s="4"/>
      <c r="AB222" s="5"/>
      <c r="AD222" s="24" t="str">
        <f t="shared" si="78"/>
        <v/>
      </c>
      <c r="AE222" s="22" t="str">
        <f t="shared" si="79"/>
        <v/>
      </c>
      <c r="AF222" s="6" t="str">
        <f t="shared" si="80"/>
        <v/>
      </c>
      <c r="AG222" s="105" t="str">
        <f t="shared" si="81"/>
        <v/>
      </c>
      <c r="AH222" s="23" t="str">
        <f t="shared" si="82"/>
        <v/>
      </c>
      <c r="AI222" s="6" t="str">
        <f t="shared" si="83"/>
        <v/>
      </c>
      <c r="AJ222" s="105" t="str">
        <f t="shared" si="103"/>
        <v/>
      </c>
      <c r="AK222" s="122" t="str">
        <f>IF(AB222="","",MAX($AH$3:AH222)-AH222)</f>
        <v/>
      </c>
      <c r="AL222" s="33" t="str">
        <f ca="1">IF(AB222="","",IF(COUNT($AB$3:AB222)&lt;$BY$2,"",(COUNTIF(OFFSET(AD222,0,0,$BY$2*-1,1),"&gt;0")/$BY$2)))</f>
        <v/>
      </c>
      <c r="AM222" s="19" t="str">
        <f>IF(AB222="","",IF(COUNT($AB$3:AB222)&lt;$BY$2,"",((AX222/(1+AX222))*AN222)-((1-(AX222/(1+AX222)))*AN222)))</f>
        <v/>
      </c>
      <c r="AN222" s="6" t="str">
        <f ca="1">IF(AB222="","",IF(COUNT($AB$3:AB222)&lt;$BY$2,"",(ABS(SUMIF(OFFSET(AF222,0,0,$BY$2*-1,1),"&lt;0"))+SUMIF(OFFSET(AF222,0,0,$BY$2*-1,1),"&gt;0"))/$BY$2))</f>
        <v/>
      </c>
      <c r="AO222" s="6" t="str">
        <f ca="1">IF(AB222="","",IF(COUNT($AB$3:AB222)&lt;$BY$2,"",(AVERAGEIF(OFFSET(AF222,0,0,$BY$2*-1,1),"&gt;0"))))</f>
        <v/>
      </c>
      <c r="AP222" s="6" t="str">
        <f ca="1">IF(AB222="","",IF(COUNT($AB$3:AB222)&lt;$BY$2,"",(ABS(AVERAGEIF(OFFSET(AF222,0,0,$BY$2*-1,1),"&lt;0")))))</f>
        <v/>
      </c>
      <c r="AQ222" s="6" t="str">
        <f ca="1">IF(AB222="","",IF(COUNT($AB$3:AB222)&lt;$BY$2,"",MAX(OFFSET(AF222,0,0,$BY$2*-1,1))))</f>
        <v/>
      </c>
      <c r="AR222" s="6" t="str">
        <f ca="1">IF(AB222="","",IF(COUNT($AB$3:AB222)&lt;$BY$2,"",MIN(OFFSET(AF222,0,0,$BY$2*-1,1))))</f>
        <v/>
      </c>
      <c r="AS222" s="22" t="str">
        <f ca="1">IF(AB222="","",IF(COUNT($AB$3:AB222)&lt;$BY$2,"",(AVERAGEIF(OFFSET(AD222,0,0,$BY$2*-1,1),"&gt;0",OFFSET(AE222,0,0,$BY$2*-1,1)))))</f>
        <v/>
      </c>
      <c r="AT222" s="22" t="str">
        <f ca="1">IF(AB222="","",IF(COUNT($AB$3:AB222)&lt;$BY$2,"",(AVERAGEIF(OFFSET(AD222,0,0,$BY$2*-1,1),"&lt;0",OFFSET(AE222,0,0,$BY$2*-1,1)))))</f>
        <v/>
      </c>
      <c r="AU222" s="22" t="str">
        <f ca="1">IF(AB222="","",IF(COUNT($AB$3:AB222)&lt;$BY$2,"",MAX(OFFSET(AE222,0,0,$BY$2*-1,1))))</f>
        <v/>
      </c>
      <c r="AV222" s="22" t="str">
        <f ca="1">IF(AB222="","",IF(COUNT($AB$3:AB222)&lt;$BY$2,"",MIN(OFFSET(AE222,0,0,$BY$2*-1,1))))</f>
        <v/>
      </c>
      <c r="AW222" s="26" t="str">
        <f ca="1">IF(AB222="","",IF(COUNT($AB$3:AB222)&lt;$BY$2,"",(AVERAGE(OFFSET(AE222,0,0,$BY$2*-1,1)))))</f>
        <v/>
      </c>
      <c r="AX222" s="19" t="str">
        <f ca="1">IF(AB222="","",IF(COUNT($AB$3:AB222)&lt;$BY$2,"",(SUMIF(OFFSET(AD222,0,0,$BY$2*-1,1),"&gt;0")/ABS(SUMIF(OFFSET(AD222,0,0,$BY$2*-1,1),"&lt;0")))))</f>
        <v/>
      </c>
      <c r="AY222" s="6" t="str">
        <f ca="1">IF(AB222="","",IF(COUNT($AB$3:AB222)&lt;$BY$2,"",(AVERAGEIF(OFFSET(AD222,0,0,$BY$2*-1,1),"&gt;0",OFFSET(BC222,0,0,$BY$2*-1,1)) /60)))</f>
        <v/>
      </c>
      <c r="AZ222" s="7" t="str">
        <f ca="1">IF(AB222="","",IF(COUNT($AB$3:AB222)&lt;$BY$2,"",(AVERAGEIF(OFFSET(AD222,0,0,$BY$2*-1,1),"&lt;0",OFFSET(BC222,0,0,$BY$2*-1,1)) /60)))</f>
        <v/>
      </c>
      <c r="BA222" s="6" t="str">
        <f ca="1">IF(AB222="","",IF(COUNT($AB$3:AB222)&lt;$BY$2,"",(AVERAGE(OFFSET(BC222,0,0,$BY$2*-1,1))/60)))</f>
        <v/>
      </c>
      <c r="BB222" s="45" t="str">
        <f ca="1">IF(AB222="","",IF(COUNT($AB$3:AB222)&lt;$BY$2,"",(MEDIAN(OFFSET(BC222,0,0,$BY$2*-1,1))/60)))</f>
        <v/>
      </c>
      <c r="BC222" s="20" t="str">
        <f t="shared" si="84"/>
        <v/>
      </c>
      <c r="BD222" s="20" t="str">
        <f t="shared" si="85"/>
        <v/>
      </c>
      <c r="BE222" s="45" t="str">
        <f t="shared" si="86"/>
        <v/>
      </c>
      <c r="BF222" s="20" t="str">
        <f t="shared" si="87"/>
        <v/>
      </c>
      <c r="BG222" s="20" t="str">
        <f t="shared" si="88"/>
        <v/>
      </c>
      <c r="BH222" s="19" t="str">
        <f t="shared" si="89"/>
        <v/>
      </c>
      <c r="BI222" s="105" t="str">
        <f t="shared" si="90"/>
        <v/>
      </c>
      <c r="BJ222" s="22" t="str">
        <f t="shared" si="91"/>
        <v/>
      </c>
      <c r="BK222" s="20" t="str">
        <f t="shared" si="92"/>
        <v/>
      </c>
      <c r="BL222" s="20" t="str">
        <f t="shared" si="93"/>
        <v/>
      </c>
      <c r="BM222" s="19" t="str">
        <f t="shared" si="94"/>
        <v/>
      </c>
      <c r="BN222" s="105" t="str">
        <f t="shared" si="95"/>
        <v/>
      </c>
      <c r="BO222" s="22" t="str">
        <f t="shared" si="96"/>
        <v/>
      </c>
      <c r="BP222" s="140" t="str">
        <f t="shared" si="97"/>
        <v/>
      </c>
      <c r="BQ222" s="137" t="str">
        <f t="shared" si="98"/>
        <v/>
      </c>
      <c r="BR222" s="20" t="str">
        <f t="shared" si="99"/>
        <v/>
      </c>
      <c r="BS222" s="19" t="str">
        <f t="shared" si="100"/>
        <v/>
      </c>
      <c r="BT222" s="105" t="str">
        <f t="shared" si="101"/>
        <v/>
      </c>
      <c r="BU222" s="47" t="str">
        <f t="shared" si="102"/>
        <v/>
      </c>
    </row>
    <row r="223" spans="1:73">
      <c r="A223" s="3"/>
      <c r="M223" s="67"/>
      <c r="N223" s="4"/>
      <c r="O223" s="128"/>
      <c r="Q223" s="4"/>
      <c r="S223" s="4"/>
      <c r="U223" s="15"/>
      <c r="V223" s="15"/>
      <c r="W223" s="128"/>
      <c r="Z223" s="4"/>
      <c r="AB223" s="5"/>
      <c r="AD223" s="24" t="str">
        <f t="shared" si="78"/>
        <v/>
      </c>
      <c r="AE223" s="22" t="str">
        <f t="shared" si="79"/>
        <v/>
      </c>
      <c r="AF223" s="6" t="str">
        <f t="shared" si="80"/>
        <v/>
      </c>
      <c r="AG223" s="105" t="str">
        <f t="shared" si="81"/>
        <v/>
      </c>
      <c r="AH223" s="23" t="str">
        <f t="shared" si="82"/>
        <v/>
      </c>
      <c r="AI223" s="6" t="str">
        <f t="shared" si="83"/>
        <v/>
      </c>
      <c r="AJ223" s="105" t="str">
        <f t="shared" si="103"/>
        <v/>
      </c>
      <c r="AK223" s="122" t="str">
        <f>IF(AB223="","",MAX($AH$3:AH223)-AH223)</f>
        <v/>
      </c>
      <c r="AL223" s="33" t="str">
        <f ca="1">IF(AB223="","",IF(COUNT($AB$3:AB223)&lt;$BY$2,"",(COUNTIF(OFFSET(AD223,0,0,$BY$2*-1,1),"&gt;0")/$BY$2)))</f>
        <v/>
      </c>
      <c r="AM223" s="19" t="str">
        <f>IF(AB223="","",IF(COUNT($AB$3:AB223)&lt;$BY$2,"",((AX223/(1+AX223))*AN223)-((1-(AX223/(1+AX223)))*AN223)))</f>
        <v/>
      </c>
      <c r="AN223" s="6" t="str">
        <f ca="1">IF(AB223="","",IF(COUNT($AB$3:AB223)&lt;$BY$2,"",(ABS(SUMIF(OFFSET(AF223,0,0,$BY$2*-1,1),"&lt;0"))+SUMIF(OFFSET(AF223,0,0,$BY$2*-1,1),"&gt;0"))/$BY$2))</f>
        <v/>
      </c>
      <c r="AO223" s="6" t="str">
        <f ca="1">IF(AB223="","",IF(COUNT($AB$3:AB223)&lt;$BY$2,"",(AVERAGEIF(OFFSET(AF223,0,0,$BY$2*-1,1),"&gt;0"))))</f>
        <v/>
      </c>
      <c r="AP223" s="6" t="str">
        <f ca="1">IF(AB223="","",IF(COUNT($AB$3:AB223)&lt;$BY$2,"",(ABS(AVERAGEIF(OFFSET(AF223,0,0,$BY$2*-1,1),"&lt;0")))))</f>
        <v/>
      </c>
      <c r="AQ223" s="6" t="str">
        <f ca="1">IF(AB223="","",IF(COUNT($AB$3:AB223)&lt;$BY$2,"",MAX(OFFSET(AF223,0,0,$BY$2*-1,1))))</f>
        <v/>
      </c>
      <c r="AR223" s="6" t="str">
        <f ca="1">IF(AB223="","",IF(COUNT($AB$3:AB223)&lt;$BY$2,"",MIN(OFFSET(AF223,0,0,$BY$2*-1,1))))</f>
        <v/>
      </c>
      <c r="AS223" s="22" t="str">
        <f ca="1">IF(AB223="","",IF(COUNT($AB$3:AB223)&lt;$BY$2,"",(AVERAGEIF(OFFSET(AD223,0,0,$BY$2*-1,1),"&gt;0",OFFSET(AE223,0,0,$BY$2*-1,1)))))</f>
        <v/>
      </c>
      <c r="AT223" s="22" t="str">
        <f ca="1">IF(AB223="","",IF(COUNT($AB$3:AB223)&lt;$BY$2,"",(AVERAGEIF(OFFSET(AD223,0,0,$BY$2*-1,1),"&lt;0",OFFSET(AE223,0,0,$BY$2*-1,1)))))</f>
        <v/>
      </c>
      <c r="AU223" s="22" t="str">
        <f ca="1">IF(AB223="","",IF(COUNT($AB$3:AB223)&lt;$BY$2,"",MAX(OFFSET(AE223,0,0,$BY$2*-1,1))))</f>
        <v/>
      </c>
      <c r="AV223" s="22" t="str">
        <f ca="1">IF(AB223="","",IF(COUNT($AB$3:AB223)&lt;$BY$2,"",MIN(OFFSET(AE223,0,0,$BY$2*-1,1))))</f>
        <v/>
      </c>
      <c r="AW223" s="26" t="str">
        <f ca="1">IF(AB223="","",IF(COUNT($AB$3:AB223)&lt;$BY$2,"",(AVERAGE(OFFSET(AE223,0,0,$BY$2*-1,1)))))</f>
        <v/>
      </c>
      <c r="AX223" s="19" t="str">
        <f ca="1">IF(AB223="","",IF(COUNT($AB$3:AB223)&lt;$BY$2,"",(SUMIF(OFFSET(AD223,0,0,$BY$2*-1,1),"&gt;0")/ABS(SUMIF(OFFSET(AD223,0,0,$BY$2*-1,1),"&lt;0")))))</f>
        <v/>
      </c>
      <c r="AY223" s="6" t="str">
        <f ca="1">IF(AB223="","",IF(COUNT($AB$3:AB223)&lt;$BY$2,"",(AVERAGEIF(OFFSET(AD223,0,0,$BY$2*-1,1),"&gt;0",OFFSET(BC223,0,0,$BY$2*-1,1)) /60)))</f>
        <v/>
      </c>
      <c r="AZ223" s="7" t="str">
        <f ca="1">IF(AB223="","",IF(COUNT($AB$3:AB223)&lt;$BY$2,"",(AVERAGEIF(OFFSET(AD223,0,0,$BY$2*-1,1),"&lt;0",OFFSET(BC223,0,0,$BY$2*-1,1)) /60)))</f>
        <v/>
      </c>
      <c r="BA223" s="6" t="str">
        <f ca="1">IF(AB223="","",IF(COUNT($AB$3:AB223)&lt;$BY$2,"",(AVERAGE(OFFSET(BC223,0,0,$BY$2*-1,1))/60)))</f>
        <v/>
      </c>
      <c r="BB223" s="45" t="str">
        <f ca="1">IF(AB223="","",IF(COUNT($AB$3:AB223)&lt;$BY$2,"",(MEDIAN(OFFSET(BC223,0,0,$BY$2*-1,1))/60)))</f>
        <v/>
      </c>
      <c r="BC223" s="20" t="str">
        <f t="shared" si="84"/>
        <v/>
      </c>
      <c r="BD223" s="20" t="str">
        <f t="shared" si="85"/>
        <v/>
      </c>
      <c r="BE223" s="45" t="str">
        <f t="shared" si="86"/>
        <v/>
      </c>
      <c r="BF223" s="20" t="str">
        <f t="shared" si="87"/>
        <v/>
      </c>
      <c r="BG223" s="20" t="str">
        <f t="shared" si="88"/>
        <v/>
      </c>
      <c r="BH223" s="19" t="str">
        <f t="shared" si="89"/>
        <v/>
      </c>
      <c r="BI223" s="105" t="str">
        <f t="shared" si="90"/>
        <v/>
      </c>
      <c r="BJ223" s="22" t="str">
        <f t="shared" si="91"/>
        <v/>
      </c>
      <c r="BK223" s="20" t="str">
        <f t="shared" si="92"/>
        <v/>
      </c>
      <c r="BL223" s="20" t="str">
        <f t="shared" si="93"/>
        <v/>
      </c>
      <c r="BM223" s="19" t="str">
        <f t="shared" si="94"/>
        <v/>
      </c>
      <c r="BN223" s="105" t="str">
        <f t="shared" si="95"/>
        <v/>
      </c>
      <c r="BO223" s="22" t="str">
        <f t="shared" si="96"/>
        <v/>
      </c>
      <c r="BP223" s="140" t="str">
        <f t="shared" si="97"/>
        <v/>
      </c>
      <c r="BQ223" s="137" t="str">
        <f t="shared" si="98"/>
        <v/>
      </c>
      <c r="BR223" s="20" t="str">
        <f t="shared" si="99"/>
        <v/>
      </c>
      <c r="BS223" s="19" t="str">
        <f t="shared" si="100"/>
        <v/>
      </c>
      <c r="BT223" s="105" t="str">
        <f t="shared" si="101"/>
        <v/>
      </c>
      <c r="BU223" s="47" t="str">
        <f t="shared" si="102"/>
        <v/>
      </c>
    </row>
    <row r="224" spans="1:73">
      <c r="A224" s="3"/>
      <c r="M224" s="67"/>
      <c r="N224" s="4"/>
      <c r="O224" s="128"/>
      <c r="Q224" s="4"/>
      <c r="S224" s="4"/>
      <c r="U224" s="15"/>
      <c r="V224" s="15"/>
      <c r="W224" s="128"/>
      <c r="Z224" s="4"/>
      <c r="AB224" s="5"/>
      <c r="AD224" s="24" t="str">
        <f t="shared" si="78"/>
        <v/>
      </c>
      <c r="AE224" s="22" t="str">
        <f t="shared" si="79"/>
        <v/>
      </c>
      <c r="AF224" s="6" t="str">
        <f t="shared" si="80"/>
        <v/>
      </c>
      <c r="AG224" s="105" t="str">
        <f t="shared" si="81"/>
        <v/>
      </c>
      <c r="AH224" s="23" t="str">
        <f t="shared" si="82"/>
        <v/>
      </c>
      <c r="AI224" s="6" t="str">
        <f t="shared" si="83"/>
        <v/>
      </c>
      <c r="AJ224" s="105" t="str">
        <f t="shared" si="103"/>
        <v/>
      </c>
      <c r="AK224" s="122" t="str">
        <f>IF(AB224="","",MAX($AH$3:AH224)-AH224)</f>
        <v/>
      </c>
      <c r="AL224" s="33" t="str">
        <f ca="1">IF(AB224="","",IF(COUNT($AB$3:AB224)&lt;$BY$2,"",(COUNTIF(OFFSET(AD224,0,0,$BY$2*-1,1),"&gt;0")/$BY$2)))</f>
        <v/>
      </c>
      <c r="AM224" s="19" t="str">
        <f>IF(AB224="","",IF(COUNT($AB$3:AB224)&lt;$BY$2,"",((AX224/(1+AX224))*AN224)-((1-(AX224/(1+AX224)))*AN224)))</f>
        <v/>
      </c>
      <c r="AN224" s="6" t="str">
        <f ca="1">IF(AB224="","",IF(COUNT($AB$3:AB224)&lt;$BY$2,"",(ABS(SUMIF(OFFSET(AF224,0,0,$BY$2*-1,1),"&lt;0"))+SUMIF(OFFSET(AF224,0,0,$BY$2*-1,1),"&gt;0"))/$BY$2))</f>
        <v/>
      </c>
      <c r="AO224" s="6" t="str">
        <f ca="1">IF(AB224="","",IF(COUNT($AB$3:AB224)&lt;$BY$2,"",(AVERAGEIF(OFFSET(AF224,0,0,$BY$2*-1,1),"&gt;0"))))</f>
        <v/>
      </c>
      <c r="AP224" s="6" t="str">
        <f ca="1">IF(AB224="","",IF(COUNT($AB$3:AB224)&lt;$BY$2,"",(ABS(AVERAGEIF(OFFSET(AF224,0,0,$BY$2*-1,1),"&lt;0")))))</f>
        <v/>
      </c>
      <c r="AQ224" s="6" t="str">
        <f ca="1">IF(AB224="","",IF(COUNT($AB$3:AB224)&lt;$BY$2,"",MAX(OFFSET(AF224,0,0,$BY$2*-1,1))))</f>
        <v/>
      </c>
      <c r="AR224" s="6" t="str">
        <f ca="1">IF(AB224="","",IF(COUNT($AB$3:AB224)&lt;$BY$2,"",MIN(OFFSET(AF224,0,0,$BY$2*-1,1))))</f>
        <v/>
      </c>
      <c r="AS224" s="22" t="str">
        <f ca="1">IF(AB224="","",IF(COUNT($AB$3:AB224)&lt;$BY$2,"",(AVERAGEIF(OFFSET(AD224,0,0,$BY$2*-1,1),"&gt;0",OFFSET(AE224,0,0,$BY$2*-1,1)))))</f>
        <v/>
      </c>
      <c r="AT224" s="22" t="str">
        <f ca="1">IF(AB224="","",IF(COUNT($AB$3:AB224)&lt;$BY$2,"",(AVERAGEIF(OFFSET(AD224,0,0,$BY$2*-1,1),"&lt;0",OFFSET(AE224,0,0,$BY$2*-1,1)))))</f>
        <v/>
      </c>
      <c r="AU224" s="22" t="str">
        <f ca="1">IF(AB224="","",IF(COUNT($AB$3:AB224)&lt;$BY$2,"",MAX(OFFSET(AE224,0,0,$BY$2*-1,1))))</f>
        <v/>
      </c>
      <c r="AV224" s="22" t="str">
        <f ca="1">IF(AB224="","",IF(COUNT($AB$3:AB224)&lt;$BY$2,"",MIN(OFFSET(AE224,0,0,$BY$2*-1,1))))</f>
        <v/>
      </c>
      <c r="AW224" s="26" t="str">
        <f ca="1">IF(AB224="","",IF(COUNT($AB$3:AB224)&lt;$BY$2,"",(AVERAGE(OFFSET(AE224,0,0,$BY$2*-1,1)))))</f>
        <v/>
      </c>
      <c r="AX224" s="19" t="str">
        <f ca="1">IF(AB224="","",IF(COUNT($AB$3:AB224)&lt;$BY$2,"",(SUMIF(OFFSET(AD224,0,0,$BY$2*-1,1),"&gt;0")/ABS(SUMIF(OFFSET(AD224,0,0,$BY$2*-1,1),"&lt;0")))))</f>
        <v/>
      </c>
      <c r="AY224" s="6" t="str">
        <f ca="1">IF(AB224="","",IF(COUNT($AB$3:AB224)&lt;$BY$2,"",(AVERAGEIF(OFFSET(AD224,0,0,$BY$2*-1,1),"&gt;0",OFFSET(BC224,0,0,$BY$2*-1,1)) /60)))</f>
        <v/>
      </c>
      <c r="AZ224" s="7" t="str">
        <f ca="1">IF(AB224="","",IF(COUNT($AB$3:AB224)&lt;$BY$2,"",(AVERAGEIF(OFFSET(AD224,0,0,$BY$2*-1,1),"&lt;0",OFFSET(BC224,0,0,$BY$2*-1,1)) /60)))</f>
        <v/>
      </c>
      <c r="BA224" s="6" t="str">
        <f ca="1">IF(AB224="","",IF(COUNT($AB$3:AB224)&lt;$BY$2,"",(AVERAGE(OFFSET(BC224,0,0,$BY$2*-1,1))/60)))</f>
        <v/>
      </c>
      <c r="BB224" s="45" t="str">
        <f ca="1">IF(AB224="","",IF(COUNT($AB$3:AB224)&lt;$BY$2,"",(MEDIAN(OFFSET(BC224,0,0,$BY$2*-1,1))/60)))</f>
        <v/>
      </c>
      <c r="BC224" s="20" t="str">
        <f t="shared" si="84"/>
        <v/>
      </c>
      <c r="BD224" s="20" t="str">
        <f t="shared" si="85"/>
        <v/>
      </c>
      <c r="BE224" s="45" t="str">
        <f t="shared" si="86"/>
        <v/>
      </c>
      <c r="BF224" s="20" t="str">
        <f t="shared" si="87"/>
        <v/>
      </c>
      <c r="BG224" s="20" t="str">
        <f t="shared" si="88"/>
        <v/>
      </c>
      <c r="BH224" s="19" t="str">
        <f t="shared" si="89"/>
        <v/>
      </c>
      <c r="BI224" s="105" t="str">
        <f t="shared" si="90"/>
        <v/>
      </c>
      <c r="BJ224" s="22" t="str">
        <f t="shared" si="91"/>
        <v/>
      </c>
      <c r="BK224" s="20" t="str">
        <f t="shared" si="92"/>
        <v/>
      </c>
      <c r="BL224" s="20" t="str">
        <f t="shared" si="93"/>
        <v/>
      </c>
      <c r="BM224" s="19" t="str">
        <f t="shared" si="94"/>
        <v/>
      </c>
      <c r="BN224" s="105" t="str">
        <f t="shared" si="95"/>
        <v/>
      </c>
      <c r="BO224" s="22" t="str">
        <f t="shared" si="96"/>
        <v/>
      </c>
      <c r="BP224" s="140" t="str">
        <f t="shared" si="97"/>
        <v/>
      </c>
      <c r="BQ224" s="137" t="str">
        <f t="shared" si="98"/>
        <v/>
      </c>
      <c r="BR224" s="20" t="str">
        <f t="shared" si="99"/>
        <v/>
      </c>
      <c r="BS224" s="19" t="str">
        <f t="shared" si="100"/>
        <v/>
      </c>
      <c r="BT224" s="105" t="str">
        <f t="shared" si="101"/>
        <v/>
      </c>
      <c r="BU224" s="47" t="str">
        <f t="shared" si="102"/>
        <v/>
      </c>
    </row>
    <row r="225" spans="1:73">
      <c r="A225" s="3"/>
      <c r="M225" s="67"/>
      <c r="N225" s="4"/>
      <c r="O225" s="128"/>
      <c r="Q225" s="4"/>
      <c r="S225" s="4"/>
      <c r="U225" s="15"/>
      <c r="V225" s="15"/>
      <c r="W225" s="128"/>
      <c r="Z225" s="4"/>
      <c r="AB225" s="5"/>
      <c r="AD225" s="24" t="str">
        <f t="shared" si="78"/>
        <v/>
      </c>
      <c r="AE225" s="22" t="str">
        <f t="shared" si="79"/>
        <v/>
      </c>
      <c r="AF225" s="6" t="str">
        <f t="shared" si="80"/>
        <v/>
      </c>
      <c r="AG225" s="105" t="str">
        <f t="shared" si="81"/>
        <v/>
      </c>
      <c r="AH225" s="23" t="str">
        <f t="shared" si="82"/>
        <v/>
      </c>
      <c r="AI225" s="6" t="str">
        <f t="shared" si="83"/>
        <v/>
      </c>
      <c r="AJ225" s="105" t="str">
        <f t="shared" si="103"/>
        <v/>
      </c>
      <c r="AK225" s="122" t="str">
        <f>IF(AB225="","",MAX($AH$3:AH225)-AH225)</f>
        <v/>
      </c>
      <c r="AL225" s="33" t="str">
        <f ca="1">IF(AB225="","",IF(COUNT($AB$3:AB225)&lt;$BY$2,"",(COUNTIF(OFFSET(AD225,0,0,$BY$2*-1,1),"&gt;0")/$BY$2)))</f>
        <v/>
      </c>
      <c r="AM225" s="19" t="str">
        <f>IF(AB225="","",IF(COUNT($AB$3:AB225)&lt;$BY$2,"",((AX225/(1+AX225))*AN225)-((1-(AX225/(1+AX225)))*AN225)))</f>
        <v/>
      </c>
      <c r="AN225" s="6" t="str">
        <f ca="1">IF(AB225="","",IF(COUNT($AB$3:AB225)&lt;$BY$2,"",(ABS(SUMIF(OFFSET(AF225,0,0,$BY$2*-1,1),"&lt;0"))+SUMIF(OFFSET(AF225,0,0,$BY$2*-1,1),"&gt;0"))/$BY$2))</f>
        <v/>
      </c>
      <c r="AO225" s="6" t="str">
        <f ca="1">IF(AB225="","",IF(COUNT($AB$3:AB225)&lt;$BY$2,"",(AVERAGEIF(OFFSET(AF225,0,0,$BY$2*-1,1),"&gt;0"))))</f>
        <v/>
      </c>
      <c r="AP225" s="6" t="str">
        <f ca="1">IF(AB225="","",IF(COUNT($AB$3:AB225)&lt;$BY$2,"",(ABS(AVERAGEIF(OFFSET(AF225,0,0,$BY$2*-1,1),"&lt;0")))))</f>
        <v/>
      </c>
      <c r="AQ225" s="6" t="str">
        <f ca="1">IF(AB225="","",IF(COUNT($AB$3:AB225)&lt;$BY$2,"",MAX(OFFSET(AF225,0,0,$BY$2*-1,1))))</f>
        <v/>
      </c>
      <c r="AR225" s="6" t="str">
        <f ca="1">IF(AB225="","",IF(COUNT($AB$3:AB225)&lt;$BY$2,"",MIN(OFFSET(AF225,0,0,$BY$2*-1,1))))</f>
        <v/>
      </c>
      <c r="AS225" s="22" t="str">
        <f ca="1">IF(AB225="","",IF(COUNT($AB$3:AB225)&lt;$BY$2,"",(AVERAGEIF(OFFSET(AD225,0,0,$BY$2*-1,1),"&gt;0",OFFSET(AE225,0,0,$BY$2*-1,1)))))</f>
        <v/>
      </c>
      <c r="AT225" s="22" t="str">
        <f ca="1">IF(AB225="","",IF(COUNT($AB$3:AB225)&lt;$BY$2,"",(AVERAGEIF(OFFSET(AD225,0,0,$BY$2*-1,1),"&lt;0",OFFSET(AE225,0,0,$BY$2*-1,1)))))</f>
        <v/>
      </c>
      <c r="AU225" s="22" t="str">
        <f ca="1">IF(AB225="","",IF(COUNT($AB$3:AB225)&lt;$BY$2,"",MAX(OFFSET(AE225,0,0,$BY$2*-1,1))))</f>
        <v/>
      </c>
      <c r="AV225" s="22" t="str">
        <f ca="1">IF(AB225="","",IF(COUNT($AB$3:AB225)&lt;$BY$2,"",MIN(OFFSET(AE225,0,0,$BY$2*-1,1))))</f>
        <v/>
      </c>
      <c r="AW225" s="26" t="str">
        <f ca="1">IF(AB225="","",IF(COUNT($AB$3:AB225)&lt;$BY$2,"",(AVERAGE(OFFSET(AE225,0,0,$BY$2*-1,1)))))</f>
        <v/>
      </c>
      <c r="AX225" s="19" t="str">
        <f ca="1">IF(AB225="","",IF(COUNT($AB$3:AB225)&lt;$BY$2,"",(SUMIF(OFFSET(AD225,0,0,$BY$2*-1,1),"&gt;0")/ABS(SUMIF(OFFSET(AD225,0,0,$BY$2*-1,1),"&lt;0")))))</f>
        <v/>
      </c>
      <c r="AY225" s="6" t="str">
        <f ca="1">IF(AB225="","",IF(COUNT($AB$3:AB225)&lt;$BY$2,"",(AVERAGEIF(OFFSET(AD225,0,0,$BY$2*-1,1),"&gt;0",OFFSET(BC225,0,0,$BY$2*-1,1)) /60)))</f>
        <v/>
      </c>
      <c r="AZ225" s="7" t="str">
        <f ca="1">IF(AB225="","",IF(COUNT($AB$3:AB225)&lt;$BY$2,"",(AVERAGEIF(OFFSET(AD225,0,0,$BY$2*-1,1),"&lt;0",OFFSET(BC225,0,0,$BY$2*-1,1)) /60)))</f>
        <v/>
      </c>
      <c r="BA225" s="6" t="str">
        <f ca="1">IF(AB225="","",IF(COUNT($AB$3:AB225)&lt;$BY$2,"",(AVERAGE(OFFSET(BC225,0,0,$BY$2*-1,1))/60)))</f>
        <v/>
      </c>
      <c r="BB225" s="45" t="str">
        <f ca="1">IF(AB225="","",IF(COUNT($AB$3:AB225)&lt;$BY$2,"",(MEDIAN(OFFSET(BC225,0,0,$BY$2*-1,1))/60)))</f>
        <v/>
      </c>
      <c r="BC225" s="20" t="str">
        <f t="shared" si="84"/>
        <v/>
      </c>
      <c r="BD225" s="20" t="str">
        <f t="shared" si="85"/>
        <v/>
      </c>
      <c r="BE225" s="45" t="str">
        <f t="shared" si="86"/>
        <v/>
      </c>
      <c r="BF225" s="20" t="str">
        <f t="shared" si="87"/>
        <v/>
      </c>
      <c r="BG225" s="20" t="str">
        <f t="shared" si="88"/>
        <v/>
      </c>
      <c r="BH225" s="19" t="str">
        <f t="shared" si="89"/>
        <v/>
      </c>
      <c r="BI225" s="105" t="str">
        <f t="shared" si="90"/>
        <v/>
      </c>
      <c r="BJ225" s="22" t="str">
        <f t="shared" si="91"/>
        <v/>
      </c>
      <c r="BK225" s="20" t="str">
        <f t="shared" si="92"/>
        <v/>
      </c>
      <c r="BL225" s="20" t="str">
        <f t="shared" si="93"/>
        <v/>
      </c>
      <c r="BM225" s="19" t="str">
        <f t="shared" si="94"/>
        <v/>
      </c>
      <c r="BN225" s="105" t="str">
        <f t="shared" si="95"/>
        <v/>
      </c>
      <c r="BO225" s="22" t="str">
        <f t="shared" si="96"/>
        <v/>
      </c>
      <c r="BP225" s="140" t="str">
        <f t="shared" si="97"/>
        <v/>
      </c>
      <c r="BQ225" s="137" t="str">
        <f t="shared" si="98"/>
        <v/>
      </c>
      <c r="BR225" s="20" t="str">
        <f t="shared" si="99"/>
        <v/>
      </c>
      <c r="BS225" s="19" t="str">
        <f t="shared" si="100"/>
        <v/>
      </c>
      <c r="BT225" s="105" t="str">
        <f t="shared" si="101"/>
        <v/>
      </c>
      <c r="BU225" s="47" t="str">
        <f t="shared" si="102"/>
        <v/>
      </c>
    </row>
    <row r="226" spans="1:73">
      <c r="A226" s="3"/>
      <c r="M226" s="67"/>
      <c r="N226" s="4"/>
      <c r="O226" s="128"/>
      <c r="Q226" s="4"/>
      <c r="S226" s="4"/>
      <c r="U226" s="15"/>
      <c r="V226" s="15"/>
      <c r="W226" s="128"/>
      <c r="Z226" s="4"/>
      <c r="AB226" s="5"/>
      <c r="AD226" s="24" t="str">
        <f t="shared" si="78"/>
        <v/>
      </c>
      <c r="AE226" s="22" t="str">
        <f t="shared" si="79"/>
        <v/>
      </c>
      <c r="AF226" s="6" t="str">
        <f t="shared" si="80"/>
        <v/>
      </c>
      <c r="AG226" s="105" t="str">
        <f t="shared" si="81"/>
        <v/>
      </c>
      <c r="AH226" s="23" t="str">
        <f t="shared" si="82"/>
        <v/>
      </c>
      <c r="AI226" s="6" t="str">
        <f t="shared" si="83"/>
        <v/>
      </c>
      <c r="AJ226" s="105" t="str">
        <f t="shared" si="103"/>
        <v/>
      </c>
      <c r="AK226" s="122" t="str">
        <f>IF(AB226="","",MAX($AH$3:AH226)-AH226)</f>
        <v/>
      </c>
      <c r="AL226" s="33" t="str">
        <f ca="1">IF(AB226="","",IF(COUNT($AB$3:AB226)&lt;$BY$2,"",(COUNTIF(OFFSET(AD226,0,0,$BY$2*-1,1),"&gt;0")/$BY$2)))</f>
        <v/>
      </c>
      <c r="AM226" s="19" t="str">
        <f>IF(AB226="","",IF(COUNT($AB$3:AB226)&lt;$BY$2,"",((AX226/(1+AX226))*AN226)-((1-(AX226/(1+AX226)))*AN226)))</f>
        <v/>
      </c>
      <c r="AN226" s="6" t="str">
        <f ca="1">IF(AB226="","",IF(COUNT($AB$3:AB226)&lt;$BY$2,"",(ABS(SUMIF(OFFSET(AF226,0,0,$BY$2*-1,1),"&lt;0"))+SUMIF(OFFSET(AF226,0,0,$BY$2*-1,1),"&gt;0"))/$BY$2))</f>
        <v/>
      </c>
      <c r="AO226" s="6" t="str">
        <f ca="1">IF(AB226="","",IF(COUNT($AB$3:AB226)&lt;$BY$2,"",(AVERAGEIF(OFFSET(AF226,0,0,$BY$2*-1,1),"&gt;0"))))</f>
        <v/>
      </c>
      <c r="AP226" s="6" t="str">
        <f ca="1">IF(AB226="","",IF(COUNT($AB$3:AB226)&lt;$BY$2,"",(ABS(AVERAGEIF(OFFSET(AF226,0,0,$BY$2*-1,1),"&lt;0")))))</f>
        <v/>
      </c>
      <c r="AQ226" s="6" t="str">
        <f ca="1">IF(AB226="","",IF(COUNT($AB$3:AB226)&lt;$BY$2,"",MAX(OFFSET(AF226,0,0,$BY$2*-1,1))))</f>
        <v/>
      </c>
      <c r="AR226" s="6" t="str">
        <f ca="1">IF(AB226="","",IF(COUNT($AB$3:AB226)&lt;$BY$2,"",MIN(OFFSET(AF226,0,0,$BY$2*-1,1))))</f>
        <v/>
      </c>
      <c r="AS226" s="22" t="str">
        <f ca="1">IF(AB226="","",IF(COUNT($AB$3:AB226)&lt;$BY$2,"",(AVERAGEIF(OFFSET(AD226,0,0,$BY$2*-1,1),"&gt;0",OFFSET(AE226,0,0,$BY$2*-1,1)))))</f>
        <v/>
      </c>
      <c r="AT226" s="22" t="str">
        <f ca="1">IF(AB226="","",IF(COUNT($AB$3:AB226)&lt;$BY$2,"",(AVERAGEIF(OFFSET(AD226,0,0,$BY$2*-1,1),"&lt;0",OFFSET(AE226,0,0,$BY$2*-1,1)))))</f>
        <v/>
      </c>
      <c r="AU226" s="22" t="str">
        <f ca="1">IF(AB226="","",IF(COUNT($AB$3:AB226)&lt;$BY$2,"",MAX(OFFSET(AE226,0,0,$BY$2*-1,1))))</f>
        <v/>
      </c>
      <c r="AV226" s="22" t="str">
        <f ca="1">IF(AB226="","",IF(COUNT($AB$3:AB226)&lt;$BY$2,"",MIN(OFFSET(AE226,0,0,$BY$2*-1,1))))</f>
        <v/>
      </c>
      <c r="AW226" s="26" t="str">
        <f ca="1">IF(AB226="","",IF(COUNT($AB$3:AB226)&lt;$BY$2,"",(AVERAGE(OFFSET(AE226,0,0,$BY$2*-1,1)))))</f>
        <v/>
      </c>
      <c r="AX226" s="19" t="str">
        <f ca="1">IF(AB226="","",IF(COUNT($AB$3:AB226)&lt;$BY$2,"",(SUMIF(OFFSET(AD226,0,0,$BY$2*-1,1),"&gt;0")/ABS(SUMIF(OFFSET(AD226,0,0,$BY$2*-1,1),"&lt;0")))))</f>
        <v/>
      </c>
      <c r="AY226" s="6" t="str">
        <f ca="1">IF(AB226="","",IF(COUNT($AB$3:AB226)&lt;$BY$2,"",(AVERAGEIF(OFFSET(AD226,0,0,$BY$2*-1,1),"&gt;0",OFFSET(BC226,0,0,$BY$2*-1,1)) /60)))</f>
        <v/>
      </c>
      <c r="AZ226" s="7" t="str">
        <f ca="1">IF(AB226="","",IF(COUNT($AB$3:AB226)&lt;$BY$2,"",(AVERAGEIF(OFFSET(AD226,0,0,$BY$2*-1,1),"&lt;0",OFFSET(BC226,0,0,$BY$2*-1,1)) /60)))</f>
        <v/>
      </c>
      <c r="BA226" s="6" t="str">
        <f ca="1">IF(AB226="","",IF(COUNT($AB$3:AB226)&lt;$BY$2,"",(AVERAGE(OFFSET(BC226,0,0,$BY$2*-1,1))/60)))</f>
        <v/>
      </c>
      <c r="BB226" s="45" t="str">
        <f ca="1">IF(AB226="","",IF(COUNT($AB$3:AB226)&lt;$BY$2,"",(MEDIAN(OFFSET(BC226,0,0,$BY$2*-1,1))/60)))</f>
        <v/>
      </c>
      <c r="BC226" s="20" t="str">
        <f t="shared" si="84"/>
        <v/>
      </c>
      <c r="BD226" s="20" t="str">
        <f t="shared" si="85"/>
        <v/>
      </c>
      <c r="BE226" s="45" t="str">
        <f t="shared" si="86"/>
        <v/>
      </c>
      <c r="BF226" s="20" t="str">
        <f t="shared" si="87"/>
        <v/>
      </c>
      <c r="BG226" s="20" t="str">
        <f t="shared" si="88"/>
        <v/>
      </c>
      <c r="BH226" s="19" t="str">
        <f t="shared" si="89"/>
        <v/>
      </c>
      <c r="BI226" s="105" t="str">
        <f t="shared" si="90"/>
        <v/>
      </c>
      <c r="BJ226" s="22" t="str">
        <f t="shared" si="91"/>
        <v/>
      </c>
      <c r="BK226" s="20" t="str">
        <f t="shared" si="92"/>
        <v/>
      </c>
      <c r="BL226" s="20" t="str">
        <f t="shared" si="93"/>
        <v/>
      </c>
      <c r="BM226" s="19" t="str">
        <f t="shared" si="94"/>
        <v/>
      </c>
      <c r="BN226" s="105" t="str">
        <f t="shared" si="95"/>
        <v/>
      </c>
      <c r="BO226" s="22" t="str">
        <f t="shared" si="96"/>
        <v/>
      </c>
      <c r="BP226" s="140" t="str">
        <f t="shared" si="97"/>
        <v/>
      </c>
      <c r="BQ226" s="137" t="str">
        <f t="shared" si="98"/>
        <v/>
      </c>
      <c r="BR226" s="20" t="str">
        <f t="shared" si="99"/>
        <v/>
      </c>
      <c r="BS226" s="19" t="str">
        <f t="shared" si="100"/>
        <v/>
      </c>
      <c r="BT226" s="105" t="str">
        <f t="shared" si="101"/>
        <v/>
      </c>
      <c r="BU226" s="47" t="str">
        <f t="shared" si="102"/>
        <v/>
      </c>
    </row>
    <row r="227" spans="1:73">
      <c r="A227" s="3"/>
      <c r="M227" s="67"/>
      <c r="N227" s="4"/>
      <c r="O227" s="128"/>
      <c r="Q227" s="4"/>
      <c r="S227" s="4"/>
      <c r="U227" s="15"/>
      <c r="V227" s="15"/>
      <c r="W227" s="128"/>
      <c r="Z227" s="4"/>
      <c r="AB227" s="5"/>
      <c r="AD227" s="24" t="str">
        <f t="shared" si="78"/>
        <v/>
      </c>
      <c r="AE227" s="22" t="str">
        <f t="shared" si="79"/>
        <v/>
      </c>
      <c r="AF227" s="6" t="str">
        <f t="shared" si="80"/>
        <v/>
      </c>
      <c r="AG227" s="105" t="str">
        <f t="shared" si="81"/>
        <v/>
      </c>
      <c r="AH227" s="23" t="str">
        <f t="shared" si="82"/>
        <v/>
      </c>
      <c r="AI227" s="6" t="str">
        <f t="shared" si="83"/>
        <v/>
      </c>
      <c r="AJ227" s="105" t="str">
        <f t="shared" si="103"/>
        <v/>
      </c>
      <c r="AK227" s="122" t="str">
        <f>IF(AB227="","",MAX($AH$3:AH227)-AH227)</f>
        <v/>
      </c>
      <c r="AL227" s="33" t="str">
        <f ca="1">IF(AB227="","",IF(COUNT($AB$3:AB227)&lt;$BY$2,"",(COUNTIF(OFFSET(AD227,0,0,$BY$2*-1,1),"&gt;0")/$BY$2)))</f>
        <v/>
      </c>
      <c r="AM227" s="19" t="str">
        <f>IF(AB227="","",IF(COUNT($AB$3:AB227)&lt;$BY$2,"",((AX227/(1+AX227))*AN227)-((1-(AX227/(1+AX227)))*AN227)))</f>
        <v/>
      </c>
      <c r="AN227" s="6" t="str">
        <f ca="1">IF(AB227="","",IF(COUNT($AB$3:AB227)&lt;$BY$2,"",(ABS(SUMIF(OFFSET(AF227,0,0,$BY$2*-1,1),"&lt;0"))+SUMIF(OFFSET(AF227,0,0,$BY$2*-1,1),"&gt;0"))/$BY$2))</f>
        <v/>
      </c>
      <c r="AO227" s="6" t="str">
        <f ca="1">IF(AB227="","",IF(COUNT($AB$3:AB227)&lt;$BY$2,"",(AVERAGEIF(OFFSET(AF227,0,0,$BY$2*-1,1),"&gt;0"))))</f>
        <v/>
      </c>
      <c r="AP227" s="6" t="str">
        <f ca="1">IF(AB227="","",IF(COUNT($AB$3:AB227)&lt;$BY$2,"",(ABS(AVERAGEIF(OFFSET(AF227,0,0,$BY$2*-1,1),"&lt;0")))))</f>
        <v/>
      </c>
      <c r="AQ227" s="6" t="str">
        <f ca="1">IF(AB227="","",IF(COUNT($AB$3:AB227)&lt;$BY$2,"",MAX(OFFSET(AF227,0,0,$BY$2*-1,1))))</f>
        <v/>
      </c>
      <c r="AR227" s="6" t="str">
        <f ca="1">IF(AB227="","",IF(COUNT($AB$3:AB227)&lt;$BY$2,"",MIN(OFFSET(AF227,0,0,$BY$2*-1,1))))</f>
        <v/>
      </c>
      <c r="AS227" s="22" t="str">
        <f ca="1">IF(AB227="","",IF(COUNT($AB$3:AB227)&lt;$BY$2,"",(AVERAGEIF(OFFSET(AD227,0,0,$BY$2*-1,1),"&gt;0",OFFSET(AE227,0,0,$BY$2*-1,1)))))</f>
        <v/>
      </c>
      <c r="AT227" s="22" t="str">
        <f ca="1">IF(AB227="","",IF(COUNT($AB$3:AB227)&lt;$BY$2,"",(AVERAGEIF(OFFSET(AD227,0,0,$BY$2*-1,1),"&lt;0",OFFSET(AE227,0,0,$BY$2*-1,1)))))</f>
        <v/>
      </c>
      <c r="AU227" s="22" t="str">
        <f ca="1">IF(AB227="","",IF(COUNT($AB$3:AB227)&lt;$BY$2,"",MAX(OFFSET(AE227,0,0,$BY$2*-1,1))))</f>
        <v/>
      </c>
      <c r="AV227" s="22" t="str">
        <f ca="1">IF(AB227="","",IF(COUNT($AB$3:AB227)&lt;$BY$2,"",MIN(OFFSET(AE227,0,0,$BY$2*-1,1))))</f>
        <v/>
      </c>
      <c r="AW227" s="26" t="str">
        <f ca="1">IF(AB227="","",IF(COUNT($AB$3:AB227)&lt;$BY$2,"",(AVERAGE(OFFSET(AE227,0,0,$BY$2*-1,1)))))</f>
        <v/>
      </c>
      <c r="AX227" s="19" t="str">
        <f ca="1">IF(AB227="","",IF(COUNT($AB$3:AB227)&lt;$BY$2,"",(SUMIF(OFFSET(AD227,0,0,$BY$2*-1,1),"&gt;0")/ABS(SUMIF(OFFSET(AD227,0,0,$BY$2*-1,1),"&lt;0")))))</f>
        <v/>
      </c>
      <c r="AY227" s="6" t="str">
        <f ca="1">IF(AB227="","",IF(COUNT($AB$3:AB227)&lt;$BY$2,"",(AVERAGEIF(OFFSET(AD227,0,0,$BY$2*-1,1),"&gt;0",OFFSET(BC227,0,0,$BY$2*-1,1)) /60)))</f>
        <v/>
      </c>
      <c r="AZ227" s="7" t="str">
        <f ca="1">IF(AB227="","",IF(COUNT($AB$3:AB227)&lt;$BY$2,"",(AVERAGEIF(OFFSET(AD227,0,0,$BY$2*-1,1),"&lt;0",OFFSET(BC227,0,0,$BY$2*-1,1)) /60)))</f>
        <v/>
      </c>
      <c r="BA227" s="6" t="str">
        <f ca="1">IF(AB227="","",IF(COUNT($AB$3:AB227)&lt;$BY$2,"",(AVERAGE(OFFSET(BC227,0,0,$BY$2*-1,1))/60)))</f>
        <v/>
      </c>
      <c r="BB227" s="45" t="str">
        <f ca="1">IF(AB227="","",IF(COUNT($AB$3:AB227)&lt;$BY$2,"",(MEDIAN(OFFSET(BC227,0,0,$BY$2*-1,1))/60)))</f>
        <v/>
      </c>
      <c r="BC227" s="20" t="str">
        <f t="shared" si="84"/>
        <v/>
      </c>
      <c r="BD227" s="20" t="str">
        <f t="shared" si="85"/>
        <v/>
      </c>
      <c r="BE227" s="45" t="str">
        <f t="shared" si="86"/>
        <v/>
      </c>
      <c r="BF227" s="20" t="str">
        <f t="shared" si="87"/>
        <v/>
      </c>
      <c r="BG227" s="20" t="str">
        <f t="shared" si="88"/>
        <v/>
      </c>
      <c r="BH227" s="19" t="str">
        <f t="shared" si="89"/>
        <v/>
      </c>
      <c r="BI227" s="105" t="str">
        <f t="shared" si="90"/>
        <v/>
      </c>
      <c r="BJ227" s="22" t="str">
        <f t="shared" si="91"/>
        <v/>
      </c>
      <c r="BK227" s="20" t="str">
        <f t="shared" si="92"/>
        <v/>
      </c>
      <c r="BL227" s="20" t="str">
        <f t="shared" si="93"/>
        <v/>
      </c>
      <c r="BM227" s="19" t="str">
        <f t="shared" si="94"/>
        <v/>
      </c>
      <c r="BN227" s="105" t="str">
        <f t="shared" si="95"/>
        <v/>
      </c>
      <c r="BO227" s="22" t="str">
        <f t="shared" si="96"/>
        <v/>
      </c>
      <c r="BP227" s="140" t="str">
        <f t="shared" si="97"/>
        <v/>
      </c>
      <c r="BQ227" s="137" t="str">
        <f t="shared" si="98"/>
        <v/>
      </c>
      <c r="BR227" s="20" t="str">
        <f t="shared" si="99"/>
        <v/>
      </c>
      <c r="BS227" s="19" t="str">
        <f t="shared" si="100"/>
        <v/>
      </c>
      <c r="BT227" s="105" t="str">
        <f t="shared" si="101"/>
        <v/>
      </c>
      <c r="BU227" s="47" t="str">
        <f t="shared" si="102"/>
        <v/>
      </c>
    </row>
    <row r="228" spans="1:73">
      <c r="A228" s="3"/>
      <c r="M228" s="67"/>
      <c r="N228" s="4"/>
      <c r="O228" s="128"/>
      <c r="Q228" s="4"/>
      <c r="S228" s="4"/>
      <c r="U228" s="15"/>
      <c r="V228" s="15"/>
      <c r="W228" s="128"/>
      <c r="Z228" s="4"/>
      <c r="AB228" s="5"/>
      <c r="AD228" s="24" t="str">
        <f t="shared" si="78"/>
        <v/>
      </c>
      <c r="AE228" s="22" t="str">
        <f t="shared" si="79"/>
        <v/>
      </c>
      <c r="AF228" s="6" t="str">
        <f t="shared" si="80"/>
        <v/>
      </c>
      <c r="AG228" s="105" t="str">
        <f t="shared" si="81"/>
        <v/>
      </c>
      <c r="AH228" s="23" t="str">
        <f t="shared" si="82"/>
        <v/>
      </c>
      <c r="AI228" s="6" t="str">
        <f t="shared" si="83"/>
        <v/>
      </c>
      <c r="AJ228" s="105" t="str">
        <f t="shared" si="103"/>
        <v/>
      </c>
      <c r="AK228" s="122" t="str">
        <f>IF(AB228="","",MAX($AH$3:AH228)-AH228)</f>
        <v/>
      </c>
      <c r="AL228" s="33" t="str">
        <f ca="1">IF(AB228="","",IF(COUNT($AB$3:AB228)&lt;$BY$2,"",(COUNTIF(OFFSET(AD228,0,0,$BY$2*-1,1),"&gt;0")/$BY$2)))</f>
        <v/>
      </c>
      <c r="AM228" s="19" t="str">
        <f>IF(AB228="","",IF(COUNT($AB$3:AB228)&lt;$BY$2,"",((AX228/(1+AX228))*AN228)-((1-(AX228/(1+AX228)))*AN228)))</f>
        <v/>
      </c>
      <c r="AN228" s="6" t="str">
        <f ca="1">IF(AB228="","",IF(COUNT($AB$3:AB228)&lt;$BY$2,"",(ABS(SUMIF(OFFSET(AF228,0,0,$BY$2*-1,1),"&lt;0"))+SUMIF(OFFSET(AF228,0,0,$BY$2*-1,1),"&gt;0"))/$BY$2))</f>
        <v/>
      </c>
      <c r="AO228" s="6" t="str">
        <f ca="1">IF(AB228="","",IF(COUNT($AB$3:AB228)&lt;$BY$2,"",(AVERAGEIF(OFFSET(AF228,0,0,$BY$2*-1,1),"&gt;0"))))</f>
        <v/>
      </c>
      <c r="AP228" s="6" t="str">
        <f ca="1">IF(AB228="","",IF(COUNT($AB$3:AB228)&lt;$BY$2,"",(ABS(AVERAGEIF(OFFSET(AF228,0,0,$BY$2*-1,1),"&lt;0")))))</f>
        <v/>
      </c>
      <c r="AQ228" s="6" t="str">
        <f ca="1">IF(AB228="","",IF(COUNT($AB$3:AB228)&lt;$BY$2,"",MAX(OFFSET(AF228,0,0,$BY$2*-1,1))))</f>
        <v/>
      </c>
      <c r="AR228" s="6" t="str">
        <f ca="1">IF(AB228="","",IF(COUNT($AB$3:AB228)&lt;$BY$2,"",MIN(OFFSET(AF228,0,0,$BY$2*-1,1))))</f>
        <v/>
      </c>
      <c r="AS228" s="22" t="str">
        <f ca="1">IF(AB228="","",IF(COUNT($AB$3:AB228)&lt;$BY$2,"",(AVERAGEIF(OFFSET(AD228,0,0,$BY$2*-1,1),"&gt;0",OFFSET(AE228,0,0,$BY$2*-1,1)))))</f>
        <v/>
      </c>
      <c r="AT228" s="22" t="str">
        <f ca="1">IF(AB228="","",IF(COUNT($AB$3:AB228)&lt;$BY$2,"",(AVERAGEIF(OFFSET(AD228,0,0,$BY$2*-1,1),"&lt;0",OFFSET(AE228,0,0,$BY$2*-1,1)))))</f>
        <v/>
      </c>
      <c r="AU228" s="22" t="str">
        <f ca="1">IF(AB228="","",IF(COUNT($AB$3:AB228)&lt;$BY$2,"",MAX(OFFSET(AE228,0,0,$BY$2*-1,1))))</f>
        <v/>
      </c>
      <c r="AV228" s="22" t="str">
        <f ca="1">IF(AB228="","",IF(COUNT($AB$3:AB228)&lt;$BY$2,"",MIN(OFFSET(AE228,0,0,$BY$2*-1,1))))</f>
        <v/>
      </c>
      <c r="AW228" s="26" t="str">
        <f ca="1">IF(AB228="","",IF(COUNT($AB$3:AB228)&lt;$BY$2,"",(AVERAGE(OFFSET(AE228,0,0,$BY$2*-1,1)))))</f>
        <v/>
      </c>
      <c r="AX228" s="19" t="str">
        <f ca="1">IF(AB228="","",IF(COUNT($AB$3:AB228)&lt;$BY$2,"",(SUMIF(OFFSET(AD228,0,0,$BY$2*-1,1),"&gt;0")/ABS(SUMIF(OFFSET(AD228,0,0,$BY$2*-1,1),"&lt;0")))))</f>
        <v/>
      </c>
      <c r="AY228" s="6" t="str">
        <f ca="1">IF(AB228="","",IF(COUNT($AB$3:AB228)&lt;$BY$2,"",(AVERAGEIF(OFFSET(AD228,0,0,$BY$2*-1,1),"&gt;0",OFFSET(BC228,0,0,$BY$2*-1,1)) /60)))</f>
        <v/>
      </c>
      <c r="AZ228" s="7" t="str">
        <f ca="1">IF(AB228="","",IF(COUNT($AB$3:AB228)&lt;$BY$2,"",(AVERAGEIF(OFFSET(AD228,0,0,$BY$2*-1,1),"&lt;0",OFFSET(BC228,0,0,$BY$2*-1,1)) /60)))</f>
        <v/>
      </c>
      <c r="BA228" s="6" t="str">
        <f ca="1">IF(AB228="","",IF(COUNT($AB$3:AB228)&lt;$BY$2,"",(AVERAGE(OFFSET(BC228,0,0,$BY$2*-1,1))/60)))</f>
        <v/>
      </c>
      <c r="BB228" s="45" t="str">
        <f ca="1">IF(AB228="","",IF(COUNT($AB$3:AB228)&lt;$BY$2,"",(MEDIAN(OFFSET(BC228,0,0,$BY$2*-1,1))/60)))</f>
        <v/>
      </c>
      <c r="BC228" s="20" t="str">
        <f t="shared" si="84"/>
        <v/>
      </c>
      <c r="BD228" s="20" t="str">
        <f t="shared" si="85"/>
        <v/>
      </c>
      <c r="BE228" s="45" t="str">
        <f t="shared" si="86"/>
        <v/>
      </c>
      <c r="BF228" s="20" t="str">
        <f t="shared" si="87"/>
        <v/>
      </c>
      <c r="BG228" s="20" t="str">
        <f t="shared" si="88"/>
        <v/>
      </c>
      <c r="BH228" s="19" t="str">
        <f t="shared" si="89"/>
        <v/>
      </c>
      <c r="BI228" s="105" t="str">
        <f t="shared" si="90"/>
        <v/>
      </c>
      <c r="BJ228" s="22" t="str">
        <f t="shared" si="91"/>
        <v/>
      </c>
      <c r="BK228" s="20" t="str">
        <f t="shared" si="92"/>
        <v/>
      </c>
      <c r="BL228" s="20" t="str">
        <f t="shared" si="93"/>
        <v/>
      </c>
      <c r="BM228" s="19" t="str">
        <f t="shared" si="94"/>
        <v/>
      </c>
      <c r="BN228" s="105" t="str">
        <f t="shared" si="95"/>
        <v/>
      </c>
      <c r="BO228" s="22" t="str">
        <f t="shared" si="96"/>
        <v/>
      </c>
      <c r="BP228" s="140" t="str">
        <f t="shared" si="97"/>
        <v/>
      </c>
      <c r="BQ228" s="137" t="str">
        <f t="shared" si="98"/>
        <v/>
      </c>
      <c r="BR228" s="20" t="str">
        <f t="shared" si="99"/>
        <v/>
      </c>
      <c r="BS228" s="19" t="str">
        <f t="shared" si="100"/>
        <v/>
      </c>
      <c r="BT228" s="105" t="str">
        <f t="shared" si="101"/>
        <v/>
      </c>
      <c r="BU228" s="47" t="str">
        <f t="shared" si="102"/>
        <v/>
      </c>
    </row>
    <row r="229" spans="1:73">
      <c r="A229" s="3"/>
      <c r="M229" s="67"/>
      <c r="N229" s="4"/>
      <c r="O229" s="128"/>
      <c r="Q229" s="4"/>
      <c r="S229" s="4"/>
      <c r="U229" s="15"/>
      <c r="V229" s="15"/>
      <c r="W229" s="128"/>
      <c r="Z229" s="4"/>
      <c r="AB229" s="5"/>
      <c r="AD229" s="24" t="str">
        <f t="shared" si="78"/>
        <v/>
      </c>
      <c r="AE229" s="22" t="str">
        <f t="shared" si="79"/>
        <v/>
      </c>
      <c r="AF229" s="6" t="str">
        <f t="shared" si="80"/>
        <v/>
      </c>
      <c r="AG229" s="105" t="str">
        <f t="shared" si="81"/>
        <v/>
      </c>
      <c r="AH229" s="23" t="str">
        <f t="shared" si="82"/>
        <v/>
      </c>
      <c r="AI229" s="6" t="str">
        <f t="shared" si="83"/>
        <v/>
      </c>
      <c r="AJ229" s="105" t="str">
        <f t="shared" si="103"/>
        <v/>
      </c>
      <c r="AK229" s="122" t="str">
        <f>IF(AB229="","",MAX($AH$3:AH229)-AH229)</f>
        <v/>
      </c>
      <c r="AL229" s="33" t="str">
        <f ca="1">IF(AB229="","",IF(COUNT($AB$3:AB229)&lt;$BY$2,"",(COUNTIF(OFFSET(AD229,0,0,$BY$2*-1,1),"&gt;0")/$BY$2)))</f>
        <v/>
      </c>
      <c r="AM229" s="19" t="str">
        <f>IF(AB229="","",IF(COUNT($AB$3:AB229)&lt;$BY$2,"",((AX229/(1+AX229))*AN229)-((1-(AX229/(1+AX229)))*AN229)))</f>
        <v/>
      </c>
      <c r="AN229" s="6" t="str">
        <f ca="1">IF(AB229="","",IF(COUNT($AB$3:AB229)&lt;$BY$2,"",(ABS(SUMIF(OFFSET(AF229,0,0,$BY$2*-1,1),"&lt;0"))+SUMIF(OFFSET(AF229,0,0,$BY$2*-1,1),"&gt;0"))/$BY$2))</f>
        <v/>
      </c>
      <c r="AO229" s="6" t="str">
        <f ca="1">IF(AB229="","",IF(COUNT($AB$3:AB229)&lt;$BY$2,"",(AVERAGEIF(OFFSET(AF229,0,0,$BY$2*-1,1),"&gt;0"))))</f>
        <v/>
      </c>
      <c r="AP229" s="6" t="str">
        <f ca="1">IF(AB229="","",IF(COUNT($AB$3:AB229)&lt;$BY$2,"",(ABS(AVERAGEIF(OFFSET(AF229,0,0,$BY$2*-1,1),"&lt;0")))))</f>
        <v/>
      </c>
      <c r="AQ229" s="6" t="str">
        <f ca="1">IF(AB229="","",IF(COUNT($AB$3:AB229)&lt;$BY$2,"",MAX(OFFSET(AF229,0,0,$BY$2*-1,1))))</f>
        <v/>
      </c>
      <c r="AR229" s="6" t="str">
        <f ca="1">IF(AB229="","",IF(COUNT($AB$3:AB229)&lt;$BY$2,"",MIN(OFFSET(AF229,0,0,$BY$2*-1,1))))</f>
        <v/>
      </c>
      <c r="AS229" s="22" t="str">
        <f ca="1">IF(AB229="","",IF(COUNT($AB$3:AB229)&lt;$BY$2,"",(AVERAGEIF(OFFSET(AD229,0,0,$BY$2*-1,1),"&gt;0",OFFSET(AE229,0,0,$BY$2*-1,1)))))</f>
        <v/>
      </c>
      <c r="AT229" s="22" t="str">
        <f ca="1">IF(AB229="","",IF(COUNT($AB$3:AB229)&lt;$BY$2,"",(AVERAGEIF(OFFSET(AD229,0,0,$BY$2*-1,1),"&lt;0",OFFSET(AE229,0,0,$BY$2*-1,1)))))</f>
        <v/>
      </c>
      <c r="AU229" s="22" t="str">
        <f ca="1">IF(AB229="","",IF(COUNT($AB$3:AB229)&lt;$BY$2,"",MAX(OFFSET(AE229,0,0,$BY$2*-1,1))))</f>
        <v/>
      </c>
      <c r="AV229" s="22" t="str">
        <f ca="1">IF(AB229="","",IF(COUNT($AB$3:AB229)&lt;$BY$2,"",MIN(OFFSET(AE229,0,0,$BY$2*-1,1))))</f>
        <v/>
      </c>
      <c r="AW229" s="26" t="str">
        <f ca="1">IF(AB229="","",IF(COUNT($AB$3:AB229)&lt;$BY$2,"",(AVERAGE(OFFSET(AE229,0,0,$BY$2*-1,1)))))</f>
        <v/>
      </c>
      <c r="AX229" s="19" t="str">
        <f ca="1">IF(AB229="","",IF(COUNT($AB$3:AB229)&lt;$BY$2,"",(SUMIF(OFFSET(AD229,0,0,$BY$2*-1,1),"&gt;0")/ABS(SUMIF(OFFSET(AD229,0,0,$BY$2*-1,1),"&lt;0")))))</f>
        <v/>
      </c>
      <c r="AY229" s="6" t="str">
        <f ca="1">IF(AB229="","",IF(COUNT($AB$3:AB229)&lt;$BY$2,"",(AVERAGEIF(OFFSET(AD229,0,0,$BY$2*-1,1),"&gt;0",OFFSET(BC229,0,0,$BY$2*-1,1)) /60)))</f>
        <v/>
      </c>
      <c r="AZ229" s="7" t="str">
        <f ca="1">IF(AB229="","",IF(COUNT($AB$3:AB229)&lt;$BY$2,"",(AVERAGEIF(OFFSET(AD229,0,0,$BY$2*-1,1),"&lt;0",OFFSET(BC229,0,0,$BY$2*-1,1)) /60)))</f>
        <v/>
      </c>
      <c r="BA229" s="6" t="str">
        <f ca="1">IF(AB229="","",IF(COUNT($AB$3:AB229)&lt;$BY$2,"",(AVERAGE(OFFSET(BC229,0,0,$BY$2*-1,1))/60)))</f>
        <v/>
      </c>
      <c r="BB229" s="45" t="str">
        <f ca="1">IF(AB229="","",IF(COUNT($AB$3:AB229)&lt;$BY$2,"",(MEDIAN(OFFSET(BC229,0,0,$BY$2*-1,1))/60)))</f>
        <v/>
      </c>
      <c r="BC229" s="20" t="str">
        <f t="shared" si="84"/>
        <v/>
      </c>
      <c r="BD229" s="20" t="str">
        <f t="shared" si="85"/>
        <v/>
      </c>
      <c r="BE229" s="45" t="str">
        <f t="shared" si="86"/>
        <v/>
      </c>
      <c r="BF229" s="20" t="str">
        <f t="shared" si="87"/>
        <v/>
      </c>
      <c r="BG229" s="20" t="str">
        <f t="shared" si="88"/>
        <v/>
      </c>
      <c r="BH229" s="19" t="str">
        <f t="shared" si="89"/>
        <v/>
      </c>
      <c r="BI229" s="105" t="str">
        <f t="shared" si="90"/>
        <v/>
      </c>
      <c r="BJ229" s="22" t="str">
        <f t="shared" si="91"/>
        <v/>
      </c>
      <c r="BK229" s="20" t="str">
        <f t="shared" si="92"/>
        <v/>
      </c>
      <c r="BL229" s="20" t="str">
        <f t="shared" si="93"/>
        <v/>
      </c>
      <c r="BM229" s="19" t="str">
        <f t="shared" si="94"/>
        <v/>
      </c>
      <c r="BN229" s="105" t="str">
        <f t="shared" si="95"/>
        <v/>
      </c>
      <c r="BO229" s="22" t="str">
        <f t="shared" si="96"/>
        <v/>
      </c>
      <c r="BP229" s="140" t="str">
        <f t="shared" si="97"/>
        <v/>
      </c>
      <c r="BQ229" s="137" t="str">
        <f t="shared" si="98"/>
        <v/>
      </c>
      <c r="BR229" s="20" t="str">
        <f t="shared" si="99"/>
        <v/>
      </c>
      <c r="BS229" s="19" t="str">
        <f t="shared" si="100"/>
        <v/>
      </c>
      <c r="BT229" s="105" t="str">
        <f t="shared" si="101"/>
        <v/>
      </c>
      <c r="BU229" s="47" t="str">
        <f t="shared" si="102"/>
        <v/>
      </c>
    </row>
    <row r="230" spans="1:73">
      <c r="A230" s="3"/>
      <c r="M230" s="67"/>
      <c r="N230" s="4"/>
      <c r="O230" s="128"/>
      <c r="Q230" s="4"/>
      <c r="S230" s="4"/>
      <c r="U230" s="15"/>
      <c r="V230" s="15"/>
      <c r="W230" s="128"/>
      <c r="Z230" s="4"/>
      <c r="AB230" s="5"/>
      <c r="AD230" s="24" t="str">
        <f t="shared" si="78"/>
        <v/>
      </c>
      <c r="AE230" s="22" t="str">
        <f t="shared" si="79"/>
        <v/>
      </c>
      <c r="AF230" s="6" t="str">
        <f t="shared" si="80"/>
        <v/>
      </c>
      <c r="AG230" s="105" t="str">
        <f t="shared" si="81"/>
        <v/>
      </c>
      <c r="AH230" s="23" t="str">
        <f t="shared" si="82"/>
        <v/>
      </c>
      <c r="AI230" s="6" t="str">
        <f t="shared" si="83"/>
        <v/>
      </c>
      <c r="AJ230" s="105" t="str">
        <f t="shared" si="103"/>
        <v/>
      </c>
      <c r="AK230" s="122" t="str">
        <f>IF(AB230="","",MAX($AH$3:AH230)-AH230)</f>
        <v/>
      </c>
      <c r="AL230" s="33" t="str">
        <f ca="1">IF(AB230="","",IF(COUNT($AB$3:AB230)&lt;$BY$2,"",(COUNTIF(OFFSET(AD230,0,0,$BY$2*-1,1),"&gt;0")/$BY$2)))</f>
        <v/>
      </c>
      <c r="AM230" s="19" t="str">
        <f>IF(AB230="","",IF(COUNT($AB$3:AB230)&lt;$BY$2,"",((AX230/(1+AX230))*AN230)-((1-(AX230/(1+AX230)))*AN230)))</f>
        <v/>
      </c>
      <c r="AN230" s="6" t="str">
        <f ca="1">IF(AB230="","",IF(COUNT($AB$3:AB230)&lt;$BY$2,"",(ABS(SUMIF(OFFSET(AF230,0,0,$BY$2*-1,1),"&lt;0"))+SUMIF(OFFSET(AF230,0,0,$BY$2*-1,1),"&gt;0"))/$BY$2))</f>
        <v/>
      </c>
      <c r="AO230" s="6" t="str">
        <f ca="1">IF(AB230="","",IF(COUNT($AB$3:AB230)&lt;$BY$2,"",(AVERAGEIF(OFFSET(AF230,0,0,$BY$2*-1,1),"&gt;0"))))</f>
        <v/>
      </c>
      <c r="AP230" s="6" t="str">
        <f ca="1">IF(AB230="","",IF(COUNT($AB$3:AB230)&lt;$BY$2,"",(ABS(AVERAGEIF(OFFSET(AF230,0,0,$BY$2*-1,1),"&lt;0")))))</f>
        <v/>
      </c>
      <c r="AQ230" s="6" t="str">
        <f ca="1">IF(AB230="","",IF(COUNT($AB$3:AB230)&lt;$BY$2,"",MAX(OFFSET(AF230,0,0,$BY$2*-1,1))))</f>
        <v/>
      </c>
      <c r="AR230" s="6" t="str">
        <f ca="1">IF(AB230="","",IF(COUNT($AB$3:AB230)&lt;$BY$2,"",MIN(OFFSET(AF230,0,0,$BY$2*-1,1))))</f>
        <v/>
      </c>
      <c r="AS230" s="22" t="str">
        <f ca="1">IF(AB230="","",IF(COUNT($AB$3:AB230)&lt;$BY$2,"",(AVERAGEIF(OFFSET(AD230,0,0,$BY$2*-1,1),"&gt;0",OFFSET(AE230,0,0,$BY$2*-1,1)))))</f>
        <v/>
      </c>
      <c r="AT230" s="22" t="str">
        <f ca="1">IF(AB230="","",IF(COUNT($AB$3:AB230)&lt;$BY$2,"",(AVERAGEIF(OFFSET(AD230,0,0,$BY$2*-1,1),"&lt;0",OFFSET(AE230,0,0,$BY$2*-1,1)))))</f>
        <v/>
      </c>
      <c r="AU230" s="22" t="str">
        <f ca="1">IF(AB230="","",IF(COUNT($AB$3:AB230)&lt;$BY$2,"",MAX(OFFSET(AE230,0,0,$BY$2*-1,1))))</f>
        <v/>
      </c>
      <c r="AV230" s="22" t="str">
        <f ca="1">IF(AB230="","",IF(COUNT($AB$3:AB230)&lt;$BY$2,"",MIN(OFFSET(AE230,0,0,$BY$2*-1,1))))</f>
        <v/>
      </c>
      <c r="AW230" s="26" t="str">
        <f ca="1">IF(AB230="","",IF(COUNT($AB$3:AB230)&lt;$BY$2,"",(AVERAGE(OFFSET(AE230,0,0,$BY$2*-1,1)))))</f>
        <v/>
      </c>
      <c r="AX230" s="19" t="str">
        <f ca="1">IF(AB230="","",IF(COUNT($AB$3:AB230)&lt;$BY$2,"",(SUMIF(OFFSET(AD230,0,0,$BY$2*-1,1),"&gt;0")/ABS(SUMIF(OFFSET(AD230,0,0,$BY$2*-1,1),"&lt;0")))))</f>
        <v/>
      </c>
      <c r="AY230" s="6" t="str">
        <f ca="1">IF(AB230="","",IF(COUNT($AB$3:AB230)&lt;$BY$2,"",(AVERAGEIF(OFFSET(AD230,0,0,$BY$2*-1,1),"&gt;0",OFFSET(BC230,0,0,$BY$2*-1,1)) /60)))</f>
        <v/>
      </c>
      <c r="AZ230" s="7" t="str">
        <f ca="1">IF(AB230="","",IF(COUNT($AB$3:AB230)&lt;$BY$2,"",(AVERAGEIF(OFFSET(AD230,0,0,$BY$2*-1,1),"&lt;0",OFFSET(BC230,0,0,$BY$2*-1,1)) /60)))</f>
        <v/>
      </c>
      <c r="BA230" s="6" t="str">
        <f ca="1">IF(AB230="","",IF(COUNT($AB$3:AB230)&lt;$BY$2,"",(AVERAGE(OFFSET(BC230,0,0,$BY$2*-1,1))/60)))</f>
        <v/>
      </c>
      <c r="BB230" s="45" t="str">
        <f ca="1">IF(AB230="","",IF(COUNT($AB$3:AB230)&lt;$BY$2,"",(MEDIAN(OFFSET(BC230,0,0,$BY$2*-1,1))/60)))</f>
        <v/>
      </c>
      <c r="BC230" s="20" t="str">
        <f t="shared" si="84"/>
        <v/>
      </c>
      <c r="BD230" s="20" t="str">
        <f t="shared" si="85"/>
        <v/>
      </c>
      <c r="BE230" s="45" t="str">
        <f t="shared" si="86"/>
        <v/>
      </c>
      <c r="BF230" s="20" t="str">
        <f t="shared" si="87"/>
        <v/>
      </c>
      <c r="BG230" s="20" t="str">
        <f t="shared" si="88"/>
        <v/>
      </c>
      <c r="BH230" s="19" t="str">
        <f t="shared" si="89"/>
        <v/>
      </c>
      <c r="BI230" s="105" t="str">
        <f t="shared" si="90"/>
        <v/>
      </c>
      <c r="BJ230" s="22" t="str">
        <f t="shared" si="91"/>
        <v/>
      </c>
      <c r="BK230" s="20" t="str">
        <f t="shared" si="92"/>
        <v/>
      </c>
      <c r="BL230" s="20" t="str">
        <f t="shared" si="93"/>
        <v/>
      </c>
      <c r="BM230" s="19" t="str">
        <f t="shared" si="94"/>
        <v/>
      </c>
      <c r="BN230" s="105" t="str">
        <f t="shared" si="95"/>
        <v/>
      </c>
      <c r="BO230" s="22" t="str">
        <f t="shared" si="96"/>
        <v/>
      </c>
      <c r="BP230" s="140" t="str">
        <f t="shared" si="97"/>
        <v/>
      </c>
      <c r="BQ230" s="137" t="str">
        <f t="shared" si="98"/>
        <v/>
      </c>
      <c r="BR230" s="20" t="str">
        <f t="shared" si="99"/>
        <v/>
      </c>
      <c r="BS230" s="19" t="str">
        <f t="shared" si="100"/>
        <v/>
      </c>
      <c r="BT230" s="105" t="str">
        <f t="shared" si="101"/>
        <v/>
      </c>
      <c r="BU230" s="47" t="str">
        <f t="shared" si="102"/>
        <v/>
      </c>
    </row>
    <row r="231" spans="1:73">
      <c r="A231" s="3"/>
      <c r="M231" s="67"/>
      <c r="N231" s="4"/>
      <c r="O231" s="128"/>
      <c r="Q231" s="4"/>
      <c r="S231" s="4"/>
      <c r="U231" s="15"/>
      <c r="V231" s="15"/>
      <c r="W231" s="128"/>
      <c r="Z231" s="4"/>
      <c r="AB231" s="5"/>
      <c r="AD231" s="24" t="str">
        <f t="shared" si="78"/>
        <v/>
      </c>
      <c r="AE231" s="22" t="str">
        <f t="shared" si="79"/>
        <v/>
      </c>
      <c r="AF231" s="6" t="str">
        <f t="shared" si="80"/>
        <v/>
      </c>
      <c r="AG231" s="105" t="str">
        <f t="shared" si="81"/>
        <v/>
      </c>
      <c r="AH231" s="23" t="str">
        <f t="shared" si="82"/>
        <v/>
      </c>
      <c r="AI231" s="6" t="str">
        <f t="shared" si="83"/>
        <v/>
      </c>
      <c r="AJ231" s="105" t="str">
        <f t="shared" si="103"/>
        <v/>
      </c>
      <c r="AK231" s="122" t="str">
        <f>IF(AB231="","",MAX($AH$3:AH231)-AH231)</f>
        <v/>
      </c>
      <c r="AL231" s="33" t="str">
        <f ca="1">IF(AB231="","",IF(COUNT($AB$3:AB231)&lt;$BY$2,"",(COUNTIF(OFFSET(AD231,0,0,$BY$2*-1,1),"&gt;0")/$BY$2)))</f>
        <v/>
      </c>
      <c r="AM231" s="19" t="str">
        <f>IF(AB231="","",IF(COUNT($AB$3:AB231)&lt;$BY$2,"",((AX231/(1+AX231))*AN231)-((1-(AX231/(1+AX231)))*AN231)))</f>
        <v/>
      </c>
      <c r="AN231" s="6" t="str">
        <f ca="1">IF(AB231="","",IF(COUNT($AB$3:AB231)&lt;$BY$2,"",(ABS(SUMIF(OFFSET(AF231,0,0,$BY$2*-1,1),"&lt;0"))+SUMIF(OFFSET(AF231,0,0,$BY$2*-1,1),"&gt;0"))/$BY$2))</f>
        <v/>
      </c>
      <c r="AO231" s="6" t="str">
        <f ca="1">IF(AB231="","",IF(COUNT($AB$3:AB231)&lt;$BY$2,"",(AVERAGEIF(OFFSET(AF231,0,0,$BY$2*-1,1),"&gt;0"))))</f>
        <v/>
      </c>
      <c r="AP231" s="6" t="str">
        <f ca="1">IF(AB231="","",IF(COUNT($AB$3:AB231)&lt;$BY$2,"",(ABS(AVERAGEIF(OFFSET(AF231,0,0,$BY$2*-1,1),"&lt;0")))))</f>
        <v/>
      </c>
      <c r="AQ231" s="6" t="str">
        <f ca="1">IF(AB231="","",IF(COUNT($AB$3:AB231)&lt;$BY$2,"",MAX(OFFSET(AF231,0,0,$BY$2*-1,1))))</f>
        <v/>
      </c>
      <c r="AR231" s="6" t="str">
        <f ca="1">IF(AB231="","",IF(COUNT($AB$3:AB231)&lt;$BY$2,"",MIN(OFFSET(AF231,0,0,$BY$2*-1,1))))</f>
        <v/>
      </c>
      <c r="AS231" s="22" t="str">
        <f ca="1">IF(AB231="","",IF(COUNT($AB$3:AB231)&lt;$BY$2,"",(AVERAGEIF(OFFSET(AD231,0,0,$BY$2*-1,1),"&gt;0",OFFSET(AE231,0,0,$BY$2*-1,1)))))</f>
        <v/>
      </c>
      <c r="AT231" s="22" t="str">
        <f ca="1">IF(AB231="","",IF(COUNT($AB$3:AB231)&lt;$BY$2,"",(AVERAGEIF(OFFSET(AD231,0,0,$BY$2*-1,1),"&lt;0",OFFSET(AE231,0,0,$BY$2*-1,1)))))</f>
        <v/>
      </c>
      <c r="AU231" s="22" t="str">
        <f ca="1">IF(AB231="","",IF(COUNT($AB$3:AB231)&lt;$BY$2,"",MAX(OFFSET(AE231,0,0,$BY$2*-1,1))))</f>
        <v/>
      </c>
      <c r="AV231" s="22" t="str">
        <f ca="1">IF(AB231="","",IF(COUNT($AB$3:AB231)&lt;$BY$2,"",MIN(OFFSET(AE231,0,0,$BY$2*-1,1))))</f>
        <v/>
      </c>
      <c r="AW231" s="26" t="str">
        <f ca="1">IF(AB231="","",IF(COUNT($AB$3:AB231)&lt;$BY$2,"",(AVERAGE(OFFSET(AE231,0,0,$BY$2*-1,1)))))</f>
        <v/>
      </c>
      <c r="AX231" s="19" t="str">
        <f ca="1">IF(AB231="","",IF(COUNT($AB$3:AB231)&lt;$BY$2,"",(SUMIF(OFFSET(AD231,0,0,$BY$2*-1,1),"&gt;0")/ABS(SUMIF(OFFSET(AD231,0,0,$BY$2*-1,1),"&lt;0")))))</f>
        <v/>
      </c>
      <c r="AY231" s="6" t="str">
        <f ca="1">IF(AB231="","",IF(COUNT($AB$3:AB231)&lt;$BY$2,"",(AVERAGEIF(OFFSET(AD231,0,0,$BY$2*-1,1),"&gt;0",OFFSET(BC231,0,0,$BY$2*-1,1)) /60)))</f>
        <v/>
      </c>
      <c r="AZ231" s="7" t="str">
        <f ca="1">IF(AB231="","",IF(COUNT($AB$3:AB231)&lt;$BY$2,"",(AVERAGEIF(OFFSET(AD231,0,0,$BY$2*-1,1),"&lt;0",OFFSET(BC231,0,0,$BY$2*-1,1)) /60)))</f>
        <v/>
      </c>
      <c r="BA231" s="6" t="str">
        <f ca="1">IF(AB231="","",IF(COUNT($AB$3:AB231)&lt;$BY$2,"",(AVERAGE(OFFSET(BC231,0,0,$BY$2*-1,1))/60)))</f>
        <v/>
      </c>
      <c r="BB231" s="45" t="str">
        <f ca="1">IF(AB231="","",IF(COUNT($AB$3:AB231)&lt;$BY$2,"",(MEDIAN(OFFSET(BC231,0,0,$BY$2*-1,1))/60)))</f>
        <v/>
      </c>
      <c r="BC231" s="20" t="str">
        <f t="shared" si="84"/>
        <v/>
      </c>
      <c r="BD231" s="20" t="str">
        <f t="shared" si="85"/>
        <v/>
      </c>
      <c r="BE231" s="45" t="str">
        <f t="shared" si="86"/>
        <v/>
      </c>
      <c r="BF231" s="20" t="str">
        <f t="shared" si="87"/>
        <v/>
      </c>
      <c r="BG231" s="20" t="str">
        <f t="shared" si="88"/>
        <v/>
      </c>
      <c r="BH231" s="19" t="str">
        <f t="shared" si="89"/>
        <v/>
      </c>
      <c r="BI231" s="105" t="str">
        <f t="shared" si="90"/>
        <v/>
      </c>
      <c r="BJ231" s="22" t="str">
        <f t="shared" si="91"/>
        <v/>
      </c>
      <c r="BK231" s="20" t="str">
        <f t="shared" si="92"/>
        <v/>
      </c>
      <c r="BL231" s="20" t="str">
        <f t="shared" si="93"/>
        <v/>
      </c>
      <c r="BM231" s="19" t="str">
        <f t="shared" si="94"/>
        <v/>
      </c>
      <c r="BN231" s="105" t="str">
        <f t="shared" si="95"/>
        <v/>
      </c>
      <c r="BO231" s="22" t="str">
        <f t="shared" si="96"/>
        <v/>
      </c>
      <c r="BP231" s="140" t="str">
        <f t="shared" si="97"/>
        <v/>
      </c>
      <c r="BQ231" s="137" t="str">
        <f t="shared" si="98"/>
        <v/>
      </c>
      <c r="BR231" s="20" t="str">
        <f t="shared" si="99"/>
        <v/>
      </c>
      <c r="BS231" s="19" t="str">
        <f t="shared" si="100"/>
        <v/>
      </c>
      <c r="BT231" s="105" t="str">
        <f t="shared" si="101"/>
        <v/>
      </c>
      <c r="BU231" s="47" t="str">
        <f t="shared" si="102"/>
        <v/>
      </c>
    </row>
    <row r="232" spans="1:73">
      <c r="A232" s="3"/>
      <c r="M232" s="67"/>
      <c r="N232" s="4"/>
      <c r="O232" s="128"/>
      <c r="Q232" s="4"/>
      <c r="S232" s="4"/>
      <c r="U232" s="15"/>
      <c r="V232" s="15"/>
      <c r="W232" s="128"/>
      <c r="Z232" s="4"/>
      <c r="AB232" s="5"/>
      <c r="AD232" s="24" t="str">
        <f t="shared" si="78"/>
        <v/>
      </c>
      <c r="AE232" s="22" t="str">
        <f t="shared" si="79"/>
        <v/>
      </c>
      <c r="AF232" s="6" t="str">
        <f t="shared" si="80"/>
        <v/>
      </c>
      <c r="AG232" s="105" t="str">
        <f t="shared" si="81"/>
        <v/>
      </c>
      <c r="AH232" s="23" t="str">
        <f t="shared" si="82"/>
        <v/>
      </c>
      <c r="AI232" s="6" t="str">
        <f t="shared" si="83"/>
        <v/>
      </c>
      <c r="AJ232" s="105" t="str">
        <f t="shared" si="103"/>
        <v/>
      </c>
      <c r="AK232" s="122" t="str">
        <f>IF(AB232="","",MAX($AH$3:AH232)-AH232)</f>
        <v/>
      </c>
      <c r="AL232" s="33" t="str">
        <f ca="1">IF(AB232="","",IF(COUNT($AB$3:AB232)&lt;$BY$2,"",(COUNTIF(OFFSET(AD232,0,0,$BY$2*-1,1),"&gt;0")/$BY$2)))</f>
        <v/>
      </c>
      <c r="AM232" s="19" t="str">
        <f>IF(AB232="","",IF(COUNT($AB$3:AB232)&lt;$BY$2,"",((AX232/(1+AX232))*AN232)-((1-(AX232/(1+AX232)))*AN232)))</f>
        <v/>
      </c>
      <c r="AN232" s="6" t="str">
        <f ca="1">IF(AB232="","",IF(COUNT($AB$3:AB232)&lt;$BY$2,"",(ABS(SUMIF(OFFSET(AF232,0,0,$BY$2*-1,1),"&lt;0"))+SUMIF(OFFSET(AF232,0,0,$BY$2*-1,1),"&gt;0"))/$BY$2))</f>
        <v/>
      </c>
      <c r="AO232" s="6" t="str">
        <f ca="1">IF(AB232="","",IF(COUNT($AB$3:AB232)&lt;$BY$2,"",(AVERAGEIF(OFFSET(AF232,0,0,$BY$2*-1,1),"&gt;0"))))</f>
        <v/>
      </c>
      <c r="AP232" s="6" t="str">
        <f ca="1">IF(AB232="","",IF(COUNT($AB$3:AB232)&lt;$BY$2,"",(ABS(AVERAGEIF(OFFSET(AF232,0,0,$BY$2*-1,1),"&lt;0")))))</f>
        <v/>
      </c>
      <c r="AQ232" s="6" t="str">
        <f ca="1">IF(AB232="","",IF(COUNT($AB$3:AB232)&lt;$BY$2,"",MAX(OFFSET(AF232,0,0,$BY$2*-1,1))))</f>
        <v/>
      </c>
      <c r="AR232" s="6" t="str">
        <f ca="1">IF(AB232="","",IF(COUNT($AB$3:AB232)&lt;$BY$2,"",MIN(OFFSET(AF232,0,0,$BY$2*-1,1))))</f>
        <v/>
      </c>
      <c r="AS232" s="22" t="str">
        <f ca="1">IF(AB232="","",IF(COUNT($AB$3:AB232)&lt;$BY$2,"",(AVERAGEIF(OFFSET(AD232,0,0,$BY$2*-1,1),"&gt;0",OFFSET(AE232,0,0,$BY$2*-1,1)))))</f>
        <v/>
      </c>
      <c r="AT232" s="22" t="str">
        <f ca="1">IF(AB232="","",IF(COUNT($AB$3:AB232)&lt;$BY$2,"",(AVERAGEIF(OFFSET(AD232,0,0,$BY$2*-1,1),"&lt;0",OFFSET(AE232,0,0,$BY$2*-1,1)))))</f>
        <v/>
      </c>
      <c r="AU232" s="22" t="str">
        <f ca="1">IF(AB232="","",IF(COUNT($AB$3:AB232)&lt;$BY$2,"",MAX(OFFSET(AE232,0,0,$BY$2*-1,1))))</f>
        <v/>
      </c>
      <c r="AV232" s="22" t="str">
        <f ca="1">IF(AB232="","",IF(COUNT($AB$3:AB232)&lt;$BY$2,"",MIN(OFFSET(AE232,0,0,$BY$2*-1,1))))</f>
        <v/>
      </c>
      <c r="AW232" s="26" t="str">
        <f ca="1">IF(AB232="","",IF(COUNT($AB$3:AB232)&lt;$BY$2,"",(AVERAGE(OFFSET(AE232,0,0,$BY$2*-1,1)))))</f>
        <v/>
      </c>
      <c r="AX232" s="19" t="str">
        <f ca="1">IF(AB232="","",IF(COUNT($AB$3:AB232)&lt;$BY$2,"",(SUMIF(OFFSET(AD232,0,0,$BY$2*-1,1),"&gt;0")/ABS(SUMIF(OFFSET(AD232,0,0,$BY$2*-1,1),"&lt;0")))))</f>
        <v/>
      </c>
      <c r="AY232" s="6" t="str">
        <f ca="1">IF(AB232="","",IF(COUNT($AB$3:AB232)&lt;$BY$2,"",(AVERAGEIF(OFFSET(AD232,0,0,$BY$2*-1,1),"&gt;0",OFFSET(BC232,0,0,$BY$2*-1,1)) /60)))</f>
        <v/>
      </c>
      <c r="AZ232" s="7" t="str">
        <f ca="1">IF(AB232="","",IF(COUNT($AB$3:AB232)&lt;$BY$2,"",(AVERAGEIF(OFFSET(AD232,0,0,$BY$2*-1,1),"&lt;0",OFFSET(BC232,0,0,$BY$2*-1,1)) /60)))</f>
        <v/>
      </c>
      <c r="BA232" s="6" t="str">
        <f ca="1">IF(AB232="","",IF(COUNT($AB$3:AB232)&lt;$BY$2,"",(AVERAGE(OFFSET(BC232,0,0,$BY$2*-1,1))/60)))</f>
        <v/>
      </c>
      <c r="BB232" s="45" t="str">
        <f ca="1">IF(AB232="","",IF(COUNT($AB$3:AB232)&lt;$BY$2,"",(MEDIAN(OFFSET(BC232,0,0,$BY$2*-1,1))/60)))</f>
        <v/>
      </c>
      <c r="BC232" s="20" t="str">
        <f t="shared" si="84"/>
        <v/>
      </c>
      <c r="BD232" s="20" t="str">
        <f t="shared" si="85"/>
        <v/>
      </c>
      <c r="BE232" s="45" t="str">
        <f t="shared" si="86"/>
        <v/>
      </c>
      <c r="BF232" s="20" t="str">
        <f t="shared" si="87"/>
        <v/>
      </c>
      <c r="BG232" s="20" t="str">
        <f t="shared" si="88"/>
        <v/>
      </c>
      <c r="BH232" s="19" t="str">
        <f t="shared" si="89"/>
        <v/>
      </c>
      <c r="BI232" s="105" t="str">
        <f t="shared" si="90"/>
        <v/>
      </c>
      <c r="BJ232" s="22" t="str">
        <f t="shared" si="91"/>
        <v/>
      </c>
      <c r="BK232" s="20" t="str">
        <f t="shared" si="92"/>
        <v/>
      </c>
      <c r="BL232" s="20" t="str">
        <f t="shared" si="93"/>
        <v/>
      </c>
      <c r="BM232" s="19" t="str">
        <f t="shared" si="94"/>
        <v/>
      </c>
      <c r="BN232" s="105" t="str">
        <f t="shared" si="95"/>
        <v/>
      </c>
      <c r="BO232" s="22" t="str">
        <f t="shared" si="96"/>
        <v/>
      </c>
      <c r="BP232" s="140" t="str">
        <f t="shared" si="97"/>
        <v/>
      </c>
      <c r="BQ232" s="137" t="str">
        <f t="shared" si="98"/>
        <v/>
      </c>
      <c r="BR232" s="20" t="str">
        <f t="shared" si="99"/>
        <v/>
      </c>
      <c r="BS232" s="19" t="str">
        <f t="shared" si="100"/>
        <v/>
      </c>
      <c r="BT232" s="105" t="str">
        <f t="shared" si="101"/>
        <v/>
      </c>
      <c r="BU232" s="47" t="str">
        <f t="shared" si="102"/>
        <v/>
      </c>
    </row>
    <row r="233" spans="1:73">
      <c r="A233" s="3"/>
      <c r="M233" s="67"/>
      <c r="N233" s="4"/>
      <c r="O233" s="128"/>
      <c r="Q233" s="4"/>
      <c r="S233" s="4"/>
      <c r="U233" s="15"/>
      <c r="V233" s="15"/>
      <c r="W233" s="128"/>
      <c r="Z233" s="4"/>
      <c r="AB233" s="5"/>
      <c r="AD233" s="24" t="str">
        <f t="shared" si="78"/>
        <v/>
      </c>
      <c r="AE233" s="22" t="str">
        <f t="shared" si="79"/>
        <v/>
      </c>
      <c r="AF233" s="6" t="str">
        <f t="shared" si="80"/>
        <v/>
      </c>
      <c r="AG233" s="105" t="str">
        <f t="shared" si="81"/>
        <v/>
      </c>
      <c r="AH233" s="23" t="str">
        <f t="shared" si="82"/>
        <v/>
      </c>
      <c r="AI233" s="6" t="str">
        <f t="shared" si="83"/>
        <v/>
      </c>
      <c r="AJ233" s="105" t="str">
        <f t="shared" si="103"/>
        <v/>
      </c>
      <c r="AK233" s="122" t="str">
        <f>IF(AB233="","",MAX($AH$3:AH233)-AH233)</f>
        <v/>
      </c>
      <c r="AL233" s="33" t="str">
        <f ca="1">IF(AB233="","",IF(COUNT($AB$3:AB233)&lt;$BY$2,"",(COUNTIF(OFFSET(AD233,0,0,$BY$2*-1,1),"&gt;0")/$BY$2)))</f>
        <v/>
      </c>
      <c r="AM233" s="19" t="str">
        <f>IF(AB233="","",IF(COUNT($AB$3:AB233)&lt;$BY$2,"",((AX233/(1+AX233))*AN233)-((1-(AX233/(1+AX233)))*AN233)))</f>
        <v/>
      </c>
      <c r="AN233" s="6" t="str">
        <f ca="1">IF(AB233="","",IF(COUNT($AB$3:AB233)&lt;$BY$2,"",(ABS(SUMIF(OFFSET(AF233,0,0,$BY$2*-1,1),"&lt;0"))+SUMIF(OFFSET(AF233,0,0,$BY$2*-1,1),"&gt;0"))/$BY$2))</f>
        <v/>
      </c>
      <c r="AO233" s="6" t="str">
        <f ca="1">IF(AB233="","",IF(COUNT($AB$3:AB233)&lt;$BY$2,"",(AVERAGEIF(OFFSET(AF233,0,0,$BY$2*-1,1),"&gt;0"))))</f>
        <v/>
      </c>
      <c r="AP233" s="6" t="str">
        <f ca="1">IF(AB233="","",IF(COUNT($AB$3:AB233)&lt;$BY$2,"",(ABS(AVERAGEIF(OFFSET(AF233,0,0,$BY$2*-1,1),"&lt;0")))))</f>
        <v/>
      </c>
      <c r="AQ233" s="6" t="str">
        <f ca="1">IF(AB233="","",IF(COUNT($AB$3:AB233)&lt;$BY$2,"",MAX(OFFSET(AF233,0,0,$BY$2*-1,1))))</f>
        <v/>
      </c>
      <c r="AR233" s="6" t="str">
        <f ca="1">IF(AB233="","",IF(COUNT($AB$3:AB233)&lt;$BY$2,"",MIN(OFFSET(AF233,0,0,$BY$2*-1,1))))</f>
        <v/>
      </c>
      <c r="AS233" s="22" t="str">
        <f ca="1">IF(AB233="","",IF(COUNT($AB$3:AB233)&lt;$BY$2,"",(AVERAGEIF(OFFSET(AD233,0,0,$BY$2*-1,1),"&gt;0",OFFSET(AE233,0,0,$BY$2*-1,1)))))</f>
        <v/>
      </c>
      <c r="AT233" s="22" t="str">
        <f ca="1">IF(AB233="","",IF(COUNT($AB$3:AB233)&lt;$BY$2,"",(AVERAGEIF(OFFSET(AD233,0,0,$BY$2*-1,1),"&lt;0",OFFSET(AE233,0,0,$BY$2*-1,1)))))</f>
        <v/>
      </c>
      <c r="AU233" s="22" t="str">
        <f ca="1">IF(AB233="","",IF(COUNT($AB$3:AB233)&lt;$BY$2,"",MAX(OFFSET(AE233,0,0,$BY$2*-1,1))))</f>
        <v/>
      </c>
      <c r="AV233" s="22" t="str">
        <f ca="1">IF(AB233="","",IF(COUNT($AB$3:AB233)&lt;$BY$2,"",MIN(OFFSET(AE233,0,0,$BY$2*-1,1))))</f>
        <v/>
      </c>
      <c r="AW233" s="26" t="str">
        <f ca="1">IF(AB233="","",IF(COUNT($AB$3:AB233)&lt;$BY$2,"",(AVERAGE(OFFSET(AE233,0,0,$BY$2*-1,1)))))</f>
        <v/>
      </c>
      <c r="AX233" s="19" t="str">
        <f ca="1">IF(AB233="","",IF(COUNT($AB$3:AB233)&lt;$BY$2,"",(SUMIF(OFFSET(AD233,0,0,$BY$2*-1,1),"&gt;0")/ABS(SUMIF(OFFSET(AD233,0,0,$BY$2*-1,1),"&lt;0")))))</f>
        <v/>
      </c>
      <c r="AY233" s="6" t="str">
        <f ca="1">IF(AB233="","",IF(COUNT($AB$3:AB233)&lt;$BY$2,"",(AVERAGEIF(OFFSET(AD233,0,0,$BY$2*-1,1),"&gt;0",OFFSET(BC233,0,0,$BY$2*-1,1)) /60)))</f>
        <v/>
      </c>
      <c r="AZ233" s="7" t="str">
        <f ca="1">IF(AB233="","",IF(COUNT($AB$3:AB233)&lt;$BY$2,"",(AVERAGEIF(OFFSET(AD233,0,0,$BY$2*-1,1),"&lt;0",OFFSET(BC233,0,0,$BY$2*-1,1)) /60)))</f>
        <v/>
      </c>
      <c r="BA233" s="6" t="str">
        <f ca="1">IF(AB233="","",IF(COUNT($AB$3:AB233)&lt;$BY$2,"",(AVERAGE(OFFSET(BC233,0,0,$BY$2*-1,1))/60)))</f>
        <v/>
      </c>
      <c r="BB233" s="45" t="str">
        <f ca="1">IF(AB233="","",IF(COUNT($AB$3:AB233)&lt;$BY$2,"",(MEDIAN(OFFSET(BC233,0,0,$BY$2*-1,1))/60)))</f>
        <v/>
      </c>
      <c r="BC233" s="20" t="str">
        <f t="shared" si="84"/>
        <v/>
      </c>
      <c r="BD233" s="20" t="str">
        <f t="shared" si="85"/>
        <v/>
      </c>
      <c r="BE233" s="45" t="str">
        <f t="shared" si="86"/>
        <v/>
      </c>
      <c r="BF233" s="20" t="str">
        <f t="shared" si="87"/>
        <v/>
      </c>
      <c r="BG233" s="20" t="str">
        <f t="shared" si="88"/>
        <v/>
      </c>
      <c r="BH233" s="19" t="str">
        <f t="shared" si="89"/>
        <v/>
      </c>
      <c r="BI233" s="105" t="str">
        <f t="shared" si="90"/>
        <v/>
      </c>
      <c r="BJ233" s="22" t="str">
        <f t="shared" si="91"/>
        <v/>
      </c>
      <c r="BK233" s="20" t="str">
        <f t="shared" si="92"/>
        <v/>
      </c>
      <c r="BL233" s="20" t="str">
        <f t="shared" si="93"/>
        <v/>
      </c>
      <c r="BM233" s="19" t="str">
        <f t="shared" si="94"/>
        <v/>
      </c>
      <c r="BN233" s="105" t="str">
        <f t="shared" si="95"/>
        <v/>
      </c>
      <c r="BO233" s="22" t="str">
        <f t="shared" si="96"/>
        <v/>
      </c>
      <c r="BP233" s="140" t="str">
        <f t="shared" si="97"/>
        <v/>
      </c>
      <c r="BQ233" s="137" t="str">
        <f t="shared" si="98"/>
        <v/>
      </c>
      <c r="BR233" s="20" t="str">
        <f t="shared" si="99"/>
        <v/>
      </c>
      <c r="BS233" s="19" t="str">
        <f t="shared" si="100"/>
        <v/>
      </c>
      <c r="BT233" s="105" t="str">
        <f t="shared" si="101"/>
        <v/>
      </c>
      <c r="BU233" s="47" t="str">
        <f t="shared" si="102"/>
        <v/>
      </c>
    </row>
    <row r="234" spans="1:73">
      <c r="A234" s="3"/>
      <c r="M234" s="67"/>
      <c r="N234" s="4"/>
      <c r="O234" s="128"/>
      <c r="Q234" s="4"/>
      <c r="S234" s="4"/>
      <c r="U234" s="15"/>
      <c r="V234" s="15"/>
      <c r="W234" s="128"/>
      <c r="Z234" s="4"/>
      <c r="AB234" s="5"/>
      <c r="AD234" s="24" t="str">
        <f t="shared" si="78"/>
        <v/>
      </c>
      <c r="AE234" s="22" t="str">
        <f t="shared" si="79"/>
        <v/>
      </c>
      <c r="AF234" s="6" t="str">
        <f t="shared" si="80"/>
        <v/>
      </c>
      <c r="AG234" s="105" t="str">
        <f t="shared" si="81"/>
        <v/>
      </c>
      <c r="AH234" s="23" t="str">
        <f t="shared" si="82"/>
        <v/>
      </c>
      <c r="AI234" s="6" t="str">
        <f t="shared" si="83"/>
        <v/>
      </c>
      <c r="AJ234" s="105" t="str">
        <f t="shared" si="103"/>
        <v/>
      </c>
      <c r="AK234" s="122" t="str">
        <f>IF(AB234="","",MAX($AH$3:AH234)-AH234)</f>
        <v/>
      </c>
      <c r="AL234" s="33" t="str">
        <f ca="1">IF(AB234="","",IF(COUNT($AB$3:AB234)&lt;$BY$2,"",(COUNTIF(OFFSET(AD234,0,0,$BY$2*-1,1),"&gt;0")/$BY$2)))</f>
        <v/>
      </c>
      <c r="AM234" s="19" t="str">
        <f>IF(AB234="","",IF(COUNT($AB$3:AB234)&lt;$BY$2,"",((AX234/(1+AX234))*AN234)-((1-(AX234/(1+AX234)))*AN234)))</f>
        <v/>
      </c>
      <c r="AN234" s="6" t="str">
        <f ca="1">IF(AB234="","",IF(COUNT($AB$3:AB234)&lt;$BY$2,"",(ABS(SUMIF(OFFSET(AF234,0,0,$BY$2*-1,1),"&lt;0"))+SUMIF(OFFSET(AF234,0,0,$BY$2*-1,1),"&gt;0"))/$BY$2))</f>
        <v/>
      </c>
      <c r="AO234" s="6" t="str">
        <f ca="1">IF(AB234="","",IF(COUNT($AB$3:AB234)&lt;$BY$2,"",(AVERAGEIF(OFFSET(AF234,0,0,$BY$2*-1,1),"&gt;0"))))</f>
        <v/>
      </c>
      <c r="AP234" s="6" t="str">
        <f ca="1">IF(AB234="","",IF(COUNT($AB$3:AB234)&lt;$BY$2,"",(ABS(AVERAGEIF(OFFSET(AF234,0,0,$BY$2*-1,1),"&lt;0")))))</f>
        <v/>
      </c>
      <c r="AQ234" s="6" t="str">
        <f ca="1">IF(AB234="","",IF(COUNT($AB$3:AB234)&lt;$BY$2,"",MAX(OFFSET(AF234,0,0,$BY$2*-1,1))))</f>
        <v/>
      </c>
      <c r="AR234" s="6" t="str">
        <f ca="1">IF(AB234="","",IF(COUNT($AB$3:AB234)&lt;$BY$2,"",MIN(OFFSET(AF234,0,0,$BY$2*-1,1))))</f>
        <v/>
      </c>
      <c r="AS234" s="22" t="str">
        <f ca="1">IF(AB234="","",IF(COUNT($AB$3:AB234)&lt;$BY$2,"",(AVERAGEIF(OFFSET(AD234,0,0,$BY$2*-1,1),"&gt;0",OFFSET(AE234,0,0,$BY$2*-1,1)))))</f>
        <v/>
      </c>
      <c r="AT234" s="22" t="str">
        <f ca="1">IF(AB234="","",IF(COUNT($AB$3:AB234)&lt;$BY$2,"",(AVERAGEIF(OFFSET(AD234,0,0,$BY$2*-1,1),"&lt;0",OFFSET(AE234,0,0,$BY$2*-1,1)))))</f>
        <v/>
      </c>
      <c r="AU234" s="22" t="str">
        <f ca="1">IF(AB234="","",IF(COUNT($AB$3:AB234)&lt;$BY$2,"",MAX(OFFSET(AE234,0,0,$BY$2*-1,1))))</f>
        <v/>
      </c>
      <c r="AV234" s="22" t="str">
        <f ca="1">IF(AB234="","",IF(COUNT($AB$3:AB234)&lt;$BY$2,"",MIN(OFFSET(AE234,0,0,$BY$2*-1,1))))</f>
        <v/>
      </c>
      <c r="AW234" s="26" t="str">
        <f ca="1">IF(AB234="","",IF(COUNT($AB$3:AB234)&lt;$BY$2,"",(AVERAGE(OFFSET(AE234,0,0,$BY$2*-1,1)))))</f>
        <v/>
      </c>
      <c r="AX234" s="19" t="str">
        <f ca="1">IF(AB234="","",IF(COUNT($AB$3:AB234)&lt;$BY$2,"",(SUMIF(OFFSET(AD234,0,0,$BY$2*-1,1),"&gt;0")/ABS(SUMIF(OFFSET(AD234,0,0,$BY$2*-1,1),"&lt;0")))))</f>
        <v/>
      </c>
      <c r="AY234" s="6" t="str">
        <f ca="1">IF(AB234="","",IF(COUNT($AB$3:AB234)&lt;$BY$2,"",(AVERAGEIF(OFFSET(AD234,0,0,$BY$2*-1,1),"&gt;0",OFFSET(BC234,0,0,$BY$2*-1,1)) /60)))</f>
        <v/>
      </c>
      <c r="AZ234" s="7" t="str">
        <f ca="1">IF(AB234="","",IF(COUNT($AB$3:AB234)&lt;$BY$2,"",(AVERAGEIF(OFFSET(AD234,0,0,$BY$2*-1,1),"&lt;0",OFFSET(BC234,0,0,$BY$2*-1,1)) /60)))</f>
        <v/>
      </c>
      <c r="BA234" s="6" t="str">
        <f ca="1">IF(AB234="","",IF(COUNT($AB$3:AB234)&lt;$BY$2,"",(AVERAGE(OFFSET(BC234,0,0,$BY$2*-1,1))/60)))</f>
        <v/>
      </c>
      <c r="BB234" s="45" t="str">
        <f ca="1">IF(AB234="","",IF(COUNT($AB$3:AB234)&lt;$BY$2,"",(MEDIAN(OFFSET(BC234,0,0,$BY$2*-1,1))/60)))</f>
        <v/>
      </c>
      <c r="BC234" s="20" t="str">
        <f t="shared" si="84"/>
        <v/>
      </c>
      <c r="BD234" s="20" t="str">
        <f t="shared" si="85"/>
        <v/>
      </c>
      <c r="BE234" s="45" t="str">
        <f t="shared" si="86"/>
        <v/>
      </c>
      <c r="BF234" s="20" t="str">
        <f t="shared" si="87"/>
        <v/>
      </c>
      <c r="BG234" s="20" t="str">
        <f t="shared" si="88"/>
        <v/>
      </c>
      <c r="BH234" s="19" t="str">
        <f t="shared" si="89"/>
        <v/>
      </c>
      <c r="BI234" s="105" t="str">
        <f t="shared" si="90"/>
        <v/>
      </c>
      <c r="BJ234" s="22" t="str">
        <f t="shared" si="91"/>
        <v/>
      </c>
      <c r="BK234" s="20" t="str">
        <f t="shared" si="92"/>
        <v/>
      </c>
      <c r="BL234" s="20" t="str">
        <f t="shared" si="93"/>
        <v/>
      </c>
      <c r="BM234" s="19" t="str">
        <f t="shared" si="94"/>
        <v/>
      </c>
      <c r="BN234" s="105" t="str">
        <f t="shared" si="95"/>
        <v/>
      </c>
      <c r="BO234" s="22" t="str">
        <f t="shared" si="96"/>
        <v/>
      </c>
      <c r="BP234" s="140" t="str">
        <f t="shared" si="97"/>
        <v/>
      </c>
      <c r="BQ234" s="137" t="str">
        <f t="shared" si="98"/>
        <v/>
      </c>
      <c r="BR234" s="20" t="str">
        <f t="shared" si="99"/>
        <v/>
      </c>
      <c r="BS234" s="19" t="str">
        <f t="shared" si="100"/>
        <v/>
      </c>
      <c r="BT234" s="105" t="str">
        <f t="shared" si="101"/>
        <v/>
      </c>
      <c r="BU234" s="47" t="str">
        <f t="shared" si="102"/>
        <v/>
      </c>
    </row>
    <row r="235" spans="1:73">
      <c r="A235" s="3"/>
      <c r="M235" s="67"/>
      <c r="N235" s="4"/>
      <c r="O235" s="128"/>
      <c r="Q235" s="4"/>
      <c r="S235" s="4"/>
      <c r="U235" s="15"/>
      <c r="V235" s="15"/>
      <c r="W235" s="128"/>
      <c r="Z235" s="4"/>
      <c r="AB235" s="5"/>
      <c r="AD235" s="24" t="str">
        <f t="shared" si="78"/>
        <v/>
      </c>
      <c r="AE235" s="22" t="str">
        <f t="shared" si="79"/>
        <v/>
      </c>
      <c r="AF235" s="6" t="str">
        <f t="shared" si="80"/>
        <v/>
      </c>
      <c r="AG235" s="105" t="str">
        <f t="shared" si="81"/>
        <v/>
      </c>
      <c r="AH235" s="23" t="str">
        <f t="shared" si="82"/>
        <v/>
      </c>
      <c r="AI235" s="6" t="str">
        <f t="shared" si="83"/>
        <v/>
      </c>
      <c r="AJ235" s="105" t="str">
        <f t="shared" si="103"/>
        <v/>
      </c>
      <c r="AK235" s="122" t="str">
        <f>IF(AB235="","",MAX($AH$3:AH235)-AH235)</f>
        <v/>
      </c>
      <c r="AL235" s="33" t="str">
        <f ca="1">IF(AB235="","",IF(COUNT($AB$3:AB235)&lt;$BY$2,"",(COUNTIF(OFFSET(AD235,0,0,$BY$2*-1,1),"&gt;0")/$BY$2)))</f>
        <v/>
      </c>
      <c r="AM235" s="19" t="str">
        <f>IF(AB235="","",IF(COUNT($AB$3:AB235)&lt;$BY$2,"",((AX235/(1+AX235))*AN235)-((1-(AX235/(1+AX235)))*AN235)))</f>
        <v/>
      </c>
      <c r="AN235" s="6" t="str">
        <f ca="1">IF(AB235="","",IF(COUNT($AB$3:AB235)&lt;$BY$2,"",(ABS(SUMIF(OFFSET(AF235,0,0,$BY$2*-1,1),"&lt;0"))+SUMIF(OFFSET(AF235,0,0,$BY$2*-1,1),"&gt;0"))/$BY$2))</f>
        <v/>
      </c>
      <c r="AO235" s="6" t="str">
        <f ca="1">IF(AB235="","",IF(COUNT($AB$3:AB235)&lt;$BY$2,"",(AVERAGEIF(OFFSET(AF235,0,0,$BY$2*-1,1),"&gt;0"))))</f>
        <v/>
      </c>
      <c r="AP235" s="6" t="str">
        <f ca="1">IF(AB235="","",IF(COUNT($AB$3:AB235)&lt;$BY$2,"",(ABS(AVERAGEIF(OFFSET(AF235,0,0,$BY$2*-1,1),"&lt;0")))))</f>
        <v/>
      </c>
      <c r="AQ235" s="6" t="str">
        <f ca="1">IF(AB235="","",IF(COUNT($AB$3:AB235)&lt;$BY$2,"",MAX(OFFSET(AF235,0,0,$BY$2*-1,1))))</f>
        <v/>
      </c>
      <c r="AR235" s="6" t="str">
        <f ca="1">IF(AB235="","",IF(COUNT($AB$3:AB235)&lt;$BY$2,"",MIN(OFFSET(AF235,0,0,$BY$2*-1,1))))</f>
        <v/>
      </c>
      <c r="AS235" s="22" t="str">
        <f ca="1">IF(AB235="","",IF(COUNT($AB$3:AB235)&lt;$BY$2,"",(AVERAGEIF(OFFSET(AD235,0,0,$BY$2*-1,1),"&gt;0",OFFSET(AE235,0,0,$BY$2*-1,1)))))</f>
        <v/>
      </c>
      <c r="AT235" s="22" t="str">
        <f ca="1">IF(AB235="","",IF(COUNT($AB$3:AB235)&lt;$BY$2,"",(AVERAGEIF(OFFSET(AD235,0,0,$BY$2*-1,1),"&lt;0",OFFSET(AE235,0,0,$BY$2*-1,1)))))</f>
        <v/>
      </c>
      <c r="AU235" s="22" t="str">
        <f ca="1">IF(AB235="","",IF(COUNT($AB$3:AB235)&lt;$BY$2,"",MAX(OFFSET(AE235,0,0,$BY$2*-1,1))))</f>
        <v/>
      </c>
      <c r="AV235" s="22" t="str">
        <f ca="1">IF(AB235="","",IF(COUNT($AB$3:AB235)&lt;$BY$2,"",MIN(OFFSET(AE235,0,0,$BY$2*-1,1))))</f>
        <v/>
      </c>
      <c r="AW235" s="26" t="str">
        <f ca="1">IF(AB235="","",IF(COUNT($AB$3:AB235)&lt;$BY$2,"",(AVERAGE(OFFSET(AE235,0,0,$BY$2*-1,1)))))</f>
        <v/>
      </c>
      <c r="AX235" s="19" t="str">
        <f ca="1">IF(AB235="","",IF(COUNT($AB$3:AB235)&lt;$BY$2,"",(SUMIF(OFFSET(AD235,0,0,$BY$2*-1,1),"&gt;0")/ABS(SUMIF(OFFSET(AD235,0,0,$BY$2*-1,1),"&lt;0")))))</f>
        <v/>
      </c>
      <c r="AY235" s="6" t="str">
        <f ca="1">IF(AB235="","",IF(COUNT($AB$3:AB235)&lt;$BY$2,"",(AVERAGEIF(OFFSET(AD235,0,0,$BY$2*-1,1),"&gt;0",OFFSET(BC235,0,0,$BY$2*-1,1)) /60)))</f>
        <v/>
      </c>
      <c r="AZ235" s="7" t="str">
        <f ca="1">IF(AB235="","",IF(COUNT($AB$3:AB235)&lt;$BY$2,"",(AVERAGEIF(OFFSET(AD235,0,0,$BY$2*-1,1),"&lt;0",OFFSET(BC235,0,0,$BY$2*-1,1)) /60)))</f>
        <v/>
      </c>
      <c r="BA235" s="6" t="str">
        <f ca="1">IF(AB235="","",IF(COUNT($AB$3:AB235)&lt;$BY$2,"",(AVERAGE(OFFSET(BC235,0,0,$BY$2*-1,1))/60)))</f>
        <v/>
      </c>
      <c r="BB235" s="45" t="str">
        <f ca="1">IF(AB235="","",IF(COUNT($AB$3:AB235)&lt;$BY$2,"",(MEDIAN(OFFSET(BC235,0,0,$BY$2*-1,1))/60)))</f>
        <v/>
      </c>
      <c r="BC235" s="20" t="str">
        <f t="shared" si="84"/>
        <v/>
      </c>
      <c r="BD235" s="20" t="str">
        <f t="shared" si="85"/>
        <v/>
      </c>
      <c r="BE235" s="45" t="str">
        <f t="shared" si="86"/>
        <v/>
      </c>
      <c r="BF235" s="20" t="str">
        <f t="shared" si="87"/>
        <v/>
      </c>
      <c r="BG235" s="20" t="str">
        <f t="shared" si="88"/>
        <v/>
      </c>
      <c r="BH235" s="19" t="str">
        <f t="shared" si="89"/>
        <v/>
      </c>
      <c r="BI235" s="105" t="str">
        <f t="shared" si="90"/>
        <v/>
      </c>
      <c r="BJ235" s="22" t="str">
        <f t="shared" si="91"/>
        <v/>
      </c>
      <c r="BK235" s="20" t="str">
        <f t="shared" si="92"/>
        <v/>
      </c>
      <c r="BL235" s="20" t="str">
        <f t="shared" si="93"/>
        <v/>
      </c>
      <c r="BM235" s="19" t="str">
        <f t="shared" si="94"/>
        <v/>
      </c>
      <c r="BN235" s="105" t="str">
        <f t="shared" si="95"/>
        <v/>
      </c>
      <c r="BO235" s="22" t="str">
        <f t="shared" si="96"/>
        <v/>
      </c>
      <c r="BP235" s="140" t="str">
        <f t="shared" si="97"/>
        <v/>
      </c>
      <c r="BQ235" s="137" t="str">
        <f t="shared" si="98"/>
        <v/>
      </c>
      <c r="BR235" s="20" t="str">
        <f t="shared" si="99"/>
        <v/>
      </c>
      <c r="BS235" s="19" t="str">
        <f t="shared" si="100"/>
        <v/>
      </c>
      <c r="BT235" s="105" t="str">
        <f t="shared" si="101"/>
        <v/>
      </c>
      <c r="BU235" s="47" t="str">
        <f t="shared" si="102"/>
        <v/>
      </c>
    </row>
    <row r="236" spans="1:73">
      <c r="A236" s="3"/>
      <c r="M236" s="67"/>
      <c r="N236" s="4"/>
      <c r="O236" s="128"/>
      <c r="Q236" s="4"/>
      <c r="S236" s="4"/>
      <c r="U236" s="15"/>
      <c r="V236" s="15"/>
      <c r="W236" s="128"/>
      <c r="Z236" s="4"/>
      <c r="AB236" s="5"/>
      <c r="AD236" s="24" t="str">
        <f t="shared" si="78"/>
        <v/>
      </c>
      <c r="AE236" s="22" t="str">
        <f t="shared" si="79"/>
        <v/>
      </c>
      <c r="AF236" s="6" t="str">
        <f t="shared" si="80"/>
        <v/>
      </c>
      <c r="AG236" s="105" t="str">
        <f t="shared" si="81"/>
        <v/>
      </c>
      <c r="AH236" s="23" t="str">
        <f t="shared" si="82"/>
        <v/>
      </c>
      <c r="AI236" s="6" t="str">
        <f t="shared" si="83"/>
        <v/>
      </c>
      <c r="AJ236" s="105" t="str">
        <f t="shared" si="103"/>
        <v/>
      </c>
      <c r="AK236" s="122" t="str">
        <f>IF(AB236="","",MAX($AH$3:AH236)-AH236)</f>
        <v/>
      </c>
      <c r="AL236" s="33" t="str">
        <f ca="1">IF(AB236="","",IF(COUNT($AB$3:AB236)&lt;$BY$2,"",(COUNTIF(OFFSET(AD236,0,0,$BY$2*-1,1),"&gt;0")/$BY$2)))</f>
        <v/>
      </c>
      <c r="AM236" s="19" t="str">
        <f>IF(AB236="","",IF(COUNT($AB$3:AB236)&lt;$BY$2,"",((AX236/(1+AX236))*AN236)-((1-(AX236/(1+AX236)))*AN236)))</f>
        <v/>
      </c>
      <c r="AN236" s="6" t="str">
        <f ca="1">IF(AB236="","",IF(COUNT($AB$3:AB236)&lt;$BY$2,"",(ABS(SUMIF(OFFSET(AF236,0,0,$BY$2*-1,1),"&lt;0"))+SUMIF(OFFSET(AF236,0,0,$BY$2*-1,1),"&gt;0"))/$BY$2))</f>
        <v/>
      </c>
      <c r="AO236" s="6" t="str">
        <f ca="1">IF(AB236="","",IF(COUNT($AB$3:AB236)&lt;$BY$2,"",(AVERAGEIF(OFFSET(AF236,0,0,$BY$2*-1,1),"&gt;0"))))</f>
        <v/>
      </c>
      <c r="AP236" s="6" t="str">
        <f ca="1">IF(AB236="","",IF(COUNT($AB$3:AB236)&lt;$BY$2,"",(ABS(AVERAGEIF(OFFSET(AF236,0,0,$BY$2*-1,1),"&lt;0")))))</f>
        <v/>
      </c>
      <c r="AQ236" s="6" t="str">
        <f ca="1">IF(AB236="","",IF(COUNT($AB$3:AB236)&lt;$BY$2,"",MAX(OFFSET(AF236,0,0,$BY$2*-1,1))))</f>
        <v/>
      </c>
      <c r="AR236" s="6" t="str">
        <f ca="1">IF(AB236="","",IF(COUNT($AB$3:AB236)&lt;$BY$2,"",MIN(OFFSET(AF236,0,0,$BY$2*-1,1))))</f>
        <v/>
      </c>
      <c r="AS236" s="22" t="str">
        <f ca="1">IF(AB236="","",IF(COUNT($AB$3:AB236)&lt;$BY$2,"",(AVERAGEIF(OFFSET(AD236,0,0,$BY$2*-1,1),"&gt;0",OFFSET(AE236,0,0,$BY$2*-1,1)))))</f>
        <v/>
      </c>
      <c r="AT236" s="22" t="str">
        <f ca="1">IF(AB236="","",IF(COUNT($AB$3:AB236)&lt;$BY$2,"",(AVERAGEIF(OFFSET(AD236,0,0,$BY$2*-1,1),"&lt;0",OFFSET(AE236,0,0,$BY$2*-1,1)))))</f>
        <v/>
      </c>
      <c r="AU236" s="22" t="str">
        <f ca="1">IF(AB236="","",IF(COUNT($AB$3:AB236)&lt;$BY$2,"",MAX(OFFSET(AE236,0,0,$BY$2*-1,1))))</f>
        <v/>
      </c>
      <c r="AV236" s="22" t="str">
        <f ca="1">IF(AB236="","",IF(COUNT($AB$3:AB236)&lt;$BY$2,"",MIN(OFFSET(AE236,0,0,$BY$2*-1,1))))</f>
        <v/>
      </c>
      <c r="AW236" s="26" t="str">
        <f ca="1">IF(AB236="","",IF(COUNT($AB$3:AB236)&lt;$BY$2,"",(AVERAGE(OFFSET(AE236,0,0,$BY$2*-1,1)))))</f>
        <v/>
      </c>
      <c r="AX236" s="19" t="str">
        <f ca="1">IF(AB236="","",IF(COUNT($AB$3:AB236)&lt;$BY$2,"",(SUMIF(OFFSET(AD236,0,0,$BY$2*-1,1),"&gt;0")/ABS(SUMIF(OFFSET(AD236,0,0,$BY$2*-1,1),"&lt;0")))))</f>
        <v/>
      </c>
      <c r="AY236" s="6" t="str">
        <f ca="1">IF(AB236="","",IF(COUNT($AB$3:AB236)&lt;$BY$2,"",(AVERAGEIF(OFFSET(AD236,0,0,$BY$2*-1,1),"&gt;0",OFFSET(BC236,0,0,$BY$2*-1,1)) /60)))</f>
        <v/>
      </c>
      <c r="AZ236" s="7" t="str">
        <f ca="1">IF(AB236="","",IF(COUNT($AB$3:AB236)&lt;$BY$2,"",(AVERAGEIF(OFFSET(AD236,0,0,$BY$2*-1,1),"&lt;0",OFFSET(BC236,0,0,$BY$2*-1,1)) /60)))</f>
        <v/>
      </c>
      <c r="BA236" s="6" t="str">
        <f ca="1">IF(AB236="","",IF(COUNT($AB$3:AB236)&lt;$BY$2,"",(AVERAGE(OFFSET(BC236,0,0,$BY$2*-1,1))/60)))</f>
        <v/>
      </c>
      <c r="BB236" s="45" t="str">
        <f ca="1">IF(AB236="","",IF(COUNT($AB$3:AB236)&lt;$BY$2,"",(MEDIAN(OFFSET(BC236,0,0,$BY$2*-1,1))/60)))</f>
        <v/>
      </c>
      <c r="BC236" s="20" t="str">
        <f t="shared" si="84"/>
        <v/>
      </c>
      <c r="BD236" s="20" t="str">
        <f t="shared" si="85"/>
        <v/>
      </c>
      <c r="BE236" s="45" t="str">
        <f t="shared" si="86"/>
        <v/>
      </c>
      <c r="BF236" s="20" t="str">
        <f t="shared" si="87"/>
        <v/>
      </c>
      <c r="BG236" s="20" t="str">
        <f t="shared" si="88"/>
        <v/>
      </c>
      <c r="BH236" s="19" t="str">
        <f t="shared" si="89"/>
        <v/>
      </c>
      <c r="BI236" s="105" t="str">
        <f t="shared" si="90"/>
        <v/>
      </c>
      <c r="BJ236" s="22" t="str">
        <f t="shared" si="91"/>
        <v/>
      </c>
      <c r="BK236" s="20" t="str">
        <f t="shared" si="92"/>
        <v/>
      </c>
      <c r="BL236" s="20" t="str">
        <f t="shared" si="93"/>
        <v/>
      </c>
      <c r="BM236" s="19" t="str">
        <f t="shared" si="94"/>
        <v/>
      </c>
      <c r="BN236" s="105" t="str">
        <f t="shared" si="95"/>
        <v/>
      </c>
      <c r="BO236" s="22" t="str">
        <f t="shared" si="96"/>
        <v/>
      </c>
      <c r="BP236" s="140" t="str">
        <f t="shared" si="97"/>
        <v/>
      </c>
      <c r="BQ236" s="137" t="str">
        <f t="shared" si="98"/>
        <v/>
      </c>
      <c r="BR236" s="20" t="str">
        <f t="shared" si="99"/>
        <v/>
      </c>
      <c r="BS236" s="19" t="str">
        <f t="shared" si="100"/>
        <v/>
      </c>
      <c r="BT236" s="105" t="str">
        <f t="shared" si="101"/>
        <v/>
      </c>
      <c r="BU236" s="47" t="str">
        <f t="shared" si="102"/>
        <v/>
      </c>
    </row>
    <row r="237" spans="1:73">
      <c r="A237" s="3"/>
      <c r="M237" s="67"/>
      <c r="N237" s="4"/>
      <c r="O237" s="128"/>
      <c r="Q237" s="4"/>
      <c r="S237" s="4"/>
      <c r="U237" s="15"/>
      <c r="V237" s="15"/>
      <c r="W237" s="128"/>
      <c r="Z237" s="4"/>
      <c r="AB237" s="5"/>
      <c r="AD237" s="24" t="str">
        <f t="shared" si="78"/>
        <v/>
      </c>
      <c r="AE237" s="22" t="str">
        <f t="shared" si="79"/>
        <v/>
      </c>
      <c r="AF237" s="6" t="str">
        <f t="shared" si="80"/>
        <v/>
      </c>
      <c r="AG237" s="105" t="str">
        <f t="shared" si="81"/>
        <v/>
      </c>
      <c r="AH237" s="23" t="str">
        <f t="shared" si="82"/>
        <v/>
      </c>
      <c r="AI237" s="6" t="str">
        <f t="shared" si="83"/>
        <v/>
      </c>
      <c r="AJ237" s="105" t="str">
        <f t="shared" si="103"/>
        <v/>
      </c>
      <c r="AK237" s="122" t="str">
        <f>IF(AB237="","",MAX($AH$3:AH237)-AH237)</f>
        <v/>
      </c>
      <c r="AL237" s="33" t="str">
        <f ca="1">IF(AB237="","",IF(COUNT($AB$3:AB237)&lt;$BY$2,"",(COUNTIF(OFFSET(AD237,0,0,$BY$2*-1,1),"&gt;0")/$BY$2)))</f>
        <v/>
      </c>
      <c r="AM237" s="19" t="str">
        <f>IF(AB237="","",IF(COUNT($AB$3:AB237)&lt;$BY$2,"",((AX237/(1+AX237))*AN237)-((1-(AX237/(1+AX237)))*AN237)))</f>
        <v/>
      </c>
      <c r="AN237" s="6" t="str">
        <f ca="1">IF(AB237="","",IF(COUNT($AB$3:AB237)&lt;$BY$2,"",(ABS(SUMIF(OFFSET(AF237,0,0,$BY$2*-1,1),"&lt;0"))+SUMIF(OFFSET(AF237,0,0,$BY$2*-1,1),"&gt;0"))/$BY$2))</f>
        <v/>
      </c>
      <c r="AO237" s="6" t="str">
        <f ca="1">IF(AB237="","",IF(COUNT($AB$3:AB237)&lt;$BY$2,"",(AVERAGEIF(OFFSET(AF237,0,0,$BY$2*-1,1),"&gt;0"))))</f>
        <v/>
      </c>
      <c r="AP237" s="6" t="str">
        <f ca="1">IF(AB237="","",IF(COUNT($AB$3:AB237)&lt;$BY$2,"",(ABS(AVERAGEIF(OFFSET(AF237,0,0,$BY$2*-1,1),"&lt;0")))))</f>
        <v/>
      </c>
      <c r="AQ237" s="6" t="str">
        <f ca="1">IF(AB237="","",IF(COUNT($AB$3:AB237)&lt;$BY$2,"",MAX(OFFSET(AF237,0,0,$BY$2*-1,1))))</f>
        <v/>
      </c>
      <c r="AR237" s="6" t="str">
        <f ca="1">IF(AB237="","",IF(COUNT($AB$3:AB237)&lt;$BY$2,"",MIN(OFFSET(AF237,0,0,$BY$2*-1,1))))</f>
        <v/>
      </c>
      <c r="AS237" s="22" t="str">
        <f ca="1">IF(AB237="","",IF(COUNT($AB$3:AB237)&lt;$BY$2,"",(AVERAGEIF(OFFSET(AD237,0,0,$BY$2*-1,1),"&gt;0",OFFSET(AE237,0,0,$BY$2*-1,1)))))</f>
        <v/>
      </c>
      <c r="AT237" s="22" t="str">
        <f ca="1">IF(AB237="","",IF(COUNT($AB$3:AB237)&lt;$BY$2,"",(AVERAGEIF(OFFSET(AD237,0,0,$BY$2*-1,1),"&lt;0",OFFSET(AE237,0,0,$BY$2*-1,1)))))</f>
        <v/>
      </c>
      <c r="AU237" s="22" t="str">
        <f ca="1">IF(AB237="","",IF(COUNT($AB$3:AB237)&lt;$BY$2,"",MAX(OFFSET(AE237,0,0,$BY$2*-1,1))))</f>
        <v/>
      </c>
      <c r="AV237" s="22" t="str">
        <f ca="1">IF(AB237="","",IF(COUNT($AB$3:AB237)&lt;$BY$2,"",MIN(OFFSET(AE237,0,0,$BY$2*-1,1))))</f>
        <v/>
      </c>
      <c r="AW237" s="26" t="str">
        <f ca="1">IF(AB237="","",IF(COUNT($AB$3:AB237)&lt;$BY$2,"",(AVERAGE(OFFSET(AE237,0,0,$BY$2*-1,1)))))</f>
        <v/>
      </c>
      <c r="AX237" s="19" t="str">
        <f ca="1">IF(AB237="","",IF(COUNT($AB$3:AB237)&lt;$BY$2,"",(SUMIF(OFFSET(AD237,0,0,$BY$2*-1,1),"&gt;0")/ABS(SUMIF(OFFSET(AD237,0,0,$BY$2*-1,1),"&lt;0")))))</f>
        <v/>
      </c>
      <c r="AY237" s="6" t="str">
        <f ca="1">IF(AB237="","",IF(COUNT($AB$3:AB237)&lt;$BY$2,"",(AVERAGEIF(OFFSET(AD237,0,0,$BY$2*-1,1),"&gt;0",OFFSET(BC237,0,0,$BY$2*-1,1)) /60)))</f>
        <v/>
      </c>
      <c r="AZ237" s="7" t="str">
        <f ca="1">IF(AB237="","",IF(COUNT($AB$3:AB237)&lt;$BY$2,"",(AVERAGEIF(OFFSET(AD237,0,0,$BY$2*-1,1),"&lt;0",OFFSET(BC237,0,0,$BY$2*-1,1)) /60)))</f>
        <v/>
      </c>
      <c r="BA237" s="6" t="str">
        <f ca="1">IF(AB237="","",IF(COUNT($AB$3:AB237)&lt;$BY$2,"",(AVERAGE(OFFSET(BC237,0,0,$BY$2*-1,1))/60)))</f>
        <v/>
      </c>
      <c r="BB237" s="45" t="str">
        <f ca="1">IF(AB237="","",IF(COUNT($AB$3:AB237)&lt;$BY$2,"",(MEDIAN(OFFSET(BC237,0,0,$BY$2*-1,1))/60)))</f>
        <v/>
      </c>
      <c r="BC237" s="20" t="str">
        <f t="shared" si="84"/>
        <v/>
      </c>
      <c r="BD237" s="20" t="str">
        <f t="shared" si="85"/>
        <v/>
      </c>
      <c r="BE237" s="45" t="str">
        <f t="shared" si="86"/>
        <v/>
      </c>
      <c r="BF237" s="20" t="str">
        <f t="shared" si="87"/>
        <v/>
      </c>
      <c r="BG237" s="20" t="str">
        <f t="shared" si="88"/>
        <v/>
      </c>
      <c r="BH237" s="19" t="str">
        <f t="shared" si="89"/>
        <v/>
      </c>
      <c r="BI237" s="105" t="str">
        <f t="shared" si="90"/>
        <v/>
      </c>
      <c r="BJ237" s="22" t="str">
        <f t="shared" si="91"/>
        <v/>
      </c>
      <c r="BK237" s="20" t="str">
        <f t="shared" si="92"/>
        <v/>
      </c>
      <c r="BL237" s="20" t="str">
        <f t="shared" si="93"/>
        <v/>
      </c>
      <c r="BM237" s="19" t="str">
        <f t="shared" si="94"/>
        <v/>
      </c>
      <c r="BN237" s="105" t="str">
        <f t="shared" si="95"/>
        <v/>
      </c>
      <c r="BO237" s="22" t="str">
        <f t="shared" si="96"/>
        <v/>
      </c>
      <c r="BP237" s="140" t="str">
        <f t="shared" si="97"/>
        <v/>
      </c>
      <c r="BQ237" s="137" t="str">
        <f t="shared" si="98"/>
        <v/>
      </c>
      <c r="BR237" s="20" t="str">
        <f t="shared" si="99"/>
        <v/>
      </c>
      <c r="BS237" s="19" t="str">
        <f t="shared" si="100"/>
        <v/>
      </c>
      <c r="BT237" s="105" t="str">
        <f t="shared" si="101"/>
        <v/>
      </c>
      <c r="BU237" s="47" t="str">
        <f t="shared" si="102"/>
        <v/>
      </c>
    </row>
    <row r="238" spans="1:73">
      <c r="A238" s="3"/>
      <c r="M238" s="67"/>
      <c r="N238" s="4"/>
      <c r="O238" s="128"/>
      <c r="Q238" s="4"/>
      <c r="S238" s="4"/>
      <c r="U238" s="15"/>
      <c r="V238" s="15"/>
      <c r="W238" s="128"/>
      <c r="Z238" s="4"/>
      <c r="AB238" s="5"/>
      <c r="AD238" s="24" t="str">
        <f t="shared" si="78"/>
        <v/>
      </c>
      <c r="AE238" s="22" t="str">
        <f t="shared" si="79"/>
        <v/>
      </c>
      <c r="AF238" s="6" t="str">
        <f t="shared" si="80"/>
        <v/>
      </c>
      <c r="AG238" s="105" t="str">
        <f t="shared" si="81"/>
        <v/>
      </c>
      <c r="AH238" s="23" t="str">
        <f t="shared" si="82"/>
        <v/>
      </c>
      <c r="AI238" s="6" t="str">
        <f t="shared" si="83"/>
        <v/>
      </c>
      <c r="AJ238" s="105" t="str">
        <f t="shared" si="103"/>
        <v/>
      </c>
      <c r="AK238" s="122" t="str">
        <f>IF(AB238="","",MAX($AH$3:AH238)-AH238)</f>
        <v/>
      </c>
      <c r="AL238" s="33" t="str">
        <f ca="1">IF(AB238="","",IF(COUNT($AB$3:AB238)&lt;$BY$2,"",(COUNTIF(OFFSET(AD238,0,0,$BY$2*-1,1),"&gt;0")/$BY$2)))</f>
        <v/>
      </c>
      <c r="AM238" s="19" t="str">
        <f>IF(AB238="","",IF(COUNT($AB$3:AB238)&lt;$BY$2,"",((AX238/(1+AX238))*AN238)-((1-(AX238/(1+AX238)))*AN238)))</f>
        <v/>
      </c>
      <c r="AN238" s="6" t="str">
        <f ca="1">IF(AB238="","",IF(COUNT($AB$3:AB238)&lt;$BY$2,"",(ABS(SUMIF(OFFSET(AF238,0,0,$BY$2*-1,1),"&lt;0"))+SUMIF(OFFSET(AF238,0,0,$BY$2*-1,1),"&gt;0"))/$BY$2))</f>
        <v/>
      </c>
      <c r="AO238" s="6" t="str">
        <f ca="1">IF(AB238="","",IF(COUNT($AB$3:AB238)&lt;$BY$2,"",(AVERAGEIF(OFFSET(AF238,0,0,$BY$2*-1,1),"&gt;0"))))</f>
        <v/>
      </c>
      <c r="AP238" s="6" t="str">
        <f ca="1">IF(AB238="","",IF(COUNT($AB$3:AB238)&lt;$BY$2,"",(ABS(AVERAGEIF(OFFSET(AF238,0,0,$BY$2*-1,1),"&lt;0")))))</f>
        <v/>
      </c>
      <c r="AQ238" s="6" t="str">
        <f ca="1">IF(AB238="","",IF(COUNT($AB$3:AB238)&lt;$BY$2,"",MAX(OFFSET(AF238,0,0,$BY$2*-1,1))))</f>
        <v/>
      </c>
      <c r="AR238" s="6" t="str">
        <f ca="1">IF(AB238="","",IF(COUNT($AB$3:AB238)&lt;$BY$2,"",MIN(OFFSET(AF238,0,0,$BY$2*-1,1))))</f>
        <v/>
      </c>
      <c r="AS238" s="22" t="str">
        <f ca="1">IF(AB238="","",IF(COUNT($AB$3:AB238)&lt;$BY$2,"",(AVERAGEIF(OFFSET(AD238,0,0,$BY$2*-1,1),"&gt;0",OFFSET(AE238,0,0,$BY$2*-1,1)))))</f>
        <v/>
      </c>
      <c r="AT238" s="22" t="str">
        <f ca="1">IF(AB238="","",IF(COUNT($AB$3:AB238)&lt;$BY$2,"",(AVERAGEIF(OFFSET(AD238,0,0,$BY$2*-1,1),"&lt;0",OFFSET(AE238,0,0,$BY$2*-1,1)))))</f>
        <v/>
      </c>
      <c r="AU238" s="22" t="str">
        <f ca="1">IF(AB238="","",IF(COUNT($AB$3:AB238)&lt;$BY$2,"",MAX(OFFSET(AE238,0,0,$BY$2*-1,1))))</f>
        <v/>
      </c>
      <c r="AV238" s="22" t="str">
        <f ca="1">IF(AB238="","",IF(COUNT($AB$3:AB238)&lt;$BY$2,"",MIN(OFFSET(AE238,0,0,$BY$2*-1,1))))</f>
        <v/>
      </c>
      <c r="AW238" s="26" t="str">
        <f ca="1">IF(AB238="","",IF(COUNT($AB$3:AB238)&lt;$BY$2,"",(AVERAGE(OFFSET(AE238,0,0,$BY$2*-1,1)))))</f>
        <v/>
      </c>
      <c r="AX238" s="19" t="str">
        <f ca="1">IF(AB238="","",IF(COUNT($AB$3:AB238)&lt;$BY$2,"",(SUMIF(OFFSET(AD238,0,0,$BY$2*-1,1),"&gt;0")/ABS(SUMIF(OFFSET(AD238,0,0,$BY$2*-1,1),"&lt;0")))))</f>
        <v/>
      </c>
      <c r="AY238" s="6" t="str">
        <f ca="1">IF(AB238="","",IF(COUNT($AB$3:AB238)&lt;$BY$2,"",(AVERAGEIF(OFFSET(AD238,0,0,$BY$2*-1,1),"&gt;0",OFFSET(BC238,0,0,$BY$2*-1,1)) /60)))</f>
        <v/>
      </c>
      <c r="AZ238" s="7" t="str">
        <f ca="1">IF(AB238="","",IF(COUNT($AB$3:AB238)&lt;$BY$2,"",(AVERAGEIF(OFFSET(AD238,0,0,$BY$2*-1,1),"&lt;0",OFFSET(BC238,0,0,$BY$2*-1,1)) /60)))</f>
        <v/>
      </c>
      <c r="BA238" s="6" t="str">
        <f ca="1">IF(AB238="","",IF(COUNT($AB$3:AB238)&lt;$BY$2,"",(AVERAGE(OFFSET(BC238,0,0,$BY$2*-1,1))/60)))</f>
        <v/>
      </c>
      <c r="BB238" s="45" t="str">
        <f ca="1">IF(AB238="","",IF(COUNT($AB$3:AB238)&lt;$BY$2,"",(MEDIAN(OFFSET(BC238,0,0,$BY$2*-1,1))/60)))</f>
        <v/>
      </c>
      <c r="BC238" s="20" t="str">
        <f t="shared" si="84"/>
        <v/>
      </c>
      <c r="BD238" s="20" t="str">
        <f t="shared" si="85"/>
        <v/>
      </c>
      <c r="BE238" s="45" t="str">
        <f t="shared" si="86"/>
        <v/>
      </c>
      <c r="BF238" s="20" t="str">
        <f t="shared" si="87"/>
        <v/>
      </c>
      <c r="BG238" s="20" t="str">
        <f t="shared" si="88"/>
        <v/>
      </c>
      <c r="BH238" s="19" t="str">
        <f t="shared" si="89"/>
        <v/>
      </c>
      <c r="BI238" s="105" t="str">
        <f t="shared" si="90"/>
        <v/>
      </c>
      <c r="BJ238" s="22" t="str">
        <f t="shared" si="91"/>
        <v/>
      </c>
      <c r="BK238" s="20" t="str">
        <f t="shared" si="92"/>
        <v/>
      </c>
      <c r="BL238" s="20" t="str">
        <f t="shared" si="93"/>
        <v/>
      </c>
      <c r="BM238" s="19" t="str">
        <f t="shared" si="94"/>
        <v/>
      </c>
      <c r="BN238" s="105" t="str">
        <f t="shared" si="95"/>
        <v/>
      </c>
      <c r="BO238" s="22" t="str">
        <f t="shared" si="96"/>
        <v/>
      </c>
      <c r="BP238" s="140" t="str">
        <f t="shared" si="97"/>
        <v/>
      </c>
      <c r="BQ238" s="137" t="str">
        <f t="shared" si="98"/>
        <v/>
      </c>
      <c r="BR238" s="20" t="str">
        <f t="shared" si="99"/>
        <v/>
      </c>
      <c r="BS238" s="19" t="str">
        <f t="shared" si="100"/>
        <v/>
      </c>
      <c r="BT238" s="105" t="str">
        <f t="shared" si="101"/>
        <v/>
      </c>
      <c r="BU238" s="47" t="str">
        <f t="shared" si="102"/>
        <v/>
      </c>
    </row>
    <row r="239" spans="1:73">
      <c r="A239" s="3"/>
      <c r="M239" s="67"/>
      <c r="N239" s="4"/>
      <c r="O239" s="128"/>
      <c r="Q239" s="4"/>
      <c r="S239" s="4"/>
      <c r="U239" s="15"/>
      <c r="V239" s="15"/>
      <c r="W239" s="128"/>
      <c r="Z239" s="4"/>
      <c r="AB239" s="5"/>
      <c r="AD239" s="24" t="str">
        <f t="shared" si="78"/>
        <v/>
      </c>
      <c r="AE239" s="22" t="str">
        <f t="shared" si="79"/>
        <v/>
      </c>
      <c r="AF239" s="6" t="str">
        <f t="shared" si="80"/>
        <v/>
      </c>
      <c r="AG239" s="105" t="str">
        <f t="shared" si="81"/>
        <v/>
      </c>
      <c r="AH239" s="23" t="str">
        <f t="shared" si="82"/>
        <v/>
      </c>
      <c r="AI239" s="6" t="str">
        <f t="shared" si="83"/>
        <v/>
      </c>
      <c r="AJ239" s="105" t="str">
        <f t="shared" si="103"/>
        <v/>
      </c>
      <c r="AK239" s="122" t="str">
        <f>IF(AB239="","",MAX($AH$3:AH239)-AH239)</f>
        <v/>
      </c>
      <c r="AL239" s="33" t="str">
        <f ca="1">IF(AB239="","",IF(COUNT($AB$3:AB239)&lt;$BY$2,"",(COUNTIF(OFFSET(AD239,0,0,$BY$2*-1,1),"&gt;0")/$BY$2)))</f>
        <v/>
      </c>
      <c r="AM239" s="19" t="str">
        <f>IF(AB239="","",IF(COUNT($AB$3:AB239)&lt;$BY$2,"",((AX239/(1+AX239))*AN239)-((1-(AX239/(1+AX239)))*AN239)))</f>
        <v/>
      </c>
      <c r="AN239" s="6" t="str">
        <f ca="1">IF(AB239="","",IF(COUNT($AB$3:AB239)&lt;$BY$2,"",(ABS(SUMIF(OFFSET(AF239,0,0,$BY$2*-1,1),"&lt;0"))+SUMIF(OFFSET(AF239,0,0,$BY$2*-1,1),"&gt;0"))/$BY$2))</f>
        <v/>
      </c>
      <c r="AO239" s="6" t="str">
        <f ca="1">IF(AB239="","",IF(COUNT($AB$3:AB239)&lt;$BY$2,"",(AVERAGEIF(OFFSET(AF239,0,0,$BY$2*-1,1),"&gt;0"))))</f>
        <v/>
      </c>
      <c r="AP239" s="6" t="str">
        <f ca="1">IF(AB239="","",IF(COUNT($AB$3:AB239)&lt;$BY$2,"",(ABS(AVERAGEIF(OFFSET(AF239,0,0,$BY$2*-1,1),"&lt;0")))))</f>
        <v/>
      </c>
      <c r="AQ239" s="6" t="str">
        <f ca="1">IF(AB239="","",IF(COUNT($AB$3:AB239)&lt;$BY$2,"",MAX(OFFSET(AF239,0,0,$BY$2*-1,1))))</f>
        <v/>
      </c>
      <c r="AR239" s="6" t="str">
        <f ca="1">IF(AB239="","",IF(COUNT($AB$3:AB239)&lt;$BY$2,"",MIN(OFFSET(AF239,0,0,$BY$2*-1,1))))</f>
        <v/>
      </c>
      <c r="AS239" s="22" t="str">
        <f ca="1">IF(AB239="","",IF(COUNT($AB$3:AB239)&lt;$BY$2,"",(AVERAGEIF(OFFSET(AD239,0,0,$BY$2*-1,1),"&gt;0",OFFSET(AE239,0,0,$BY$2*-1,1)))))</f>
        <v/>
      </c>
      <c r="AT239" s="22" t="str">
        <f ca="1">IF(AB239="","",IF(COUNT($AB$3:AB239)&lt;$BY$2,"",(AVERAGEIF(OFFSET(AD239,0,0,$BY$2*-1,1),"&lt;0",OFFSET(AE239,0,0,$BY$2*-1,1)))))</f>
        <v/>
      </c>
      <c r="AU239" s="22" t="str">
        <f ca="1">IF(AB239="","",IF(COUNT($AB$3:AB239)&lt;$BY$2,"",MAX(OFFSET(AE239,0,0,$BY$2*-1,1))))</f>
        <v/>
      </c>
      <c r="AV239" s="22" t="str">
        <f ca="1">IF(AB239="","",IF(COUNT($AB$3:AB239)&lt;$BY$2,"",MIN(OFFSET(AE239,0,0,$BY$2*-1,1))))</f>
        <v/>
      </c>
      <c r="AW239" s="26" t="str">
        <f ca="1">IF(AB239="","",IF(COUNT($AB$3:AB239)&lt;$BY$2,"",(AVERAGE(OFFSET(AE239,0,0,$BY$2*-1,1)))))</f>
        <v/>
      </c>
      <c r="AX239" s="19" t="str">
        <f ca="1">IF(AB239="","",IF(COUNT($AB$3:AB239)&lt;$BY$2,"",(SUMIF(OFFSET(AD239,0,0,$BY$2*-1,1),"&gt;0")/ABS(SUMIF(OFFSET(AD239,0,0,$BY$2*-1,1),"&lt;0")))))</f>
        <v/>
      </c>
      <c r="AY239" s="6" t="str">
        <f ca="1">IF(AB239="","",IF(COUNT($AB$3:AB239)&lt;$BY$2,"",(AVERAGEIF(OFFSET(AD239,0,0,$BY$2*-1,1),"&gt;0",OFFSET(BC239,0,0,$BY$2*-1,1)) /60)))</f>
        <v/>
      </c>
      <c r="AZ239" s="7" t="str">
        <f ca="1">IF(AB239="","",IF(COUNT($AB$3:AB239)&lt;$BY$2,"",(AVERAGEIF(OFFSET(AD239,0,0,$BY$2*-1,1),"&lt;0",OFFSET(BC239,0,0,$BY$2*-1,1)) /60)))</f>
        <v/>
      </c>
      <c r="BA239" s="6" t="str">
        <f ca="1">IF(AB239="","",IF(COUNT($AB$3:AB239)&lt;$BY$2,"",(AVERAGE(OFFSET(BC239,0,0,$BY$2*-1,1))/60)))</f>
        <v/>
      </c>
      <c r="BB239" s="45" t="str">
        <f ca="1">IF(AB239="","",IF(COUNT($AB$3:AB239)&lt;$BY$2,"",(MEDIAN(OFFSET(BC239,0,0,$BY$2*-1,1))/60)))</f>
        <v/>
      </c>
      <c r="BC239" s="20" t="str">
        <f t="shared" si="84"/>
        <v/>
      </c>
      <c r="BD239" s="20" t="str">
        <f t="shared" si="85"/>
        <v/>
      </c>
      <c r="BE239" s="45" t="str">
        <f t="shared" si="86"/>
        <v/>
      </c>
      <c r="BF239" s="20" t="str">
        <f t="shared" si="87"/>
        <v/>
      </c>
      <c r="BG239" s="20" t="str">
        <f t="shared" si="88"/>
        <v/>
      </c>
      <c r="BH239" s="19" t="str">
        <f t="shared" si="89"/>
        <v/>
      </c>
      <c r="BI239" s="105" t="str">
        <f t="shared" si="90"/>
        <v/>
      </c>
      <c r="BJ239" s="22" t="str">
        <f t="shared" si="91"/>
        <v/>
      </c>
      <c r="BK239" s="20" t="str">
        <f t="shared" si="92"/>
        <v/>
      </c>
      <c r="BL239" s="20" t="str">
        <f t="shared" si="93"/>
        <v/>
      </c>
      <c r="BM239" s="19" t="str">
        <f t="shared" si="94"/>
        <v/>
      </c>
      <c r="BN239" s="105" t="str">
        <f t="shared" si="95"/>
        <v/>
      </c>
      <c r="BO239" s="22" t="str">
        <f t="shared" si="96"/>
        <v/>
      </c>
      <c r="BP239" s="140" t="str">
        <f t="shared" si="97"/>
        <v/>
      </c>
      <c r="BQ239" s="137" t="str">
        <f t="shared" si="98"/>
        <v/>
      </c>
      <c r="BR239" s="20" t="str">
        <f t="shared" si="99"/>
        <v/>
      </c>
      <c r="BS239" s="19" t="str">
        <f t="shared" si="100"/>
        <v/>
      </c>
      <c r="BT239" s="105" t="str">
        <f t="shared" si="101"/>
        <v/>
      </c>
      <c r="BU239" s="47" t="str">
        <f t="shared" si="102"/>
        <v/>
      </c>
    </row>
    <row r="240" spans="1:73">
      <c r="A240" s="3"/>
      <c r="M240" s="67"/>
      <c r="N240" s="4"/>
      <c r="O240" s="128"/>
      <c r="Q240" s="4"/>
      <c r="S240" s="4"/>
      <c r="U240" s="15"/>
      <c r="V240" s="15"/>
      <c r="W240" s="128"/>
      <c r="Z240" s="4"/>
      <c r="AB240" s="5"/>
      <c r="AD240" s="24" t="str">
        <f t="shared" si="78"/>
        <v/>
      </c>
      <c r="AE240" s="22" t="str">
        <f t="shared" si="79"/>
        <v/>
      </c>
      <c r="AF240" s="6" t="str">
        <f t="shared" si="80"/>
        <v/>
      </c>
      <c r="AG240" s="105" t="str">
        <f t="shared" si="81"/>
        <v/>
      </c>
      <c r="AH240" s="23" t="str">
        <f t="shared" si="82"/>
        <v/>
      </c>
      <c r="AI240" s="6" t="str">
        <f t="shared" si="83"/>
        <v/>
      </c>
      <c r="AJ240" s="105" t="str">
        <f t="shared" si="103"/>
        <v/>
      </c>
      <c r="AK240" s="122" t="str">
        <f>IF(AB240="","",MAX($AH$3:AH240)-AH240)</f>
        <v/>
      </c>
      <c r="AL240" s="33" t="str">
        <f ca="1">IF(AB240="","",IF(COUNT($AB$3:AB240)&lt;$BY$2,"",(COUNTIF(OFFSET(AD240,0,0,$BY$2*-1,1),"&gt;0")/$BY$2)))</f>
        <v/>
      </c>
      <c r="AM240" s="19" t="str">
        <f>IF(AB240="","",IF(COUNT($AB$3:AB240)&lt;$BY$2,"",((AX240/(1+AX240))*AN240)-((1-(AX240/(1+AX240)))*AN240)))</f>
        <v/>
      </c>
      <c r="AN240" s="6" t="str">
        <f ca="1">IF(AB240="","",IF(COUNT($AB$3:AB240)&lt;$BY$2,"",(ABS(SUMIF(OFFSET(AF240,0,0,$BY$2*-1,1),"&lt;0"))+SUMIF(OFFSET(AF240,0,0,$BY$2*-1,1),"&gt;0"))/$BY$2))</f>
        <v/>
      </c>
      <c r="AO240" s="6" t="str">
        <f ca="1">IF(AB240="","",IF(COUNT($AB$3:AB240)&lt;$BY$2,"",(AVERAGEIF(OFFSET(AF240,0,0,$BY$2*-1,1),"&gt;0"))))</f>
        <v/>
      </c>
      <c r="AP240" s="6" t="str">
        <f ca="1">IF(AB240="","",IF(COUNT($AB$3:AB240)&lt;$BY$2,"",(ABS(AVERAGEIF(OFFSET(AF240,0,0,$BY$2*-1,1),"&lt;0")))))</f>
        <v/>
      </c>
      <c r="AQ240" s="6" t="str">
        <f ca="1">IF(AB240="","",IF(COUNT($AB$3:AB240)&lt;$BY$2,"",MAX(OFFSET(AF240,0,0,$BY$2*-1,1))))</f>
        <v/>
      </c>
      <c r="AR240" s="6" t="str">
        <f ca="1">IF(AB240="","",IF(COUNT($AB$3:AB240)&lt;$BY$2,"",MIN(OFFSET(AF240,0,0,$BY$2*-1,1))))</f>
        <v/>
      </c>
      <c r="AS240" s="22" t="str">
        <f ca="1">IF(AB240="","",IF(COUNT($AB$3:AB240)&lt;$BY$2,"",(AVERAGEIF(OFFSET(AD240,0,0,$BY$2*-1,1),"&gt;0",OFFSET(AE240,0,0,$BY$2*-1,1)))))</f>
        <v/>
      </c>
      <c r="AT240" s="22" t="str">
        <f ca="1">IF(AB240="","",IF(COUNT($AB$3:AB240)&lt;$BY$2,"",(AVERAGEIF(OFFSET(AD240,0,0,$BY$2*-1,1),"&lt;0",OFFSET(AE240,0,0,$BY$2*-1,1)))))</f>
        <v/>
      </c>
      <c r="AU240" s="22" t="str">
        <f ca="1">IF(AB240="","",IF(COUNT($AB$3:AB240)&lt;$BY$2,"",MAX(OFFSET(AE240,0,0,$BY$2*-1,1))))</f>
        <v/>
      </c>
      <c r="AV240" s="22" t="str">
        <f ca="1">IF(AB240="","",IF(COUNT($AB$3:AB240)&lt;$BY$2,"",MIN(OFFSET(AE240,0,0,$BY$2*-1,1))))</f>
        <v/>
      </c>
      <c r="AW240" s="26" t="str">
        <f ca="1">IF(AB240="","",IF(COUNT($AB$3:AB240)&lt;$BY$2,"",(AVERAGE(OFFSET(AE240,0,0,$BY$2*-1,1)))))</f>
        <v/>
      </c>
      <c r="AX240" s="19" t="str">
        <f ca="1">IF(AB240="","",IF(COUNT($AB$3:AB240)&lt;$BY$2,"",(SUMIF(OFFSET(AD240,0,0,$BY$2*-1,1),"&gt;0")/ABS(SUMIF(OFFSET(AD240,0,0,$BY$2*-1,1),"&lt;0")))))</f>
        <v/>
      </c>
      <c r="AY240" s="6" t="str">
        <f ca="1">IF(AB240="","",IF(COUNT($AB$3:AB240)&lt;$BY$2,"",(AVERAGEIF(OFFSET(AD240,0,0,$BY$2*-1,1),"&gt;0",OFFSET(BC240,0,0,$BY$2*-1,1)) /60)))</f>
        <v/>
      </c>
      <c r="AZ240" s="7" t="str">
        <f ca="1">IF(AB240="","",IF(COUNT($AB$3:AB240)&lt;$BY$2,"",(AVERAGEIF(OFFSET(AD240,0,0,$BY$2*-1,1),"&lt;0",OFFSET(BC240,0,0,$BY$2*-1,1)) /60)))</f>
        <v/>
      </c>
      <c r="BA240" s="6" t="str">
        <f ca="1">IF(AB240="","",IF(COUNT($AB$3:AB240)&lt;$BY$2,"",(AVERAGE(OFFSET(BC240,0,0,$BY$2*-1,1))/60)))</f>
        <v/>
      </c>
      <c r="BB240" s="45" t="str">
        <f ca="1">IF(AB240="","",IF(COUNT($AB$3:AB240)&lt;$BY$2,"",(MEDIAN(OFFSET(BC240,0,0,$BY$2*-1,1))/60)))</f>
        <v/>
      </c>
      <c r="BC240" s="20" t="str">
        <f t="shared" si="84"/>
        <v/>
      </c>
      <c r="BD240" s="20" t="str">
        <f t="shared" si="85"/>
        <v/>
      </c>
      <c r="BE240" s="45" t="str">
        <f t="shared" si="86"/>
        <v/>
      </c>
      <c r="BF240" s="20" t="str">
        <f t="shared" si="87"/>
        <v/>
      </c>
      <c r="BG240" s="20" t="str">
        <f t="shared" si="88"/>
        <v/>
      </c>
      <c r="BH240" s="19" t="str">
        <f t="shared" si="89"/>
        <v/>
      </c>
      <c r="BI240" s="105" t="str">
        <f t="shared" si="90"/>
        <v/>
      </c>
      <c r="BJ240" s="22" t="str">
        <f t="shared" si="91"/>
        <v/>
      </c>
      <c r="BK240" s="20" t="str">
        <f t="shared" si="92"/>
        <v/>
      </c>
      <c r="BL240" s="20" t="str">
        <f t="shared" si="93"/>
        <v/>
      </c>
      <c r="BM240" s="19" t="str">
        <f t="shared" si="94"/>
        <v/>
      </c>
      <c r="BN240" s="105" t="str">
        <f t="shared" si="95"/>
        <v/>
      </c>
      <c r="BO240" s="22" t="str">
        <f t="shared" si="96"/>
        <v/>
      </c>
      <c r="BP240" s="140" t="str">
        <f t="shared" si="97"/>
        <v/>
      </c>
      <c r="BQ240" s="137" t="str">
        <f t="shared" si="98"/>
        <v/>
      </c>
      <c r="BR240" s="20" t="str">
        <f t="shared" si="99"/>
        <v/>
      </c>
      <c r="BS240" s="19" t="str">
        <f t="shared" si="100"/>
        <v/>
      </c>
      <c r="BT240" s="105" t="str">
        <f t="shared" si="101"/>
        <v/>
      </c>
      <c r="BU240" s="47" t="str">
        <f t="shared" si="102"/>
        <v/>
      </c>
    </row>
    <row r="241" spans="1:73">
      <c r="A241" s="3"/>
      <c r="M241" s="67"/>
      <c r="N241" s="4"/>
      <c r="O241" s="128"/>
      <c r="Q241" s="4"/>
      <c r="S241" s="4"/>
      <c r="U241" s="15"/>
      <c r="V241" s="15"/>
      <c r="W241" s="128"/>
      <c r="Z241" s="4"/>
      <c r="AB241" s="5"/>
      <c r="AD241" s="24" t="str">
        <f t="shared" si="78"/>
        <v/>
      </c>
      <c r="AE241" s="22" t="str">
        <f t="shared" si="79"/>
        <v/>
      </c>
      <c r="AF241" s="6" t="str">
        <f t="shared" si="80"/>
        <v/>
      </c>
      <c r="AG241" s="105" t="str">
        <f t="shared" si="81"/>
        <v/>
      </c>
      <c r="AH241" s="23" t="str">
        <f t="shared" si="82"/>
        <v/>
      </c>
      <c r="AI241" s="6" t="str">
        <f t="shared" si="83"/>
        <v/>
      </c>
      <c r="AJ241" s="105" t="str">
        <f t="shared" si="103"/>
        <v/>
      </c>
      <c r="AK241" s="122" t="str">
        <f>IF(AB241="","",MAX($AH$3:AH241)-AH241)</f>
        <v/>
      </c>
      <c r="AL241" s="33" t="str">
        <f ca="1">IF(AB241="","",IF(COUNT($AB$3:AB241)&lt;$BY$2,"",(COUNTIF(OFFSET(AD241,0,0,$BY$2*-1,1),"&gt;0")/$BY$2)))</f>
        <v/>
      </c>
      <c r="AM241" s="19" t="str">
        <f>IF(AB241="","",IF(COUNT($AB$3:AB241)&lt;$BY$2,"",((AX241/(1+AX241))*AN241)-((1-(AX241/(1+AX241)))*AN241)))</f>
        <v/>
      </c>
      <c r="AN241" s="6" t="str">
        <f ca="1">IF(AB241="","",IF(COUNT($AB$3:AB241)&lt;$BY$2,"",(ABS(SUMIF(OFFSET(AF241,0,0,$BY$2*-1,1),"&lt;0"))+SUMIF(OFFSET(AF241,0,0,$BY$2*-1,1),"&gt;0"))/$BY$2))</f>
        <v/>
      </c>
      <c r="AO241" s="6" t="str">
        <f ca="1">IF(AB241="","",IF(COUNT($AB$3:AB241)&lt;$BY$2,"",(AVERAGEIF(OFFSET(AF241,0,0,$BY$2*-1,1),"&gt;0"))))</f>
        <v/>
      </c>
      <c r="AP241" s="6" t="str">
        <f ca="1">IF(AB241="","",IF(COUNT($AB$3:AB241)&lt;$BY$2,"",(ABS(AVERAGEIF(OFFSET(AF241,0,0,$BY$2*-1,1),"&lt;0")))))</f>
        <v/>
      </c>
      <c r="AQ241" s="6" t="str">
        <f ca="1">IF(AB241="","",IF(COUNT($AB$3:AB241)&lt;$BY$2,"",MAX(OFFSET(AF241,0,0,$BY$2*-1,1))))</f>
        <v/>
      </c>
      <c r="AR241" s="6" t="str">
        <f ca="1">IF(AB241="","",IF(COUNT($AB$3:AB241)&lt;$BY$2,"",MIN(OFFSET(AF241,0,0,$BY$2*-1,1))))</f>
        <v/>
      </c>
      <c r="AS241" s="22" t="str">
        <f ca="1">IF(AB241="","",IF(COUNT($AB$3:AB241)&lt;$BY$2,"",(AVERAGEIF(OFFSET(AD241,0,0,$BY$2*-1,1),"&gt;0",OFFSET(AE241,0,0,$BY$2*-1,1)))))</f>
        <v/>
      </c>
      <c r="AT241" s="22" t="str">
        <f ca="1">IF(AB241="","",IF(COUNT($AB$3:AB241)&lt;$BY$2,"",(AVERAGEIF(OFFSET(AD241,0,0,$BY$2*-1,1),"&lt;0",OFFSET(AE241,0,0,$BY$2*-1,1)))))</f>
        <v/>
      </c>
      <c r="AU241" s="22" t="str">
        <f ca="1">IF(AB241="","",IF(COUNT($AB$3:AB241)&lt;$BY$2,"",MAX(OFFSET(AE241,0,0,$BY$2*-1,1))))</f>
        <v/>
      </c>
      <c r="AV241" s="22" t="str">
        <f ca="1">IF(AB241="","",IF(COUNT($AB$3:AB241)&lt;$BY$2,"",MIN(OFFSET(AE241,0,0,$BY$2*-1,1))))</f>
        <v/>
      </c>
      <c r="AW241" s="26" t="str">
        <f ca="1">IF(AB241="","",IF(COUNT($AB$3:AB241)&lt;$BY$2,"",(AVERAGE(OFFSET(AE241,0,0,$BY$2*-1,1)))))</f>
        <v/>
      </c>
      <c r="AX241" s="19" t="str">
        <f ca="1">IF(AB241="","",IF(COUNT($AB$3:AB241)&lt;$BY$2,"",(SUMIF(OFFSET(AD241,0,0,$BY$2*-1,1),"&gt;0")/ABS(SUMIF(OFFSET(AD241,0,0,$BY$2*-1,1),"&lt;0")))))</f>
        <v/>
      </c>
      <c r="AY241" s="6" t="str">
        <f ca="1">IF(AB241="","",IF(COUNT($AB$3:AB241)&lt;$BY$2,"",(AVERAGEIF(OFFSET(AD241,0,0,$BY$2*-1,1),"&gt;0",OFFSET(BC241,0,0,$BY$2*-1,1)) /60)))</f>
        <v/>
      </c>
      <c r="AZ241" s="7" t="str">
        <f ca="1">IF(AB241="","",IF(COUNT($AB$3:AB241)&lt;$BY$2,"",(AVERAGEIF(OFFSET(AD241,0,0,$BY$2*-1,1),"&lt;0",OFFSET(BC241,0,0,$BY$2*-1,1)) /60)))</f>
        <v/>
      </c>
      <c r="BA241" s="6" t="str">
        <f ca="1">IF(AB241="","",IF(COUNT($AB$3:AB241)&lt;$BY$2,"",(AVERAGE(OFFSET(BC241,0,0,$BY$2*-1,1))/60)))</f>
        <v/>
      </c>
      <c r="BB241" s="45" t="str">
        <f ca="1">IF(AB241="","",IF(COUNT($AB$3:AB241)&lt;$BY$2,"",(MEDIAN(OFFSET(BC241,0,0,$BY$2*-1,1))/60)))</f>
        <v/>
      </c>
      <c r="BC241" s="20" t="str">
        <f t="shared" si="84"/>
        <v/>
      </c>
      <c r="BD241" s="20" t="str">
        <f t="shared" si="85"/>
        <v/>
      </c>
      <c r="BE241" s="45" t="str">
        <f t="shared" si="86"/>
        <v/>
      </c>
      <c r="BF241" s="20" t="str">
        <f t="shared" si="87"/>
        <v/>
      </c>
      <c r="BG241" s="20" t="str">
        <f t="shared" si="88"/>
        <v/>
      </c>
      <c r="BH241" s="19" t="str">
        <f t="shared" si="89"/>
        <v/>
      </c>
      <c r="BI241" s="105" t="str">
        <f t="shared" si="90"/>
        <v/>
      </c>
      <c r="BJ241" s="22" t="str">
        <f t="shared" si="91"/>
        <v/>
      </c>
      <c r="BK241" s="20" t="str">
        <f t="shared" si="92"/>
        <v/>
      </c>
      <c r="BL241" s="20" t="str">
        <f t="shared" si="93"/>
        <v/>
      </c>
      <c r="BM241" s="19" t="str">
        <f t="shared" si="94"/>
        <v/>
      </c>
      <c r="BN241" s="105" t="str">
        <f t="shared" si="95"/>
        <v/>
      </c>
      <c r="BO241" s="22" t="str">
        <f t="shared" si="96"/>
        <v/>
      </c>
      <c r="BP241" s="140" t="str">
        <f t="shared" si="97"/>
        <v/>
      </c>
      <c r="BQ241" s="137" t="str">
        <f t="shared" si="98"/>
        <v/>
      </c>
      <c r="BR241" s="20" t="str">
        <f t="shared" si="99"/>
        <v/>
      </c>
      <c r="BS241" s="19" t="str">
        <f t="shared" si="100"/>
        <v/>
      </c>
      <c r="BT241" s="105" t="str">
        <f t="shared" si="101"/>
        <v/>
      </c>
      <c r="BU241" s="47" t="str">
        <f t="shared" si="102"/>
        <v/>
      </c>
    </row>
    <row r="242" spans="1:73">
      <c r="A242" s="3"/>
      <c r="M242" s="67"/>
      <c r="N242" s="4"/>
      <c r="O242" s="128"/>
      <c r="Q242" s="4"/>
      <c r="S242" s="4"/>
      <c r="U242" s="15"/>
      <c r="V242" s="15"/>
      <c r="W242" s="128"/>
      <c r="Z242" s="4"/>
      <c r="AB242" s="5"/>
      <c r="AD242" s="24" t="str">
        <f t="shared" si="78"/>
        <v/>
      </c>
      <c r="AE242" s="22" t="str">
        <f t="shared" si="79"/>
        <v/>
      </c>
      <c r="AF242" s="6" t="str">
        <f t="shared" si="80"/>
        <v/>
      </c>
      <c r="AG242" s="105" t="str">
        <f t="shared" si="81"/>
        <v/>
      </c>
      <c r="AH242" s="23" t="str">
        <f t="shared" si="82"/>
        <v/>
      </c>
      <c r="AI242" s="6" t="str">
        <f t="shared" si="83"/>
        <v/>
      </c>
      <c r="AJ242" s="105" t="str">
        <f t="shared" si="103"/>
        <v/>
      </c>
      <c r="AK242" s="122" t="str">
        <f>IF(AB242="","",MAX($AH$3:AH242)-AH242)</f>
        <v/>
      </c>
      <c r="AL242" s="33" t="str">
        <f ca="1">IF(AB242="","",IF(COUNT($AB$3:AB242)&lt;$BY$2,"",(COUNTIF(OFFSET(AD242,0,0,$BY$2*-1,1),"&gt;0")/$BY$2)))</f>
        <v/>
      </c>
      <c r="AM242" s="19" t="str">
        <f>IF(AB242="","",IF(COUNT($AB$3:AB242)&lt;$BY$2,"",((AX242/(1+AX242))*AN242)-((1-(AX242/(1+AX242)))*AN242)))</f>
        <v/>
      </c>
      <c r="AN242" s="6" t="str">
        <f ca="1">IF(AB242="","",IF(COUNT($AB$3:AB242)&lt;$BY$2,"",(ABS(SUMIF(OFFSET(AF242,0,0,$BY$2*-1,1),"&lt;0"))+SUMIF(OFFSET(AF242,0,0,$BY$2*-1,1),"&gt;0"))/$BY$2))</f>
        <v/>
      </c>
      <c r="AO242" s="6" t="str">
        <f ca="1">IF(AB242="","",IF(COUNT($AB$3:AB242)&lt;$BY$2,"",(AVERAGEIF(OFFSET(AF242,0,0,$BY$2*-1,1),"&gt;0"))))</f>
        <v/>
      </c>
      <c r="AP242" s="6" t="str">
        <f ca="1">IF(AB242="","",IF(COUNT($AB$3:AB242)&lt;$BY$2,"",(ABS(AVERAGEIF(OFFSET(AF242,0,0,$BY$2*-1,1),"&lt;0")))))</f>
        <v/>
      </c>
      <c r="AQ242" s="6" t="str">
        <f ca="1">IF(AB242="","",IF(COUNT($AB$3:AB242)&lt;$BY$2,"",MAX(OFFSET(AF242,0,0,$BY$2*-1,1))))</f>
        <v/>
      </c>
      <c r="AR242" s="6" t="str">
        <f ca="1">IF(AB242="","",IF(COUNT($AB$3:AB242)&lt;$BY$2,"",MIN(OFFSET(AF242,0,0,$BY$2*-1,1))))</f>
        <v/>
      </c>
      <c r="AS242" s="22" t="str">
        <f ca="1">IF(AB242="","",IF(COUNT($AB$3:AB242)&lt;$BY$2,"",(AVERAGEIF(OFFSET(AD242,0,0,$BY$2*-1,1),"&gt;0",OFFSET(AE242,0,0,$BY$2*-1,1)))))</f>
        <v/>
      </c>
      <c r="AT242" s="22" t="str">
        <f ca="1">IF(AB242="","",IF(COUNT($AB$3:AB242)&lt;$BY$2,"",(AVERAGEIF(OFFSET(AD242,0,0,$BY$2*-1,1),"&lt;0",OFFSET(AE242,0,0,$BY$2*-1,1)))))</f>
        <v/>
      </c>
      <c r="AU242" s="22" t="str">
        <f ca="1">IF(AB242="","",IF(COUNT($AB$3:AB242)&lt;$BY$2,"",MAX(OFFSET(AE242,0,0,$BY$2*-1,1))))</f>
        <v/>
      </c>
      <c r="AV242" s="22" t="str">
        <f ca="1">IF(AB242="","",IF(COUNT($AB$3:AB242)&lt;$BY$2,"",MIN(OFFSET(AE242,0,0,$BY$2*-1,1))))</f>
        <v/>
      </c>
      <c r="AW242" s="26" t="str">
        <f ca="1">IF(AB242="","",IF(COUNT($AB$3:AB242)&lt;$BY$2,"",(AVERAGE(OFFSET(AE242,0,0,$BY$2*-1,1)))))</f>
        <v/>
      </c>
      <c r="AX242" s="19" t="str">
        <f ca="1">IF(AB242="","",IF(COUNT($AB$3:AB242)&lt;$BY$2,"",(SUMIF(OFFSET(AD242,0,0,$BY$2*-1,1),"&gt;0")/ABS(SUMIF(OFFSET(AD242,0,0,$BY$2*-1,1),"&lt;0")))))</f>
        <v/>
      </c>
      <c r="AY242" s="6" t="str">
        <f ca="1">IF(AB242="","",IF(COUNT($AB$3:AB242)&lt;$BY$2,"",(AVERAGEIF(OFFSET(AD242,0,0,$BY$2*-1,1),"&gt;0",OFFSET(BC242,0,0,$BY$2*-1,1)) /60)))</f>
        <v/>
      </c>
      <c r="AZ242" s="7" t="str">
        <f ca="1">IF(AB242="","",IF(COUNT($AB$3:AB242)&lt;$BY$2,"",(AVERAGEIF(OFFSET(AD242,0,0,$BY$2*-1,1),"&lt;0",OFFSET(BC242,0,0,$BY$2*-1,1)) /60)))</f>
        <v/>
      </c>
      <c r="BA242" s="6" t="str">
        <f ca="1">IF(AB242="","",IF(COUNT($AB$3:AB242)&lt;$BY$2,"",(AVERAGE(OFFSET(BC242,0,0,$BY$2*-1,1))/60)))</f>
        <v/>
      </c>
      <c r="BB242" s="45" t="str">
        <f ca="1">IF(AB242="","",IF(COUNT($AB$3:AB242)&lt;$BY$2,"",(MEDIAN(OFFSET(BC242,0,0,$BY$2*-1,1))/60)))</f>
        <v/>
      </c>
      <c r="BC242" s="20" t="str">
        <f t="shared" si="84"/>
        <v/>
      </c>
      <c r="BD242" s="20" t="str">
        <f t="shared" si="85"/>
        <v/>
      </c>
      <c r="BE242" s="45" t="str">
        <f t="shared" si="86"/>
        <v/>
      </c>
      <c r="BF242" s="20" t="str">
        <f t="shared" si="87"/>
        <v/>
      </c>
      <c r="BG242" s="20" t="str">
        <f t="shared" si="88"/>
        <v/>
      </c>
      <c r="BH242" s="19" t="str">
        <f t="shared" si="89"/>
        <v/>
      </c>
      <c r="BI242" s="105" t="str">
        <f t="shared" si="90"/>
        <v/>
      </c>
      <c r="BJ242" s="22" t="str">
        <f t="shared" si="91"/>
        <v/>
      </c>
      <c r="BK242" s="20" t="str">
        <f t="shared" si="92"/>
        <v/>
      </c>
      <c r="BL242" s="20" t="str">
        <f t="shared" si="93"/>
        <v/>
      </c>
      <c r="BM242" s="19" t="str">
        <f t="shared" si="94"/>
        <v/>
      </c>
      <c r="BN242" s="105" t="str">
        <f t="shared" si="95"/>
        <v/>
      </c>
      <c r="BO242" s="22" t="str">
        <f t="shared" si="96"/>
        <v/>
      </c>
      <c r="BP242" s="140" t="str">
        <f t="shared" si="97"/>
        <v/>
      </c>
      <c r="BQ242" s="137" t="str">
        <f t="shared" si="98"/>
        <v/>
      </c>
      <c r="BR242" s="20" t="str">
        <f t="shared" si="99"/>
        <v/>
      </c>
      <c r="BS242" s="19" t="str">
        <f t="shared" si="100"/>
        <v/>
      </c>
      <c r="BT242" s="105" t="str">
        <f t="shared" si="101"/>
        <v/>
      </c>
      <c r="BU242" s="47" t="str">
        <f t="shared" si="102"/>
        <v/>
      </c>
    </row>
    <row r="243" spans="1:73">
      <c r="A243" s="3"/>
      <c r="M243" s="67"/>
      <c r="N243" s="4"/>
      <c r="O243" s="128"/>
      <c r="Q243" s="4"/>
      <c r="S243" s="4"/>
      <c r="U243" s="15"/>
      <c r="V243" s="15"/>
      <c r="W243" s="128"/>
      <c r="Z243" s="4"/>
      <c r="AB243" s="5"/>
      <c r="AD243" s="24" t="str">
        <f t="shared" si="78"/>
        <v/>
      </c>
      <c r="AE243" s="22" t="str">
        <f t="shared" si="79"/>
        <v/>
      </c>
      <c r="AF243" s="6" t="str">
        <f t="shared" si="80"/>
        <v/>
      </c>
      <c r="AG243" s="105" t="str">
        <f t="shared" si="81"/>
        <v/>
      </c>
      <c r="AH243" s="23" t="str">
        <f t="shared" si="82"/>
        <v/>
      </c>
      <c r="AI243" s="6" t="str">
        <f t="shared" si="83"/>
        <v/>
      </c>
      <c r="AJ243" s="105" t="str">
        <f t="shared" si="103"/>
        <v/>
      </c>
      <c r="AK243" s="122" t="str">
        <f>IF(AB243="","",MAX($AH$3:AH243)-AH243)</f>
        <v/>
      </c>
      <c r="AL243" s="33" t="str">
        <f ca="1">IF(AB243="","",IF(COUNT($AB$3:AB243)&lt;$BY$2,"",(COUNTIF(OFFSET(AD243,0,0,$BY$2*-1,1),"&gt;0")/$BY$2)))</f>
        <v/>
      </c>
      <c r="AM243" s="19" t="str">
        <f>IF(AB243="","",IF(COUNT($AB$3:AB243)&lt;$BY$2,"",((AX243/(1+AX243))*AN243)-((1-(AX243/(1+AX243)))*AN243)))</f>
        <v/>
      </c>
      <c r="AN243" s="6" t="str">
        <f ca="1">IF(AB243="","",IF(COUNT($AB$3:AB243)&lt;$BY$2,"",(ABS(SUMIF(OFFSET(AF243,0,0,$BY$2*-1,1),"&lt;0"))+SUMIF(OFFSET(AF243,0,0,$BY$2*-1,1),"&gt;0"))/$BY$2))</f>
        <v/>
      </c>
      <c r="AO243" s="6" t="str">
        <f ca="1">IF(AB243="","",IF(COUNT($AB$3:AB243)&lt;$BY$2,"",(AVERAGEIF(OFFSET(AF243,0,0,$BY$2*-1,1),"&gt;0"))))</f>
        <v/>
      </c>
      <c r="AP243" s="6" t="str">
        <f ca="1">IF(AB243="","",IF(COUNT($AB$3:AB243)&lt;$BY$2,"",(ABS(AVERAGEIF(OFFSET(AF243,0,0,$BY$2*-1,1),"&lt;0")))))</f>
        <v/>
      </c>
      <c r="AQ243" s="6" t="str">
        <f ca="1">IF(AB243="","",IF(COUNT($AB$3:AB243)&lt;$BY$2,"",MAX(OFFSET(AF243,0,0,$BY$2*-1,1))))</f>
        <v/>
      </c>
      <c r="AR243" s="6" t="str">
        <f ca="1">IF(AB243="","",IF(COUNT($AB$3:AB243)&lt;$BY$2,"",MIN(OFFSET(AF243,0,0,$BY$2*-1,1))))</f>
        <v/>
      </c>
      <c r="AS243" s="22" t="str">
        <f ca="1">IF(AB243="","",IF(COUNT($AB$3:AB243)&lt;$BY$2,"",(AVERAGEIF(OFFSET(AD243,0,0,$BY$2*-1,1),"&gt;0",OFFSET(AE243,0,0,$BY$2*-1,1)))))</f>
        <v/>
      </c>
      <c r="AT243" s="22" t="str">
        <f ca="1">IF(AB243="","",IF(COUNT($AB$3:AB243)&lt;$BY$2,"",(AVERAGEIF(OFFSET(AD243,0,0,$BY$2*-1,1),"&lt;0",OFFSET(AE243,0,0,$BY$2*-1,1)))))</f>
        <v/>
      </c>
      <c r="AU243" s="22" t="str">
        <f ca="1">IF(AB243="","",IF(COUNT($AB$3:AB243)&lt;$BY$2,"",MAX(OFFSET(AE243,0,0,$BY$2*-1,1))))</f>
        <v/>
      </c>
      <c r="AV243" s="22" t="str">
        <f ca="1">IF(AB243="","",IF(COUNT($AB$3:AB243)&lt;$BY$2,"",MIN(OFFSET(AE243,0,0,$BY$2*-1,1))))</f>
        <v/>
      </c>
      <c r="AW243" s="26" t="str">
        <f ca="1">IF(AB243="","",IF(COUNT($AB$3:AB243)&lt;$BY$2,"",(AVERAGE(OFFSET(AE243,0,0,$BY$2*-1,1)))))</f>
        <v/>
      </c>
      <c r="AX243" s="19" t="str">
        <f ca="1">IF(AB243="","",IF(COUNT($AB$3:AB243)&lt;$BY$2,"",(SUMIF(OFFSET(AD243,0,0,$BY$2*-1,1),"&gt;0")/ABS(SUMIF(OFFSET(AD243,0,0,$BY$2*-1,1),"&lt;0")))))</f>
        <v/>
      </c>
      <c r="AY243" s="6" t="str">
        <f ca="1">IF(AB243="","",IF(COUNT($AB$3:AB243)&lt;$BY$2,"",(AVERAGEIF(OFFSET(AD243,0,0,$BY$2*-1,1),"&gt;0",OFFSET(BC243,0,0,$BY$2*-1,1)) /60)))</f>
        <v/>
      </c>
      <c r="AZ243" s="7" t="str">
        <f ca="1">IF(AB243="","",IF(COUNT($AB$3:AB243)&lt;$BY$2,"",(AVERAGEIF(OFFSET(AD243,0,0,$BY$2*-1,1),"&lt;0",OFFSET(BC243,0,0,$BY$2*-1,1)) /60)))</f>
        <v/>
      </c>
      <c r="BA243" s="6" t="str">
        <f ca="1">IF(AB243="","",IF(COUNT($AB$3:AB243)&lt;$BY$2,"",(AVERAGE(OFFSET(BC243,0,0,$BY$2*-1,1))/60)))</f>
        <v/>
      </c>
      <c r="BB243" s="45" t="str">
        <f ca="1">IF(AB243="","",IF(COUNT($AB$3:AB243)&lt;$BY$2,"",(MEDIAN(OFFSET(BC243,0,0,$BY$2*-1,1))/60)))</f>
        <v/>
      </c>
      <c r="BC243" s="20" t="str">
        <f t="shared" si="84"/>
        <v/>
      </c>
      <c r="BD243" s="20" t="str">
        <f t="shared" si="85"/>
        <v/>
      </c>
      <c r="BE243" s="45" t="str">
        <f t="shared" si="86"/>
        <v/>
      </c>
      <c r="BF243" s="20" t="str">
        <f t="shared" si="87"/>
        <v/>
      </c>
      <c r="BG243" s="20" t="str">
        <f t="shared" si="88"/>
        <v/>
      </c>
      <c r="BH243" s="19" t="str">
        <f t="shared" si="89"/>
        <v/>
      </c>
      <c r="BI243" s="105" t="str">
        <f t="shared" si="90"/>
        <v/>
      </c>
      <c r="BJ243" s="22" t="str">
        <f t="shared" si="91"/>
        <v/>
      </c>
      <c r="BK243" s="20" t="str">
        <f t="shared" si="92"/>
        <v/>
      </c>
      <c r="BL243" s="20" t="str">
        <f t="shared" si="93"/>
        <v/>
      </c>
      <c r="BM243" s="19" t="str">
        <f t="shared" si="94"/>
        <v/>
      </c>
      <c r="BN243" s="105" t="str">
        <f t="shared" si="95"/>
        <v/>
      </c>
      <c r="BO243" s="22" t="str">
        <f t="shared" si="96"/>
        <v/>
      </c>
      <c r="BP243" s="140" t="str">
        <f t="shared" si="97"/>
        <v/>
      </c>
      <c r="BQ243" s="137" t="str">
        <f t="shared" si="98"/>
        <v/>
      </c>
      <c r="BR243" s="20" t="str">
        <f t="shared" si="99"/>
        <v/>
      </c>
      <c r="BS243" s="19" t="str">
        <f t="shared" si="100"/>
        <v/>
      </c>
      <c r="BT243" s="105" t="str">
        <f t="shared" si="101"/>
        <v/>
      </c>
      <c r="BU243" s="47" t="str">
        <f t="shared" si="102"/>
        <v/>
      </c>
    </row>
    <row r="244" spans="1:73">
      <c r="A244" s="3"/>
      <c r="M244" s="67"/>
      <c r="N244" s="4"/>
      <c r="O244" s="128"/>
      <c r="Q244" s="4"/>
      <c r="S244" s="4"/>
      <c r="U244" s="15"/>
      <c r="V244" s="15"/>
      <c r="W244" s="128"/>
      <c r="Z244" s="4"/>
      <c r="AB244" s="5"/>
      <c r="AD244" s="24" t="str">
        <f t="shared" si="78"/>
        <v/>
      </c>
      <c r="AE244" s="22" t="str">
        <f t="shared" si="79"/>
        <v/>
      </c>
      <c r="AF244" s="6" t="str">
        <f t="shared" si="80"/>
        <v/>
      </c>
      <c r="AG244" s="105" t="str">
        <f t="shared" si="81"/>
        <v/>
      </c>
      <c r="AH244" s="23" t="str">
        <f t="shared" si="82"/>
        <v/>
      </c>
      <c r="AI244" s="6" t="str">
        <f t="shared" si="83"/>
        <v/>
      </c>
      <c r="AJ244" s="105" t="str">
        <f t="shared" si="103"/>
        <v/>
      </c>
      <c r="AK244" s="122" t="str">
        <f>IF(AB244="","",MAX($AH$3:AH244)-AH244)</f>
        <v/>
      </c>
      <c r="AL244" s="33" t="str">
        <f ca="1">IF(AB244="","",IF(COUNT($AB$3:AB244)&lt;$BY$2,"",(COUNTIF(OFFSET(AD244,0,0,$BY$2*-1,1),"&gt;0")/$BY$2)))</f>
        <v/>
      </c>
      <c r="AM244" s="19" t="str">
        <f>IF(AB244="","",IF(COUNT($AB$3:AB244)&lt;$BY$2,"",((AX244/(1+AX244))*AN244)-((1-(AX244/(1+AX244)))*AN244)))</f>
        <v/>
      </c>
      <c r="AN244" s="6" t="str">
        <f ca="1">IF(AB244="","",IF(COUNT($AB$3:AB244)&lt;$BY$2,"",(ABS(SUMIF(OFFSET(AF244,0,0,$BY$2*-1,1),"&lt;0"))+SUMIF(OFFSET(AF244,0,0,$BY$2*-1,1),"&gt;0"))/$BY$2))</f>
        <v/>
      </c>
      <c r="AO244" s="6" t="str">
        <f ca="1">IF(AB244="","",IF(COUNT($AB$3:AB244)&lt;$BY$2,"",(AVERAGEIF(OFFSET(AF244,0,0,$BY$2*-1,1),"&gt;0"))))</f>
        <v/>
      </c>
      <c r="AP244" s="6" t="str">
        <f ca="1">IF(AB244="","",IF(COUNT($AB$3:AB244)&lt;$BY$2,"",(ABS(AVERAGEIF(OFFSET(AF244,0,0,$BY$2*-1,1),"&lt;0")))))</f>
        <v/>
      </c>
      <c r="AQ244" s="6" t="str">
        <f ca="1">IF(AB244="","",IF(COUNT($AB$3:AB244)&lt;$BY$2,"",MAX(OFFSET(AF244,0,0,$BY$2*-1,1))))</f>
        <v/>
      </c>
      <c r="AR244" s="6" t="str">
        <f ca="1">IF(AB244="","",IF(COUNT($AB$3:AB244)&lt;$BY$2,"",MIN(OFFSET(AF244,0,0,$BY$2*-1,1))))</f>
        <v/>
      </c>
      <c r="AS244" s="22" t="str">
        <f ca="1">IF(AB244="","",IF(COUNT($AB$3:AB244)&lt;$BY$2,"",(AVERAGEIF(OFFSET(AD244,0,0,$BY$2*-1,1),"&gt;0",OFFSET(AE244,0,0,$BY$2*-1,1)))))</f>
        <v/>
      </c>
      <c r="AT244" s="22" t="str">
        <f ca="1">IF(AB244="","",IF(COUNT($AB$3:AB244)&lt;$BY$2,"",(AVERAGEIF(OFFSET(AD244,0,0,$BY$2*-1,1),"&lt;0",OFFSET(AE244,0,0,$BY$2*-1,1)))))</f>
        <v/>
      </c>
      <c r="AU244" s="22" t="str">
        <f ca="1">IF(AB244="","",IF(COUNT($AB$3:AB244)&lt;$BY$2,"",MAX(OFFSET(AE244,0,0,$BY$2*-1,1))))</f>
        <v/>
      </c>
      <c r="AV244" s="22" t="str">
        <f ca="1">IF(AB244="","",IF(COUNT($AB$3:AB244)&lt;$BY$2,"",MIN(OFFSET(AE244,0,0,$BY$2*-1,1))))</f>
        <v/>
      </c>
      <c r="AW244" s="26" t="str">
        <f ca="1">IF(AB244="","",IF(COUNT($AB$3:AB244)&lt;$BY$2,"",(AVERAGE(OFFSET(AE244,0,0,$BY$2*-1,1)))))</f>
        <v/>
      </c>
      <c r="AX244" s="19" t="str">
        <f ca="1">IF(AB244="","",IF(COUNT($AB$3:AB244)&lt;$BY$2,"",(SUMIF(OFFSET(AD244,0,0,$BY$2*-1,1),"&gt;0")/ABS(SUMIF(OFFSET(AD244,0,0,$BY$2*-1,1),"&lt;0")))))</f>
        <v/>
      </c>
      <c r="AY244" s="6" t="str">
        <f ca="1">IF(AB244="","",IF(COUNT($AB$3:AB244)&lt;$BY$2,"",(AVERAGEIF(OFFSET(AD244,0,0,$BY$2*-1,1),"&gt;0",OFFSET(BC244,0,0,$BY$2*-1,1)) /60)))</f>
        <v/>
      </c>
      <c r="AZ244" s="7" t="str">
        <f ca="1">IF(AB244="","",IF(COUNT($AB$3:AB244)&lt;$BY$2,"",(AVERAGEIF(OFFSET(AD244,0,0,$BY$2*-1,1),"&lt;0",OFFSET(BC244,0,0,$BY$2*-1,1)) /60)))</f>
        <v/>
      </c>
      <c r="BA244" s="6" t="str">
        <f ca="1">IF(AB244="","",IF(COUNT($AB$3:AB244)&lt;$BY$2,"",(AVERAGE(OFFSET(BC244,0,0,$BY$2*-1,1))/60)))</f>
        <v/>
      </c>
      <c r="BB244" s="45" t="str">
        <f ca="1">IF(AB244="","",IF(COUNT($AB$3:AB244)&lt;$BY$2,"",(MEDIAN(OFFSET(BC244,0,0,$BY$2*-1,1))/60)))</f>
        <v/>
      </c>
      <c r="BC244" s="20" t="str">
        <f t="shared" si="84"/>
        <v/>
      </c>
      <c r="BD244" s="20" t="str">
        <f t="shared" si="85"/>
        <v/>
      </c>
      <c r="BE244" s="45" t="str">
        <f t="shared" si="86"/>
        <v/>
      </c>
      <c r="BF244" s="20" t="str">
        <f t="shared" si="87"/>
        <v/>
      </c>
      <c r="BG244" s="20" t="str">
        <f t="shared" si="88"/>
        <v/>
      </c>
      <c r="BH244" s="19" t="str">
        <f t="shared" si="89"/>
        <v/>
      </c>
      <c r="BI244" s="105" t="str">
        <f t="shared" si="90"/>
        <v/>
      </c>
      <c r="BJ244" s="22" t="str">
        <f t="shared" si="91"/>
        <v/>
      </c>
      <c r="BK244" s="20" t="str">
        <f t="shared" si="92"/>
        <v/>
      </c>
      <c r="BL244" s="20" t="str">
        <f t="shared" si="93"/>
        <v/>
      </c>
      <c r="BM244" s="19" t="str">
        <f t="shared" si="94"/>
        <v/>
      </c>
      <c r="BN244" s="105" t="str">
        <f t="shared" si="95"/>
        <v/>
      </c>
      <c r="BO244" s="22" t="str">
        <f t="shared" si="96"/>
        <v/>
      </c>
      <c r="BP244" s="140" t="str">
        <f t="shared" si="97"/>
        <v/>
      </c>
      <c r="BQ244" s="137" t="str">
        <f t="shared" si="98"/>
        <v/>
      </c>
      <c r="BR244" s="20" t="str">
        <f t="shared" si="99"/>
        <v/>
      </c>
      <c r="BS244" s="19" t="str">
        <f t="shared" si="100"/>
        <v/>
      </c>
      <c r="BT244" s="105" t="str">
        <f t="shared" si="101"/>
        <v/>
      </c>
      <c r="BU244" s="47" t="str">
        <f t="shared" si="102"/>
        <v/>
      </c>
    </row>
    <row r="245" spans="1:73">
      <c r="A245" s="3"/>
      <c r="M245" s="67"/>
      <c r="N245" s="4"/>
      <c r="O245" s="128"/>
      <c r="Q245" s="4"/>
      <c r="S245" s="4"/>
      <c r="U245" s="15"/>
      <c r="V245" s="15"/>
      <c r="W245" s="128"/>
      <c r="Z245" s="4"/>
      <c r="AB245" s="5"/>
      <c r="AD245" s="24" t="str">
        <f t="shared" si="78"/>
        <v/>
      </c>
      <c r="AE245" s="22" t="str">
        <f t="shared" si="79"/>
        <v/>
      </c>
      <c r="AF245" s="6" t="str">
        <f t="shared" si="80"/>
        <v/>
      </c>
      <c r="AG245" s="105" t="str">
        <f t="shared" si="81"/>
        <v/>
      </c>
      <c r="AH245" s="23" t="str">
        <f t="shared" si="82"/>
        <v/>
      </c>
      <c r="AI245" s="6" t="str">
        <f t="shared" si="83"/>
        <v/>
      </c>
      <c r="AJ245" s="105" t="str">
        <f t="shared" si="103"/>
        <v/>
      </c>
      <c r="AK245" s="122" t="str">
        <f>IF(AB245="","",MAX($AH$3:AH245)-AH245)</f>
        <v/>
      </c>
      <c r="AL245" s="33" t="str">
        <f ca="1">IF(AB245="","",IF(COUNT($AB$3:AB245)&lt;$BY$2,"",(COUNTIF(OFFSET(AD245,0,0,$BY$2*-1,1),"&gt;0")/$BY$2)))</f>
        <v/>
      </c>
      <c r="AM245" s="19" t="str">
        <f>IF(AB245="","",IF(COUNT($AB$3:AB245)&lt;$BY$2,"",((AX245/(1+AX245))*AN245)-((1-(AX245/(1+AX245)))*AN245)))</f>
        <v/>
      </c>
      <c r="AN245" s="6" t="str">
        <f ca="1">IF(AB245="","",IF(COUNT($AB$3:AB245)&lt;$BY$2,"",(ABS(SUMIF(OFFSET(AF245,0,0,$BY$2*-1,1),"&lt;0"))+SUMIF(OFFSET(AF245,0,0,$BY$2*-1,1),"&gt;0"))/$BY$2))</f>
        <v/>
      </c>
      <c r="AO245" s="6" t="str">
        <f ca="1">IF(AB245="","",IF(COUNT($AB$3:AB245)&lt;$BY$2,"",(AVERAGEIF(OFFSET(AF245,0,0,$BY$2*-1,1),"&gt;0"))))</f>
        <v/>
      </c>
      <c r="AP245" s="6" t="str">
        <f ca="1">IF(AB245="","",IF(COUNT($AB$3:AB245)&lt;$BY$2,"",(ABS(AVERAGEIF(OFFSET(AF245,0,0,$BY$2*-1,1),"&lt;0")))))</f>
        <v/>
      </c>
      <c r="AQ245" s="6" t="str">
        <f ca="1">IF(AB245="","",IF(COUNT($AB$3:AB245)&lt;$BY$2,"",MAX(OFFSET(AF245,0,0,$BY$2*-1,1))))</f>
        <v/>
      </c>
      <c r="AR245" s="6" t="str">
        <f ca="1">IF(AB245="","",IF(COUNT($AB$3:AB245)&lt;$BY$2,"",MIN(OFFSET(AF245,0,0,$BY$2*-1,1))))</f>
        <v/>
      </c>
      <c r="AS245" s="22" t="str">
        <f ca="1">IF(AB245="","",IF(COUNT($AB$3:AB245)&lt;$BY$2,"",(AVERAGEIF(OFFSET(AD245,0,0,$BY$2*-1,1),"&gt;0",OFFSET(AE245,0,0,$BY$2*-1,1)))))</f>
        <v/>
      </c>
      <c r="AT245" s="22" t="str">
        <f ca="1">IF(AB245="","",IF(COUNT($AB$3:AB245)&lt;$BY$2,"",(AVERAGEIF(OFFSET(AD245,0,0,$BY$2*-1,1),"&lt;0",OFFSET(AE245,0,0,$BY$2*-1,1)))))</f>
        <v/>
      </c>
      <c r="AU245" s="22" t="str">
        <f ca="1">IF(AB245="","",IF(COUNT($AB$3:AB245)&lt;$BY$2,"",MAX(OFFSET(AE245,0,0,$BY$2*-1,1))))</f>
        <v/>
      </c>
      <c r="AV245" s="22" t="str">
        <f ca="1">IF(AB245="","",IF(COUNT($AB$3:AB245)&lt;$BY$2,"",MIN(OFFSET(AE245,0,0,$BY$2*-1,1))))</f>
        <v/>
      </c>
      <c r="AW245" s="26" t="str">
        <f ca="1">IF(AB245="","",IF(COUNT($AB$3:AB245)&lt;$BY$2,"",(AVERAGE(OFFSET(AE245,0,0,$BY$2*-1,1)))))</f>
        <v/>
      </c>
      <c r="AX245" s="19" t="str">
        <f ca="1">IF(AB245="","",IF(COUNT($AB$3:AB245)&lt;$BY$2,"",(SUMIF(OFFSET(AD245,0,0,$BY$2*-1,1),"&gt;0")/ABS(SUMIF(OFFSET(AD245,0,0,$BY$2*-1,1),"&lt;0")))))</f>
        <v/>
      </c>
      <c r="AY245" s="6" t="str">
        <f ca="1">IF(AB245="","",IF(COUNT($AB$3:AB245)&lt;$BY$2,"",(AVERAGEIF(OFFSET(AD245,0,0,$BY$2*-1,1),"&gt;0",OFFSET(BC245,0,0,$BY$2*-1,1)) /60)))</f>
        <v/>
      </c>
      <c r="AZ245" s="7" t="str">
        <f ca="1">IF(AB245="","",IF(COUNT($AB$3:AB245)&lt;$BY$2,"",(AVERAGEIF(OFFSET(AD245,0,0,$BY$2*-1,1),"&lt;0",OFFSET(BC245,0,0,$BY$2*-1,1)) /60)))</f>
        <v/>
      </c>
      <c r="BA245" s="6" t="str">
        <f ca="1">IF(AB245="","",IF(COUNT($AB$3:AB245)&lt;$BY$2,"",(AVERAGE(OFFSET(BC245,0,0,$BY$2*-1,1))/60)))</f>
        <v/>
      </c>
      <c r="BB245" s="45" t="str">
        <f ca="1">IF(AB245="","",IF(COUNT($AB$3:AB245)&lt;$BY$2,"",(MEDIAN(OFFSET(BC245,0,0,$BY$2*-1,1))/60)))</f>
        <v/>
      </c>
      <c r="BC245" s="20" t="str">
        <f t="shared" si="84"/>
        <v/>
      </c>
      <c r="BD245" s="20" t="str">
        <f t="shared" si="85"/>
        <v/>
      </c>
      <c r="BE245" s="45" t="str">
        <f t="shared" si="86"/>
        <v/>
      </c>
      <c r="BF245" s="20" t="str">
        <f t="shared" si="87"/>
        <v/>
      </c>
      <c r="BG245" s="20" t="str">
        <f t="shared" si="88"/>
        <v/>
      </c>
      <c r="BH245" s="19" t="str">
        <f t="shared" si="89"/>
        <v/>
      </c>
      <c r="BI245" s="105" t="str">
        <f t="shared" si="90"/>
        <v/>
      </c>
      <c r="BJ245" s="22" t="str">
        <f t="shared" si="91"/>
        <v/>
      </c>
      <c r="BK245" s="20" t="str">
        <f t="shared" si="92"/>
        <v/>
      </c>
      <c r="BL245" s="20" t="str">
        <f t="shared" si="93"/>
        <v/>
      </c>
      <c r="BM245" s="19" t="str">
        <f t="shared" si="94"/>
        <v/>
      </c>
      <c r="BN245" s="105" t="str">
        <f t="shared" si="95"/>
        <v/>
      </c>
      <c r="BO245" s="22" t="str">
        <f t="shared" si="96"/>
        <v/>
      </c>
      <c r="BP245" s="140" t="str">
        <f t="shared" si="97"/>
        <v/>
      </c>
      <c r="BQ245" s="137" t="str">
        <f t="shared" si="98"/>
        <v/>
      </c>
      <c r="BR245" s="20" t="str">
        <f t="shared" si="99"/>
        <v/>
      </c>
      <c r="BS245" s="19" t="str">
        <f t="shared" si="100"/>
        <v/>
      </c>
      <c r="BT245" s="105" t="str">
        <f t="shared" si="101"/>
        <v/>
      </c>
      <c r="BU245" s="47" t="str">
        <f t="shared" si="102"/>
        <v/>
      </c>
    </row>
    <row r="246" spans="1:73">
      <c r="A246" s="3"/>
      <c r="M246" s="67"/>
      <c r="N246" s="4"/>
      <c r="O246" s="128"/>
      <c r="Q246" s="4"/>
      <c r="S246" s="4"/>
      <c r="U246" s="15"/>
      <c r="V246" s="15"/>
      <c r="W246" s="128"/>
      <c r="Z246" s="4"/>
      <c r="AB246" s="5"/>
      <c r="AD246" s="24" t="str">
        <f t="shared" si="78"/>
        <v/>
      </c>
      <c r="AE246" s="22" t="str">
        <f t="shared" si="79"/>
        <v/>
      </c>
      <c r="AF246" s="6" t="str">
        <f t="shared" si="80"/>
        <v/>
      </c>
      <c r="AG246" s="105" t="str">
        <f t="shared" si="81"/>
        <v/>
      </c>
      <c r="AH246" s="23" t="str">
        <f t="shared" si="82"/>
        <v/>
      </c>
      <c r="AI246" s="6" t="str">
        <f t="shared" si="83"/>
        <v/>
      </c>
      <c r="AJ246" s="105" t="str">
        <f t="shared" si="103"/>
        <v/>
      </c>
      <c r="AK246" s="122" t="str">
        <f>IF(AB246="","",MAX($AH$3:AH246)-AH246)</f>
        <v/>
      </c>
      <c r="AL246" s="33" t="str">
        <f ca="1">IF(AB246="","",IF(COUNT($AB$3:AB246)&lt;$BY$2,"",(COUNTIF(OFFSET(AD246,0,0,$BY$2*-1,1),"&gt;0")/$BY$2)))</f>
        <v/>
      </c>
      <c r="AM246" s="19" t="str">
        <f>IF(AB246="","",IF(COUNT($AB$3:AB246)&lt;$BY$2,"",((AX246/(1+AX246))*AN246)-((1-(AX246/(1+AX246)))*AN246)))</f>
        <v/>
      </c>
      <c r="AN246" s="6" t="str">
        <f ca="1">IF(AB246="","",IF(COUNT($AB$3:AB246)&lt;$BY$2,"",(ABS(SUMIF(OFFSET(AF246,0,0,$BY$2*-1,1),"&lt;0"))+SUMIF(OFFSET(AF246,0,0,$BY$2*-1,1),"&gt;0"))/$BY$2))</f>
        <v/>
      </c>
      <c r="AO246" s="6" t="str">
        <f ca="1">IF(AB246="","",IF(COUNT($AB$3:AB246)&lt;$BY$2,"",(AVERAGEIF(OFFSET(AF246,0,0,$BY$2*-1,1),"&gt;0"))))</f>
        <v/>
      </c>
      <c r="AP246" s="6" t="str">
        <f ca="1">IF(AB246="","",IF(COUNT($AB$3:AB246)&lt;$BY$2,"",(ABS(AVERAGEIF(OFFSET(AF246,0,0,$BY$2*-1,1),"&lt;0")))))</f>
        <v/>
      </c>
      <c r="AQ246" s="6" t="str">
        <f ca="1">IF(AB246="","",IF(COUNT($AB$3:AB246)&lt;$BY$2,"",MAX(OFFSET(AF246,0,0,$BY$2*-1,1))))</f>
        <v/>
      </c>
      <c r="AR246" s="6" t="str">
        <f ca="1">IF(AB246="","",IF(COUNT($AB$3:AB246)&lt;$BY$2,"",MIN(OFFSET(AF246,0,0,$BY$2*-1,1))))</f>
        <v/>
      </c>
      <c r="AS246" s="22" t="str">
        <f ca="1">IF(AB246="","",IF(COUNT($AB$3:AB246)&lt;$BY$2,"",(AVERAGEIF(OFFSET(AD246,0,0,$BY$2*-1,1),"&gt;0",OFFSET(AE246,0,0,$BY$2*-1,1)))))</f>
        <v/>
      </c>
      <c r="AT246" s="22" t="str">
        <f ca="1">IF(AB246="","",IF(COUNT($AB$3:AB246)&lt;$BY$2,"",(AVERAGEIF(OFFSET(AD246,0,0,$BY$2*-1,1),"&lt;0",OFFSET(AE246,0,0,$BY$2*-1,1)))))</f>
        <v/>
      </c>
      <c r="AU246" s="22" t="str">
        <f ca="1">IF(AB246="","",IF(COUNT($AB$3:AB246)&lt;$BY$2,"",MAX(OFFSET(AE246,0,0,$BY$2*-1,1))))</f>
        <v/>
      </c>
      <c r="AV246" s="22" t="str">
        <f ca="1">IF(AB246="","",IF(COUNT($AB$3:AB246)&lt;$BY$2,"",MIN(OFFSET(AE246,0,0,$BY$2*-1,1))))</f>
        <v/>
      </c>
      <c r="AW246" s="26" t="str">
        <f ca="1">IF(AB246="","",IF(COUNT($AB$3:AB246)&lt;$BY$2,"",(AVERAGE(OFFSET(AE246,0,0,$BY$2*-1,1)))))</f>
        <v/>
      </c>
      <c r="AX246" s="19" t="str">
        <f ca="1">IF(AB246="","",IF(COUNT($AB$3:AB246)&lt;$BY$2,"",(SUMIF(OFFSET(AD246,0,0,$BY$2*-1,1),"&gt;0")/ABS(SUMIF(OFFSET(AD246,0,0,$BY$2*-1,1),"&lt;0")))))</f>
        <v/>
      </c>
      <c r="AY246" s="6" t="str">
        <f ca="1">IF(AB246="","",IF(COUNT($AB$3:AB246)&lt;$BY$2,"",(AVERAGEIF(OFFSET(AD246,0,0,$BY$2*-1,1),"&gt;0",OFFSET(BC246,0,0,$BY$2*-1,1)) /60)))</f>
        <v/>
      </c>
      <c r="AZ246" s="7" t="str">
        <f ca="1">IF(AB246="","",IF(COUNT($AB$3:AB246)&lt;$BY$2,"",(AVERAGEIF(OFFSET(AD246,0,0,$BY$2*-1,1),"&lt;0",OFFSET(BC246,0,0,$BY$2*-1,1)) /60)))</f>
        <v/>
      </c>
      <c r="BA246" s="6" t="str">
        <f ca="1">IF(AB246="","",IF(COUNT($AB$3:AB246)&lt;$BY$2,"",(AVERAGE(OFFSET(BC246,0,0,$BY$2*-1,1))/60)))</f>
        <v/>
      </c>
      <c r="BB246" s="45" t="str">
        <f ca="1">IF(AB246="","",IF(COUNT($AB$3:AB246)&lt;$BY$2,"",(MEDIAN(OFFSET(BC246,0,0,$BY$2*-1,1))/60)))</f>
        <v/>
      </c>
      <c r="BC246" s="20" t="str">
        <f t="shared" si="84"/>
        <v/>
      </c>
      <c r="BD246" s="20" t="str">
        <f t="shared" si="85"/>
        <v/>
      </c>
      <c r="BE246" s="45" t="str">
        <f t="shared" si="86"/>
        <v/>
      </c>
      <c r="BF246" s="20" t="str">
        <f t="shared" si="87"/>
        <v/>
      </c>
      <c r="BG246" s="20" t="str">
        <f t="shared" si="88"/>
        <v/>
      </c>
      <c r="BH246" s="19" t="str">
        <f t="shared" si="89"/>
        <v/>
      </c>
      <c r="BI246" s="105" t="str">
        <f t="shared" si="90"/>
        <v/>
      </c>
      <c r="BJ246" s="22" t="str">
        <f t="shared" si="91"/>
        <v/>
      </c>
      <c r="BK246" s="20" t="str">
        <f t="shared" si="92"/>
        <v/>
      </c>
      <c r="BL246" s="20" t="str">
        <f t="shared" si="93"/>
        <v/>
      </c>
      <c r="BM246" s="19" t="str">
        <f t="shared" si="94"/>
        <v/>
      </c>
      <c r="BN246" s="105" t="str">
        <f t="shared" si="95"/>
        <v/>
      </c>
      <c r="BO246" s="22" t="str">
        <f t="shared" si="96"/>
        <v/>
      </c>
      <c r="BP246" s="140" t="str">
        <f t="shared" si="97"/>
        <v/>
      </c>
      <c r="BQ246" s="137" t="str">
        <f t="shared" si="98"/>
        <v/>
      </c>
      <c r="BR246" s="20" t="str">
        <f t="shared" si="99"/>
        <v/>
      </c>
      <c r="BS246" s="19" t="str">
        <f t="shared" si="100"/>
        <v/>
      </c>
      <c r="BT246" s="105" t="str">
        <f t="shared" si="101"/>
        <v/>
      </c>
      <c r="BU246" s="47" t="str">
        <f t="shared" si="102"/>
        <v/>
      </c>
    </row>
    <row r="247" spans="1:73">
      <c r="A247" s="3"/>
      <c r="M247" s="67"/>
      <c r="N247" s="4"/>
      <c r="O247" s="128"/>
      <c r="Q247" s="4"/>
      <c r="S247" s="4"/>
      <c r="U247" s="15"/>
      <c r="V247" s="15"/>
      <c r="W247" s="128"/>
      <c r="Z247" s="4"/>
      <c r="AB247" s="5"/>
      <c r="AD247" s="24" t="str">
        <f t="shared" si="78"/>
        <v/>
      </c>
      <c r="AE247" s="22" t="str">
        <f t="shared" si="79"/>
        <v/>
      </c>
      <c r="AF247" s="6" t="str">
        <f t="shared" si="80"/>
        <v/>
      </c>
      <c r="AG247" s="105" t="str">
        <f t="shared" si="81"/>
        <v/>
      </c>
      <c r="AH247" s="23" t="str">
        <f t="shared" si="82"/>
        <v/>
      </c>
      <c r="AI247" s="6" t="str">
        <f t="shared" si="83"/>
        <v/>
      </c>
      <c r="AJ247" s="105" t="str">
        <f t="shared" si="103"/>
        <v/>
      </c>
      <c r="AK247" s="122" t="str">
        <f>IF(AB247="","",MAX($AH$3:AH247)-AH247)</f>
        <v/>
      </c>
      <c r="AL247" s="33" t="str">
        <f ca="1">IF(AB247="","",IF(COUNT($AB$3:AB247)&lt;$BY$2,"",(COUNTIF(OFFSET(AD247,0,0,$BY$2*-1,1),"&gt;0")/$BY$2)))</f>
        <v/>
      </c>
      <c r="AM247" s="19" t="str">
        <f>IF(AB247="","",IF(COUNT($AB$3:AB247)&lt;$BY$2,"",((AX247/(1+AX247))*AN247)-((1-(AX247/(1+AX247)))*AN247)))</f>
        <v/>
      </c>
      <c r="AN247" s="6" t="str">
        <f ca="1">IF(AB247="","",IF(COUNT($AB$3:AB247)&lt;$BY$2,"",(ABS(SUMIF(OFFSET(AF247,0,0,$BY$2*-1,1),"&lt;0"))+SUMIF(OFFSET(AF247,0,0,$BY$2*-1,1),"&gt;0"))/$BY$2))</f>
        <v/>
      </c>
      <c r="AO247" s="6" t="str">
        <f ca="1">IF(AB247="","",IF(COUNT($AB$3:AB247)&lt;$BY$2,"",(AVERAGEIF(OFFSET(AF247,0,0,$BY$2*-1,1),"&gt;0"))))</f>
        <v/>
      </c>
      <c r="AP247" s="6" t="str">
        <f ca="1">IF(AB247="","",IF(COUNT($AB$3:AB247)&lt;$BY$2,"",(ABS(AVERAGEIF(OFFSET(AF247,0,0,$BY$2*-1,1),"&lt;0")))))</f>
        <v/>
      </c>
      <c r="AQ247" s="6" t="str">
        <f ca="1">IF(AB247="","",IF(COUNT($AB$3:AB247)&lt;$BY$2,"",MAX(OFFSET(AF247,0,0,$BY$2*-1,1))))</f>
        <v/>
      </c>
      <c r="AR247" s="6" t="str">
        <f ca="1">IF(AB247="","",IF(COUNT($AB$3:AB247)&lt;$BY$2,"",MIN(OFFSET(AF247,0,0,$BY$2*-1,1))))</f>
        <v/>
      </c>
      <c r="AS247" s="22" t="str">
        <f ca="1">IF(AB247="","",IF(COUNT($AB$3:AB247)&lt;$BY$2,"",(AVERAGEIF(OFFSET(AD247,0,0,$BY$2*-1,1),"&gt;0",OFFSET(AE247,0,0,$BY$2*-1,1)))))</f>
        <v/>
      </c>
      <c r="AT247" s="22" t="str">
        <f ca="1">IF(AB247="","",IF(COUNT($AB$3:AB247)&lt;$BY$2,"",(AVERAGEIF(OFFSET(AD247,0,0,$BY$2*-1,1),"&lt;0",OFFSET(AE247,0,0,$BY$2*-1,1)))))</f>
        <v/>
      </c>
      <c r="AU247" s="22" t="str">
        <f ca="1">IF(AB247="","",IF(COUNT($AB$3:AB247)&lt;$BY$2,"",MAX(OFFSET(AE247,0,0,$BY$2*-1,1))))</f>
        <v/>
      </c>
      <c r="AV247" s="22" t="str">
        <f ca="1">IF(AB247="","",IF(COUNT($AB$3:AB247)&lt;$BY$2,"",MIN(OFFSET(AE247,0,0,$BY$2*-1,1))))</f>
        <v/>
      </c>
      <c r="AW247" s="26" t="str">
        <f ca="1">IF(AB247="","",IF(COUNT($AB$3:AB247)&lt;$BY$2,"",(AVERAGE(OFFSET(AE247,0,0,$BY$2*-1,1)))))</f>
        <v/>
      </c>
      <c r="AX247" s="19" t="str">
        <f ca="1">IF(AB247="","",IF(COUNT($AB$3:AB247)&lt;$BY$2,"",(SUMIF(OFFSET(AD247,0,0,$BY$2*-1,1),"&gt;0")/ABS(SUMIF(OFFSET(AD247,0,0,$BY$2*-1,1),"&lt;0")))))</f>
        <v/>
      </c>
      <c r="AY247" s="6" t="str">
        <f ca="1">IF(AB247="","",IF(COUNT($AB$3:AB247)&lt;$BY$2,"",(AVERAGEIF(OFFSET(AD247,0,0,$BY$2*-1,1),"&gt;0",OFFSET(BC247,0,0,$BY$2*-1,1)) /60)))</f>
        <v/>
      </c>
      <c r="AZ247" s="7" t="str">
        <f ca="1">IF(AB247="","",IF(COUNT($AB$3:AB247)&lt;$BY$2,"",(AVERAGEIF(OFFSET(AD247,0,0,$BY$2*-1,1),"&lt;0",OFFSET(BC247,0,0,$BY$2*-1,1)) /60)))</f>
        <v/>
      </c>
      <c r="BA247" s="6" t="str">
        <f ca="1">IF(AB247="","",IF(COUNT($AB$3:AB247)&lt;$BY$2,"",(AVERAGE(OFFSET(BC247,0,0,$BY$2*-1,1))/60)))</f>
        <v/>
      </c>
      <c r="BB247" s="45" t="str">
        <f ca="1">IF(AB247="","",IF(COUNT($AB$3:AB247)&lt;$BY$2,"",(MEDIAN(OFFSET(BC247,0,0,$BY$2*-1,1))/60)))</f>
        <v/>
      </c>
      <c r="BC247" s="20" t="str">
        <f t="shared" si="84"/>
        <v/>
      </c>
      <c r="BD247" s="20" t="str">
        <f t="shared" si="85"/>
        <v/>
      </c>
      <c r="BE247" s="45" t="str">
        <f t="shared" si="86"/>
        <v/>
      </c>
      <c r="BF247" s="20" t="str">
        <f t="shared" si="87"/>
        <v/>
      </c>
      <c r="BG247" s="20" t="str">
        <f t="shared" si="88"/>
        <v/>
      </c>
      <c r="BH247" s="19" t="str">
        <f t="shared" si="89"/>
        <v/>
      </c>
      <c r="BI247" s="105" t="str">
        <f t="shared" si="90"/>
        <v/>
      </c>
      <c r="BJ247" s="22" t="str">
        <f t="shared" si="91"/>
        <v/>
      </c>
      <c r="BK247" s="20" t="str">
        <f t="shared" si="92"/>
        <v/>
      </c>
      <c r="BL247" s="20" t="str">
        <f t="shared" si="93"/>
        <v/>
      </c>
      <c r="BM247" s="19" t="str">
        <f t="shared" si="94"/>
        <v/>
      </c>
      <c r="BN247" s="105" t="str">
        <f t="shared" si="95"/>
        <v/>
      </c>
      <c r="BO247" s="22" t="str">
        <f t="shared" si="96"/>
        <v/>
      </c>
      <c r="BP247" s="140" t="str">
        <f t="shared" si="97"/>
        <v/>
      </c>
      <c r="BQ247" s="137" t="str">
        <f t="shared" si="98"/>
        <v/>
      </c>
      <c r="BR247" s="20" t="str">
        <f t="shared" si="99"/>
        <v/>
      </c>
      <c r="BS247" s="19" t="str">
        <f t="shared" si="100"/>
        <v/>
      </c>
      <c r="BT247" s="105" t="str">
        <f t="shared" si="101"/>
        <v/>
      </c>
      <c r="BU247" s="47" t="str">
        <f t="shared" si="102"/>
        <v/>
      </c>
    </row>
    <row r="248" spans="1:73">
      <c r="A248" s="3"/>
      <c r="M248" s="67"/>
      <c r="N248" s="4"/>
      <c r="O248" s="128"/>
      <c r="Q248" s="4"/>
      <c r="S248" s="4"/>
      <c r="U248" s="15"/>
      <c r="V248" s="15"/>
      <c r="W248" s="128"/>
      <c r="Z248" s="4"/>
      <c r="AB248" s="5"/>
      <c r="AD248" s="24" t="str">
        <f t="shared" si="78"/>
        <v/>
      </c>
      <c r="AE248" s="22" t="str">
        <f t="shared" si="79"/>
        <v/>
      </c>
      <c r="AF248" s="6" t="str">
        <f t="shared" si="80"/>
        <v/>
      </c>
      <c r="AG248" s="105" t="str">
        <f t="shared" si="81"/>
        <v/>
      </c>
      <c r="AH248" s="23" t="str">
        <f t="shared" si="82"/>
        <v/>
      </c>
      <c r="AI248" s="6" t="str">
        <f t="shared" si="83"/>
        <v/>
      </c>
      <c r="AJ248" s="105" t="str">
        <f t="shared" si="103"/>
        <v/>
      </c>
      <c r="AK248" s="122" t="str">
        <f>IF(AB248="","",MAX($AH$3:AH248)-AH248)</f>
        <v/>
      </c>
      <c r="AL248" s="33" t="str">
        <f ca="1">IF(AB248="","",IF(COUNT($AB$3:AB248)&lt;$BY$2,"",(COUNTIF(OFFSET(AD248,0,0,$BY$2*-1,1),"&gt;0")/$BY$2)))</f>
        <v/>
      </c>
      <c r="AM248" s="19" t="str">
        <f>IF(AB248="","",IF(COUNT($AB$3:AB248)&lt;$BY$2,"",((AX248/(1+AX248))*AN248)-((1-(AX248/(1+AX248)))*AN248)))</f>
        <v/>
      </c>
      <c r="AN248" s="6" t="str">
        <f ca="1">IF(AB248="","",IF(COUNT($AB$3:AB248)&lt;$BY$2,"",(ABS(SUMIF(OFFSET(AF248,0,0,$BY$2*-1,1),"&lt;0"))+SUMIF(OFFSET(AF248,0,0,$BY$2*-1,1),"&gt;0"))/$BY$2))</f>
        <v/>
      </c>
      <c r="AO248" s="6" t="str">
        <f ca="1">IF(AB248="","",IF(COUNT($AB$3:AB248)&lt;$BY$2,"",(AVERAGEIF(OFFSET(AF248,0,0,$BY$2*-1,1),"&gt;0"))))</f>
        <v/>
      </c>
      <c r="AP248" s="6" t="str">
        <f ca="1">IF(AB248="","",IF(COUNT($AB$3:AB248)&lt;$BY$2,"",(ABS(AVERAGEIF(OFFSET(AF248,0,0,$BY$2*-1,1),"&lt;0")))))</f>
        <v/>
      </c>
      <c r="AQ248" s="6" t="str">
        <f ca="1">IF(AB248="","",IF(COUNT($AB$3:AB248)&lt;$BY$2,"",MAX(OFFSET(AF248,0,0,$BY$2*-1,1))))</f>
        <v/>
      </c>
      <c r="AR248" s="6" t="str">
        <f ca="1">IF(AB248="","",IF(COUNT($AB$3:AB248)&lt;$BY$2,"",MIN(OFFSET(AF248,0,0,$BY$2*-1,1))))</f>
        <v/>
      </c>
      <c r="AS248" s="22" t="str">
        <f ca="1">IF(AB248="","",IF(COUNT($AB$3:AB248)&lt;$BY$2,"",(AVERAGEIF(OFFSET(AD248,0,0,$BY$2*-1,1),"&gt;0",OFFSET(AE248,0,0,$BY$2*-1,1)))))</f>
        <v/>
      </c>
      <c r="AT248" s="22" t="str">
        <f ca="1">IF(AB248="","",IF(COUNT($AB$3:AB248)&lt;$BY$2,"",(AVERAGEIF(OFFSET(AD248,0,0,$BY$2*-1,1),"&lt;0",OFFSET(AE248,0,0,$BY$2*-1,1)))))</f>
        <v/>
      </c>
      <c r="AU248" s="22" t="str">
        <f ca="1">IF(AB248="","",IF(COUNT($AB$3:AB248)&lt;$BY$2,"",MAX(OFFSET(AE248,0,0,$BY$2*-1,1))))</f>
        <v/>
      </c>
      <c r="AV248" s="22" t="str">
        <f ca="1">IF(AB248="","",IF(COUNT($AB$3:AB248)&lt;$BY$2,"",MIN(OFFSET(AE248,0,0,$BY$2*-1,1))))</f>
        <v/>
      </c>
      <c r="AW248" s="26" t="str">
        <f ca="1">IF(AB248="","",IF(COUNT($AB$3:AB248)&lt;$BY$2,"",(AVERAGE(OFFSET(AE248,0,0,$BY$2*-1,1)))))</f>
        <v/>
      </c>
      <c r="AX248" s="19" t="str">
        <f ca="1">IF(AB248="","",IF(COUNT($AB$3:AB248)&lt;$BY$2,"",(SUMIF(OFFSET(AD248,0,0,$BY$2*-1,1),"&gt;0")/ABS(SUMIF(OFFSET(AD248,0,0,$BY$2*-1,1),"&lt;0")))))</f>
        <v/>
      </c>
      <c r="AY248" s="6" t="str">
        <f ca="1">IF(AB248="","",IF(COUNT($AB$3:AB248)&lt;$BY$2,"",(AVERAGEIF(OFFSET(AD248,0,0,$BY$2*-1,1),"&gt;0",OFFSET(BC248,0,0,$BY$2*-1,1)) /60)))</f>
        <v/>
      </c>
      <c r="AZ248" s="7" t="str">
        <f ca="1">IF(AB248="","",IF(COUNT($AB$3:AB248)&lt;$BY$2,"",(AVERAGEIF(OFFSET(AD248,0,0,$BY$2*-1,1),"&lt;0",OFFSET(BC248,0,0,$BY$2*-1,1)) /60)))</f>
        <v/>
      </c>
      <c r="BA248" s="6" t="str">
        <f ca="1">IF(AB248="","",IF(COUNT($AB$3:AB248)&lt;$BY$2,"",(AVERAGE(OFFSET(BC248,0,0,$BY$2*-1,1))/60)))</f>
        <v/>
      </c>
      <c r="BB248" s="45" t="str">
        <f ca="1">IF(AB248="","",IF(COUNT($AB$3:AB248)&lt;$BY$2,"",(MEDIAN(OFFSET(BC248,0,0,$BY$2*-1,1))/60)))</f>
        <v/>
      </c>
      <c r="BC248" s="20" t="str">
        <f t="shared" si="84"/>
        <v/>
      </c>
      <c r="BD248" s="20" t="str">
        <f t="shared" si="85"/>
        <v/>
      </c>
      <c r="BE248" s="45" t="str">
        <f t="shared" si="86"/>
        <v/>
      </c>
      <c r="BF248" s="20" t="str">
        <f t="shared" si="87"/>
        <v/>
      </c>
      <c r="BG248" s="20" t="str">
        <f t="shared" si="88"/>
        <v/>
      </c>
      <c r="BH248" s="19" t="str">
        <f t="shared" si="89"/>
        <v/>
      </c>
      <c r="BI248" s="105" t="str">
        <f t="shared" si="90"/>
        <v/>
      </c>
      <c r="BJ248" s="22" t="str">
        <f t="shared" si="91"/>
        <v/>
      </c>
      <c r="BK248" s="20" t="str">
        <f t="shared" si="92"/>
        <v/>
      </c>
      <c r="BL248" s="20" t="str">
        <f t="shared" si="93"/>
        <v/>
      </c>
      <c r="BM248" s="19" t="str">
        <f t="shared" si="94"/>
        <v/>
      </c>
      <c r="BN248" s="105" t="str">
        <f t="shared" si="95"/>
        <v/>
      </c>
      <c r="BO248" s="22" t="str">
        <f t="shared" si="96"/>
        <v/>
      </c>
      <c r="BP248" s="140" t="str">
        <f t="shared" si="97"/>
        <v/>
      </c>
      <c r="BQ248" s="137" t="str">
        <f t="shared" si="98"/>
        <v/>
      </c>
      <c r="BR248" s="20" t="str">
        <f t="shared" si="99"/>
        <v/>
      </c>
      <c r="BS248" s="19" t="str">
        <f t="shared" si="100"/>
        <v/>
      </c>
      <c r="BT248" s="105" t="str">
        <f t="shared" si="101"/>
        <v/>
      </c>
      <c r="BU248" s="47" t="str">
        <f t="shared" si="102"/>
        <v/>
      </c>
    </row>
    <row r="249" spans="1:73">
      <c r="A249" s="3"/>
      <c r="M249" s="67"/>
      <c r="N249" s="4"/>
      <c r="O249" s="128"/>
      <c r="Q249" s="4"/>
      <c r="S249" s="4"/>
      <c r="U249" s="15"/>
      <c r="V249" s="15"/>
      <c r="W249" s="128"/>
      <c r="Z249" s="4"/>
      <c r="AB249" s="5"/>
      <c r="AD249" s="24" t="str">
        <f t="shared" si="78"/>
        <v/>
      </c>
      <c r="AE249" s="22" t="str">
        <f t="shared" si="79"/>
        <v/>
      </c>
      <c r="AF249" s="6" t="str">
        <f t="shared" si="80"/>
        <v/>
      </c>
      <c r="AG249" s="105" t="str">
        <f t="shared" si="81"/>
        <v/>
      </c>
      <c r="AH249" s="23" t="str">
        <f t="shared" si="82"/>
        <v/>
      </c>
      <c r="AI249" s="6" t="str">
        <f t="shared" si="83"/>
        <v/>
      </c>
      <c r="AJ249" s="105" t="str">
        <f t="shared" si="103"/>
        <v/>
      </c>
      <c r="AK249" s="122" t="str">
        <f>IF(AB249="","",MAX($AH$3:AH249)-AH249)</f>
        <v/>
      </c>
      <c r="AL249" s="33" t="str">
        <f ca="1">IF(AB249="","",IF(COUNT($AB$3:AB249)&lt;$BY$2,"",(COUNTIF(OFFSET(AD249,0,0,$BY$2*-1,1),"&gt;0")/$BY$2)))</f>
        <v/>
      </c>
      <c r="AM249" s="19" t="str">
        <f>IF(AB249="","",IF(COUNT($AB$3:AB249)&lt;$BY$2,"",((AX249/(1+AX249))*AN249)-((1-(AX249/(1+AX249)))*AN249)))</f>
        <v/>
      </c>
      <c r="AN249" s="6" t="str">
        <f ca="1">IF(AB249="","",IF(COUNT($AB$3:AB249)&lt;$BY$2,"",(ABS(SUMIF(OFFSET(AF249,0,0,$BY$2*-1,1),"&lt;0"))+SUMIF(OFFSET(AF249,0,0,$BY$2*-1,1),"&gt;0"))/$BY$2))</f>
        <v/>
      </c>
      <c r="AO249" s="6" t="str">
        <f ca="1">IF(AB249="","",IF(COUNT($AB$3:AB249)&lt;$BY$2,"",(AVERAGEIF(OFFSET(AF249,0,0,$BY$2*-1,1),"&gt;0"))))</f>
        <v/>
      </c>
      <c r="AP249" s="6" t="str">
        <f ca="1">IF(AB249="","",IF(COUNT($AB$3:AB249)&lt;$BY$2,"",(ABS(AVERAGEIF(OFFSET(AF249,0,0,$BY$2*-1,1),"&lt;0")))))</f>
        <v/>
      </c>
      <c r="AQ249" s="6" t="str">
        <f ca="1">IF(AB249="","",IF(COUNT($AB$3:AB249)&lt;$BY$2,"",MAX(OFFSET(AF249,0,0,$BY$2*-1,1))))</f>
        <v/>
      </c>
      <c r="AR249" s="6" t="str">
        <f ca="1">IF(AB249="","",IF(COUNT($AB$3:AB249)&lt;$BY$2,"",MIN(OFFSET(AF249,0,0,$BY$2*-1,1))))</f>
        <v/>
      </c>
      <c r="AS249" s="22" t="str">
        <f ca="1">IF(AB249="","",IF(COUNT($AB$3:AB249)&lt;$BY$2,"",(AVERAGEIF(OFFSET(AD249,0,0,$BY$2*-1,1),"&gt;0",OFFSET(AE249,0,0,$BY$2*-1,1)))))</f>
        <v/>
      </c>
      <c r="AT249" s="22" t="str">
        <f ca="1">IF(AB249="","",IF(COUNT($AB$3:AB249)&lt;$BY$2,"",(AVERAGEIF(OFFSET(AD249,0,0,$BY$2*-1,1),"&lt;0",OFFSET(AE249,0,0,$BY$2*-1,1)))))</f>
        <v/>
      </c>
      <c r="AU249" s="22" t="str">
        <f ca="1">IF(AB249="","",IF(COUNT($AB$3:AB249)&lt;$BY$2,"",MAX(OFFSET(AE249,0,0,$BY$2*-1,1))))</f>
        <v/>
      </c>
      <c r="AV249" s="22" t="str">
        <f ca="1">IF(AB249="","",IF(COUNT($AB$3:AB249)&lt;$BY$2,"",MIN(OFFSET(AE249,0,0,$BY$2*-1,1))))</f>
        <v/>
      </c>
      <c r="AW249" s="26" t="str">
        <f ca="1">IF(AB249="","",IF(COUNT($AB$3:AB249)&lt;$BY$2,"",(AVERAGE(OFFSET(AE249,0,0,$BY$2*-1,1)))))</f>
        <v/>
      </c>
      <c r="AX249" s="19" t="str">
        <f ca="1">IF(AB249="","",IF(COUNT($AB$3:AB249)&lt;$BY$2,"",(SUMIF(OFFSET(AD249,0,0,$BY$2*-1,1),"&gt;0")/ABS(SUMIF(OFFSET(AD249,0,0,$BY$2*-1,1),"&lt;0")))))</f>
        <v/>
      </c>
      <c r="AY249" s="6" t="str">
        <f ca="1">IF(AB249="","",IF(COUNT($AB$3:AB249)&lt;$BY$2,"",(AVERAGEIF(OFFSET(AD249,0,0,$BY$2*-1,1),"&gt;0",OFFSET(BC249,0,0,$BY$2*-1,1)) /60)))</f>
        <v/>
      </c>
      <c r="AZ249" s="7" t="str">
        <f ca="1">IF(AB249="","",IF(COUNT($AB$3:AB249)&lt;$BY$2,"",(AVERAGEIF(OFFSET(AD249,0,0,$BY$2*-1,1),"&lt;0",OFFSET(BC249,0,0,$BY$2*-1,1)) /60)))</f>
        <v/>
      </c>
      <c r="BA249" s="6" t="str">
        <f ca="1">IF(AB249="","",IF(COUNT($AB$3:AB249)&lt;$BY$2,"",(AVERAGE(OFFSET(BC249,0,0,$BY$2*-1,1))/60)))</f>
        <v/>
      </c>
      <c r="BB249" s="45" t="str">
        <f ca="1">IF(AB249="","",IF(COUNT($AB$3:AB249)&lt;$BY$2,"",(MEDIAN(OFFSET(BC249,0,0,$BY$2*-1,1))/60)))</f>
        <v/>
      </c>
      <c r="BC249" s="20" t="str">
        <f t="shared" si="84"/>
        <v/>
      </c>
      <c r="BD249" s="20" t="str">
        <f t="shared" si="85"/>
        <v/>
      </c>
      <c r="BE249" s="45" t="str">
        <f t="shared" si="86"/>
        <v/>
      </c>
      <c r="BF249" s="20" t="str">
        <f t="shared" si="87"/>
        <v/>
      </c>
      <c r="BG249" s="20" t="str">
        <f t="shared" si="88"/>
        <v/>
      </c>
      <c r="BH249" s="19" t="str">
        <f t="shared" si="89"/>
        <v/>
      </c>
      <c r="BI249" s="105" t="str">
        <f t="shared" si="90"/>
        <v/>
      </c>
      <c r="BJ249" s="22" t="str">
        <f t="shared" si="91"/>
        <v/>
      </c>
      <c r="BK249" s="20" t="str">
        <f t="shared" si="92"/>
        <v/>
      </c>
      <c r="BL249" s="20" t="str">
        <f t="shared" si="93"/>
        <v/>
      </c>
      <c r="BM249" s="19" t="str">
        <f t="shared" si="94"/>
        <v/>
      </c>
      <c r="BN249" s="105" t="str">
        <f t="shared" si="95"/>
        <v/>
      </c>
      <c r="BO249" s="22" t="str">
        <f t="shared" si="96"/>
        <v/>
      </c>
      <c r="BP249" s="140" t="str">
        <f t="shared" si="97"/>
        <v/>
      </c>
      <c r="BQ249" s="137" t="str">
        <f t="shared" si="98"/>
        <v/>
      </c>
      <c r="BR249" s="20" t="str">
        <f t="shared" si="99"/>
        <v/>
      </c>
      <c r="BS249" s="19" t="str">
        <f t="shared" si="100"/>
        <v/>
      </c>
      <c r="BT249" s="105" t="str">
        <f t="shared" si="101"/>
        <v/>
      </c>
      <c r="BU249" s="47" t="str">
        <f t="shared" si="102"/>
        <v/>
      </c>
    </row>
    <row r="250" spans="1:73">
      <c r="A250" s="3"/>
      <c r="M250" s="67"/>
      <c r="N250" s="4"/>
      <c r="O250" s="128"/>
      <c r="Q250" s="4"/>
      <c r="S250" s="4"/>
      <c r="U250" s="15"/>
      <c r="V250" s="15"/>
      <c r="W250" s="128"/>
      <c r="Z250" s="4"/>
      <c r="AB250" s="5"/>
      <c r="AD250" s="24" t="str">
        <f t="shared" si="78"/>
        <v/>
      </c>
      <c r="AE250" s="22" t="str">
        <f t="shared" si="79"/>
        <v/>
      </c>
      <c r="AF250" s="6" t="str">
        <f t="shared" si="80"/>
        <v/>
      </c>
      <c r="AG250" s="105" t="str">
        <f t="shared" si="81"/>
        <v/>
      </c>
      <c r="AH250" s="23" t="str">
        <f t="shared" si="82"/>
        <v/>
      </c>
      <c r="AI250" s="6" t="str">
        <f t="shared" si="83"/>
        <v/>
      </c>
      <c r="AJ250" s="105" t="str">
        <f t="shared" si="103"/>
        <v/>
      </c>
      <c r="AK250" s="122" t="str">
        <f>IF(AB250="","",MAX($AH$3:AH250)-AH250)</f>
        <v/>
      </c>
      <c r="AL250" s="33" t="str">
        <f ca="1">IF(AB250="","",IF(COUNT($AB$3:AB250)&lt;$BY$2,"",(COUNTIF(OFFSET(AD250,0,0,$BY$2*-1,1),"&gt;0")/$BY$2)))</f>
        <v/>
      </c>
      <c r="AM250" s="19" t="str">
        <f>IF(AB250="","",IF(COUNT($AB$3:AB250)&lt;$BY$2,"",((AX250/(1+AX250))*AN250)-((1-(AX250/(1+AX250)))*AN250)))</f>
        <v/>
      </c>
      <c r="AN250" s="6" t="str">
        <f ca="1">IF(AB250="","",IF(COUNT($AB$3:AB250)&lt;$BY$2,"",(ABS(SUMIF(OFFSET(AF250,0,0,$BY$2*-1,1),"&lt;0"))+SUMIF(OFFSET(AF250,0,0,$BY$2*-1,1),"&gt;0"))/$BY$2))</f>
        <v/>
      </c>
      <c r="AO250" s="6" t="str">
        <f ca="1">IF(AB250="","",IF(COUNT($AB$3:AB250)&lt;$BY$2,"",(AVERAGEIF(OFFSET(AF250,0,0,$BY$2*-1,1),"&gt;0"))))</f>
        <v/>
      </c>
      <c r="AP250" s="6" t="str">
        <f ca="1">IF(AB250="","",IF(COUNT($AB$3:AB250)&lt;$BY$2,"",(ABS(AVERAGEIF(OFFSET(AF250,0,0,$BY$2*-1,1),"&lt;0")))))</f>
        <v/>
      </c>
      <c r="AQ250" s="6" t="str">
        <f ca="1">IF(AB250="","",IF(COUNT($AB$3:AB250)&lt;$BY$2,"",MAX(OFFSET(AF250,0,0,$BY$2*-1,1))))</f>
        <v/>
      </c>
      <c r="AR250" s="6" t="str">
        <f ca="1">IF(AB250="","",IF(COUNT($AB$3:AB250)&lt;$BY$2,"",MIN(OFFSET(AF250,0,0,$BY$2*-1,1))))</f>
        <v/>
      </c>
      <c r="AS250" s="22" t="str">
        <f ca="1">IF(AB250="","",IF(COUNT($AB$3:AB250)&lt;$BY$2,"",(AVERAGEIF(OFFSET(AD250,0,0,$BY$2*-1,1),"&gt;0",OFFSET(AE250,0,0,$BY$2*-1,1)))))</f>
        <v/>
      </c>
      <c r="AT250" s="22" t="str">
        <f ca="1">IF(AB250="","",IF(COUNT($AB$3:AB250)&lt;$BY$2,"",(AVERAGEIF(OFFSET(AD250,0,0,$BY$2*-1,1),"&lt;0",OFFSET(AE250,0,0,$BY$2*-1,1)))))</f>
        <v/>
      </c>
      <c r="AU250" s="22" t="str">
        <f ca="1">IF(AB250="","",IF(COUNT($AB$3:AB250)&lt;$BY$2,"",MAX(OFFSET(AE250,0,0,$BY$2*-1,1))))</f>
        <v/>
      </c>
      <c r="AV250" s="22" t="str">
        <f ca="1">IF(AB250="","",IF(COUNT($AB$3:AB250)&lt;$BY$2,"",MIN(OFFSET(AE250,0,0,$BY$2*-1,1))))</f>
        <v/>
      </c>
      <c r="AW250" s="26" t="str">
        <f ca="1">IF(AB250="","",IF(COUNT($AB$3:AB250)&lt;$BY$2,"",(AVERAGE(OFFSET(AE250,0,0,$BY$2*-1,1)))))</f>
        <v/>
      </c>
      <c r="AX250" s="19" t="str">
        <f ca="1">IF(AB250="","",IF(COUNT($AB$3:AB250)&lt;$BY$2,"",(SUMIF(OFFSET(AD250,0,0,$BY$2*-1,1),"&gt;0")/ABS(SUMIF(OFFSET(AD250,0,0,$BY$2*-1,1),"&lt;0")))))</f>
        <v/>
      </c>
      <c r="AY250" s="6" t="str">
        <f ca="1">IF(AB250="","",IF(COUNT($AB$3:AB250)&lt;$BY$2,"",(AVERAGEIF(OFFSET(AD250,0,0,$BY$2*-1,1),"&gt;0",OFFSET(BC250,0,0,$BY$2*-1,1)) /60)))</f>
        <v/>
      </c>
      <c r="AZ250" s="7" t="str">
        <f ca="1">IF(AB250="","",IF(COUNT($AB$3:AB250)&lt;$BY$2,"",(AVERAGEIF(OFFSET(AD250,0,0,$BY$2*-1,1),"&lt;0",OFFSET(BC250,0,0,$BY$2*-1,1)) /60)))</f>
        <v/>
      </c>
      <c r="BA250" s="6" t="str">
        <f ca="1">IF(AB250="","",IF(COUNT($AB$3:AB250)&lt;$BY$2,"",(AVERAGE(OFFSET(BC250,0,0,$BY$2*-1,1))/60)))</f>
        <v/>
      </c>
      <c r="BB250" s="45" t="str">
        <f ca="1">IF(AB250="","",IF(COUNT($AB$3:AB250)&lt;$BY$2,"",(MEDIAN(OFFSET(BC250,0,0,$BY$2*-1,1))/60)))</f>
        <v/>
      </c>
      <c r="BC250" s="20" t="str">
        <f t="shared" si="84"/>
        <v/>
      </c>
      <c r="BD250" s="20" t="str">
        <f t="shared" si="85"/>
        <v/>
      </c>
      <c r="BE250" s="45" t="str">
        <f t="shared" si="86"/>
        <v/>
      </c>
      <c r="BF250" s="20" t="str">
        <f t="shared" si="87"/>
        <v/>
      </c>
      <c r="BG250" s="20" t="str">
        <f t="shared" si="88"/>
        <v/>
      </c>
      <c r="BH250" s="19" t="str">
        <f t="shared" si="89"/>
        <v/>
      </c>
      <c r="BI250" s="105" t="str">
        <f t="shared" si="90"/>
        <v/>
      </c>
      <c r="BJ250" s="22" t="str">
        <f t="shared" si="91"/>
        <v/>
      </c>
      <c r="BK250" s="20" t="str">
        <f t="shared" si="92"/>
        <v/>
      </c>
      <c r="BL250" s="20" t="str">
        <f t="shared" si="93"/>
        <v/>
      </c>
      <c r="BM250" s="19" t="str">
        <f t="shared" si="94"/>
        <v/>
      </c>
      <c r="BN250" s="105" t="str">
        <f t="shared" si="95"/>
        <v/>
      </c>
      <c r="BO250" s="22" t="str">
        <f t="shared" si="96"/>
        <v/>
      </c>
      <c r="BP250" s="140" t="str">
        <f t="shared" si="97"/>
        <v/>
      </c>
      <c r="BQ250" s="137" t="str">
        <f t="shared" si="98"/>
        <v/>
      </c>
      <c r="BR250" s="20" t="str">
        <f t="shared" si="99"/>
        <v/>
      </c>
      <c r="BS250" s="19" t="str">
        <f t="shared" si="100"/>
        <v/>
      </c>
      <c r="BT250" s="105" t="str">
        <f t="shared" si="101"/>
        <v/>
      </c>
      <c r="BU250" s="47" t="str">
        <f t="shared" si="102"/>
        <v/>
      </c>
    </row>
    <row r="251" spans="1:73">
      <c r="A251" s="3"/>
      <c r="M251" s="67"/>
      <c r="N251" s="4"/>
      <c r="O251" s="128"/>
      <c r="Q251" s="4"/>
      <c r="S251" s="4"/>
      <c r="U251" s="15"/>
      <c r="V251" s="15"/>
      <c r="W251" s="128"/>
      <c r="Z251" s="4"/>
      <c r="AB251" s="5"/>
      <c r="AD251" s="24" t="str">
        <f t="shared" si="78"/>
        <v/>
      </c>
      <c r="AE251" s="22" t="str">
        <f t="shared" si="79"/>
        <v/>
      </c>
      <c r="AF251" s="6" t="str">
        <f t="shared" si="80"/>
        <v/>
      </c>
      <c r="AG251" s="105" t="str">
        <f t="shared" si="81"/>
        <v/>
      </c>
      <c r="AH251" s="23" t="str">
        <f t="shared" si="82"/>
        <v/>
      </c>
      <c r="AI251" s="6" t="str">
        <f t="shared" si="83"/>
        <v/>
      </c>
      <c r="AJ251" s="105" t="str">
        <f t="shared" si="103"/>
        <v/>
      </c>
      <c r="AK251" s="122" t="str">
        <f>IF(AB251="","",MAX($AH$3:AH251)-AH251)</f>
        <v/>
      </c>
      <c r="AL251" s="33" t="str">
        <f ca="1">IF(AB251="","",IF(COUNT($AB$3:AB251)&lt;$BY$2,"",(COUNTIF(OFFSET(AD251,0,0,$BY$2*-1,1),"&gt;0")/$BY$2)))</f>
        <v/>
      </c>
      <c r="AM251" s="19" t="str">
        <f>IF(AB251="","",IF(COUNT($AB$3:AB251)&lt;$BY$2,"",((AX251/(1+AX251))*AN251)-((1-(AX251/(1+AX251)))*AN251)))</f>
        <v/>
      </c>
      <c r="AN251" s="6" t="str">
        <f ca="1">IF(AB251="","",IF(COUNT($AB$3:AB251)&lt;$BY$2,"",(ABS(SUMIF(OFFSET(AF251,0,0,$BY$2*-1,1),"&lt;0"))+SUMIF(OFFSET(AF251,0,0,$BY$2*-1,1),"&gt;0"))/$BY$2))</f>
        <v/>
      </c>
      <c r="AO251" s="6" t="str">
        <f ca="1">IF(AB251="","",IF(COUNT($AB$3:AB251)&lt;$BY$2,"",(AVERAGEIF(OFFSET(AF251,0,0,$BY$2*-1,1),"&gt;0"))))</f>
        <v/>
      </c>
      <c r="AP251" s="6" t="str">
        <f ca="1">IF(AB251="","",IF(COUNT($AB$3:AB251)&lt;$BY$2,"",(ABS(AVERAGEIF(OFFSET(AF251,0,0,$BY$2*-1,1),"&lt;0")))))</f>
        <v/>
      </c>
      <c r="AQ251" s="6" t="str">
        <f ca="1">IF(AB251="","",IF(COUNT($AB$3:AB251)&lt;$BY$2,"",MAX(OFFSET(AF251,0,0,$BY$2*-1,1))))</f>
        <v/>
      </c>
      <c r="AR251" s="6" t="str">
        <f ca="1">IF(AB251="","",IF(COUNT($AB$3:AB251)&lt;$BY$2,"",MIN(OFFSET(AF251,0,0,$BY$2*-1,1))))</f>
        <v/>
      </c>
      <c r="AS251" s="22" t="str">
        <f ca="1">IF(AB251="","",IF(COUNT($AB$3:AB251)&lt;$BY$2,"",(AVERAGEIF(OFFSET(AD251,0,0,$BY$2*-1,1),"&gt;0",OFFSET(AE251,0,0,$BY$2*-1,1)))))</f>
        <v/>
      </c>
      <c r="AT251" s="22" t="str">
        <f ca="1">IF(AB251="","",IF(COUNT($AB$3:AB251)&lt;$BY$2,"",(AVERAGEIF(OFFSET(AD251,0,0,$BY$2*-1,1),"&lt;0",OFFSET(AE251,0,0,$BY$2*-1,1)))))</f>
        <v/>
      </c>
      <c r="AU251" s="22" t="str">
        <f ca="1">IF(AB251="","",IF(COUNT($AB$3:AB251)&lt;$BY$2,"",MAX(OFFSET(AE251,0,0,$BY$2*-1,1))))</f>
        <v/>
      </c>
      <c r="AV251" s="22" t="str">
        <f ca="1">IF(AB251="","",IF(COUNT($AB$3:AB251)&lt;$BY$2,"",MIN(OFFSET(AE251,0,0,$BY$2*-1,1))))</f>
        <v/>
      </c>
      <c r="AW251" s="26" t="str">
        <f ca="1">IF(AB251="","",IF(COUNT($AB$3:AB251)&lt;$BY$2,"",(AVERAGE(OFFSET(AE251,0,0,$BY$2*-1,1)))))</f>
        <v/>
      </c>
      <c r="AX251" s="19" t="str">
        <f ca="1">IF(AB251="","",IF(COUNT($AB$3:AB251)&lt;$BY$2,"",(SUMIF(OFFSET(AD251,0,0,$BY$2*-1,1),"&gt;0")/ABS(SUMIF(OFFSET(AD251,0,0,$BY$2*-1,1),"&lt;0")))))</f>
        <v/>
      </c>
      <c r="AY251" s="6" t="str">
        <f ca="1">IF(AB251="","",IF(COUNT($AB$3:AB251)&lt;$BY$2,"",(AVERAGEIF(OFFSET(AD251,0,0,$BY$2*-1,1),"&gt;0",OFFSET(BC251,0,0,$BY$2*-1,1)) /60)))</f>
        <v/>
      </c>
      <c r="AZ251" s="7" t="str">
        <f ca="1">IF(AB251="","",IF(COUNT($AB$3:AB251)&lt;$BY$2,"",(AVERAGEIF(OFFSET(AD251,0,0,$BY$2*-1,1),"&lt;0",OFFSET(BC251,0,0,$BY$2*-1,1)) /60)))</f>
        <v/>
      </c>
      <c r="BA251" s="6" t="str">
        <f ca="1">IF(AB251="","",IF(COUNT($AB$3:AB251)&lt;$BY$2,"",(AVERAGE(OFFSET(BC251,0,0,$BY$2*-1,1))/60)))</f>
        <v/>
      </c>
      <c r="BB251" s="45" t="str">
        <f ca="1">IF(AB251="","",IF(COUNT($AB$3:AB251)&lt;$BY$2,"",(MEDIAN(OFFSET(BC251,0,0,$BY$2*-1,1))/60)))</f>
        <v/>
      </c>
      <c r="BC251" s="20" t="str">
        <f t="shared" si="84"/>
        <v/>
      </c>
      <c r="BD251" s="20" t="str">
        <f t="shared" si="85"/>
        <v/>
      </c>
      <c r="BE251" s="45" t="str">
        <f t="shared" si="86"/>
        <v/>
      </c>
      <c r="BF251" s="20" t="str">
        <f t="shared" si="87"/>
        <v/>
      </c>
      <c r="BG251" s="20" t="str">
        <f t="shared" si="88"/>
        <v/>
      </c>
      <c r="BH251" s="19" t="str">
        <f t="shared" si="89"/>
        <v/>
      </c>
      <c r="BI251" s="105" t="str">
        <f t="shared" si="90"/>
        <v/>
      </c>
      <c r="BJ251" s="22" t="str">
        <f t="shared" si="91"/>
        <v/>
      </c>
      <c r="BK251" s="20" t="str">
        <f t="shared" si="92"/>
        <v/>
      </c>
      <c r="BL251" s="20" t="str">
        <f t="shared" si="93"/>
        <v/>
      </c>
      <c r="BM251" s="19" t="str">
        <f t="shared" si="94"/>
        <v/>
      </c>
      <c r="BN251" s="105" t="str">
        <f t="shared" si="95"/>
        <v/>
      </c>
      <c r="BO251" s="22" t="str">
        <f t="shared" si="96"/>
        <v/>
      </c>
      <c r="BP251" s="140" t="str">
        <f t="shared" si="97"/>
        <v/>
      </c>
      <c r="BQ251" s="137" t="str">
        <f t="shared" si="98"/>
        <v/>
      </c>
      <c r="BR251" s="20" t="str">
        <f t="shared" si="99"/>
        <v/>
      </c>
      <c r="BS251" s="19" t="str">
        <f t="shared" si="100"/>
        <v/>
      </c>
      <c r="BT251" s="105" t="str">
        <f t="shared" si="101"/>
        <v/>
      </c>
      <c r="BU251" s="47" t="str">
        <f t="shared" si="102"/>
        <v/>
      </c>
    </row>
    <row r="252" spans="1:73">
      <c r="A252" s="3"/>
      <c r="M252" s="67"/>
      <c r="N252" s="4"/>
      <c r="O252" s="128"/>
      <c r="Q252" s="4"/>
      <c r="S252" s="4"/>
      <c r="U252" s="15"/>
      <c r="V252" s="15"/>
      <c r="W252" s="128"/>
      <c r="Z252" s="4"/>
      <c r="AB252" s="5"/>
      <c r="AD252" s="24" t="str">
        <f t="shared" si="78"/>
        <v/>
      </c>
      <c r="AE252" s="22" t="str">
        <f t="shared" si="79"/>
        <v/>
      </c>
      <c r="AF252" s="6" t="str">
        <f t="shared" si="80"/>
        <v/>
      </c>
      <c r="AG252" s="105" t="str">
        <f t="shared" si="81"/>
        <v/>
      </c>
      <c r="AH252" s="23" t="str">
        <f t="shared" si="82"/>
        <v/>
      </c>
      <c r="AI252" s="6" t="str">
        <f t="shared" si="83"/>
        <v/>
      </c>
      <c r="AJ252" s="105" t="str">
        <f t="shared" si="103"/>
        <v/>
      </c>
      <c r="AK252" s="122" t="str">
        <f>IF(AB252="","",MAX($AH$3:AH252)-AH252)</f>
        <v/>
      </c>
      <c r="AL252" s="33" t="str">
        <f ca="1">IF(AB252="","",IF(COUNT($AB$3:AB252)&lt;$BY$2,"",(COUNTIF(OFFSET(AD252,0,0,$BY$2*-1,1),"&gt;0")/$BY$2)))</f>
        <v/>
      </c>
      <c r="AM252" s="19" t="str">
        <f>IF(AB252="","",IF(COUNT($AB$3:AB252)&lt;$BY$2,"",((AX252/(1+AX252))*AN252)-((1-(AX252/(1+AX252)))*AN252)))</f>
        <v/>
      </c>
      <c r="AN252" s="6" t="str">
        <f ca="1">IF(AB252="","",IF(COUNT($AB$3:AB252)&lt;$BY$2,"",(ABS(SUMIF(OFFSET(AF252,0,0,$BY$2*-1,1),"&lt;0"))+SUMIF(OFFSET(AF252,0,0,$BY$2*-1,1),"&gt;0"))/$BY$2))</f>
        <v/>
      </c>
      <c r="AO252" s="6" t="str">
        <f ca="1">IF(AB252="","",IF(COUNT($AB$3:AB252)&lt;$BY$2,"",(AVERAGEIF(OFFSET(AF252,0,0,$BY$2*-1,1),"&gt;0"))))</f>
        <v/>
      </c>
      <c r="AP252" s="6" t="str">
        <f ca="1">IF(AB252="","",IF(COUNT($AB$3:AB252)&lt;$BY$2,"",(ABS(AVERAGEIF(OFFSET(AF252,0,0,$BY$2*-1,1),"&lt;0")))))</f>
        <v/>
      </c>
      <c r="AQ252" s="6" t="str">
        <f ca="1">IF(AB252="","",IF(COUNT($AB$3:AB252)&lt;$BY$2,"",MAX(OFFSET(AF252,0,0,$BY$2*-1,1))))</f>
        <v/>
      </c>
      <c r="AR252" s="6" t="str">
        <f ca="1">IF(AB252="","",IF(COUNT($AB$3:AB252)&lt;$BY$2,"",MIN(OFFSET(AF252,0,0,$BY$2*-1,1))))</f>
        <v/>
      </c>
      <c r="AS252" s="22" t="str">
        <f ca="1">IF(AB252="","",IF(COUNT($AB$3:AB252)&lt;$BY$2,"",(AVERAGEIF(OFFSET(AD252,0,0,$BY$2*-1,1),"&gt;0",OFFSET(AE252,0,0,$BY$2*-1,1)))))</f>
        <v/>
      </c>
      <c r="AT252" s="22" t="str">
        <f ca="1">IF(AB252="","",IF(COUNT($AB$3:AB252)&lt;$BY$2,"",(AVERAGEIF(OFFSET(AD252,0,0,$BY$2*-1,1),"&lt;0",OFFSET(AE252,0,0,$BY$2*-1,1)))))</f>
        <v/>
      </c>
      <c r="AU252" s="22" t="str">
        <f ca="1">IF(AB252="","",IF(COUNT($AB$3:AB252)&lt;$BY$2,"",MAX(OFFSET(AE252,0,0,$BY$2*-1,1))))</f>
        <v/>
      </c>
      <c r="AV252" s="22" t="str">
        <f ca="1">IF(AB252="","",IF(COUNT($AB$3:AB252)&lt;$BY$2,"",MIN(OFFSET(AE252,0,0,$BY$2*-1,1))))</f>
        <v/>
      </c>
      <c r="AW252" s="26" t="str">
        <f ca="1">IF(AB252="","",IF(COUNT($AB$3:AB252)&lt;$BY$2,"",(AVERAGE(OFFSET(AE252,0,0,$BY$2*-1,1)))))</f>
        <v/>
      </c>
      <c r="AX252" s="19" t="str">
        <f ca="1">IF(AB252="","",IF(COUNT($AB$3:AB252)&lt;$BY$2,"",(SUMIF(OFFSET(AD252,0,0,$BY$2*-1,1),"&gt;0")/ABS(SUMIF(OFFSET(AD252,0,0,$BY$2*-1,1),"&lt;0")))))</f>
        <v/>
      </c>
      <c r="AY252" s="6" t="str">
        <f ca="1">IF(AB252="","",IF(COUNT($AB$3:AB252)&lt;$BY$2,"",(AVERAGEIF(OFFSET(AD252,0,0,$BY$2*-1,1),"&gt;0",OFFSET(BC252,0,0,$BY$2*-1,1)) /60)))</f>
        <v/>
      </c>
      <c r="AZ252" s="7" t="str">
        <f ca="1">IF(AB252="","",IF(COUNT($AB$3:AB252)&lt;$BY$2,"",(AVERAGEIF(OFFSET(AD252,0,0,$BY$2*-1,1),"&lt;0",OFFSET(BC252,0,0,$BY$2*-1,1)) /60)))</f>
        <v/>
      </c>
      <c r="BA252" s="6" t="str">
        <f ca="1">IF(AB252="","",IF(COUNT($AB$3:AB252)&lt;$BY$2,"",(AVERAGE(OFFSET(BC252,0,0,$BY$2*-1,1))/60)))</f>
        <v/>
      </c>
      <c r="BB252" s="45" t="str">
        <f ca="1">IF(AB252="","",IF(COUNT($AB$3:AB252)&lt;$BY$2,"",(MEDIAN(OFFSET(BC252,0,0,$BY$2*-1,1))/60)))</f>
        <v/>
      </c>
      <c r="BC252" s="20" t="str">
        <f t="shared" si="84"/>
        <v/>
      </c>
      <c r="BD252" s="20" t="str">
        <f t="shared" si="85"/>
        <v/>
      </c>
      <c r="BE252" s="45" t="str">
        <f t="shared" si="86"/>
        <v/>
      </c>
      <c r="BF252" s="20" t="str">
        <f t="shared" si="87"/>
        <v/>
      </c>
      <c r="BG252" s="20" t="str">
        <f t="shared" si="88"/>
        <v/>
      </c>
      <c r="BH252" s="19" t="str">
        <f t="shared" si="89"/>
        <v/>
      </c>
      <c r="BI252" s="105" t="str">
        <f t="shared" si="90"/>
        <v/>
      </c>
      <c r="BJ252" s="22" t="str">
        <f t="shared" si="91"/>
        <v/>
      </c>
      <c r="BK252" s="20" t="str">
        <f t="shared" si="92"/>
        <v/>
      </c>
      <c r="BL252" s="20" t="str">
        <f t="shared" si="93"/>
        <v/>
      </c>
      <c r="BM252" s="19" t="str">
        <f t="shared" si="94"/>
        <v/>
      </c>
      <c r="BN252" s="105" t="str">
        <f t="shared" si="95"/>
        <v/>
      </c>
      <c r="BO252" s="22" t="str">
        <f t="shared" si="96"/>
        <v/>
      </c>
      <c r="BP252" s="140" t="str">
        <f t="shared" si="97"/>
        <v/>
      </c>
      <c r="BQ252" s="137" t="str">
        <f t="shared" si="98"/>
        <v/>
      </c>
      <c r="BR252" s="20" t="str">
        <f t="shared" si="99"/>
        <v/>
      </c>
      <c r="BS252" s="19" t="str">
        <f t="shared" si="100"/>
        <v/>
      </c>
      <c r="BT252" s="105" t="str">
        <f t="shared" si="101"/>
        <v/>
      </c>
      <c r="BU252" s="47" t="str">
        <f t="shared" si="102"/>
        <v/>
      </c>
    </row>
    <row r="253" spans="1:73">
      <c r="A253" s="3"/>
      <c r="M253" s="67"/>
      <c r="N253" s="4"/>
      <c r="O253" s="128"/>
      <c r="Q253" s="4"/>
      <c r="S253" s="4"/>
      <c r="U253" s="15"/>
      <c r="V253" s="15"/>
      <c r="W253" s="128"/>
      <c r="Z253" s="4"/>
      <c r="AB253" s="5"/>
      <c r="AD253" s="24" t="str">
        <f t="shared" si="78"/>
        <v/>
      </c>
      <c r="AE253" s="22" t="str">
        <f t="shared" si="79"/>
        <v/>
      </c>
      <c r="AF253" s="6" t="str">
        <f t="shared" si="80"/>
        <v/>
      </c>
      <c r="AG253" s="105" t="str">
        <f t="shared" si="81"/>
        <v/>
      </c>
      <c r="AH253" s="23" t="str">
        <f t="shared" si="82"/>
        <v/>
      </c>
      <c r="AI253" s="6" t="str">
        <f t="shared" si="83"/>
        <v/>
      </c>
      <c r="AJ253" s="105" t="str">
        <f t="shared" si="103"/>
        <v/>
      </c>
      <c r="AK253" s="122" t="str">
        <f>IF(AB253="","",MAX($AH$3:AH253)-AH253)</f>
        <v/>
      </c>
      <c r="AL253" s="33" t="str">
        <f ca="1">IF(AB253="","",IF(COUNT($AB$3:AB253)&lt;$BY$2,"",(COUNTIF(OFFSET(AD253,0,0,$BY$2*-1,1),"&gt;0")/$BY$2)))</f>
        <v/>
      </c>
      <c r="AM253" s="19" t="str">
        <f>IF(AB253="","",IF(COUNT($AB$3:AB253)&lt;$BY$2,"",((AX253/(1+AX253))*AN253)-((1-(AX253/(1+AX253)))*AN253)))</f>
        <v/>
      </c>
      <c r="AN253" s="6" t="str">
        <f ca="1">IF(AB253="","",IF(COUNT($AB$3:AB253)&lt;$BY$2,"",(ABS(SUMIF(OFFSET(AF253,0,0,$BY$2*-1,1),"&lt;0"))+SUMIF(OFFSET(AF253,0,0,$BY$2*-1,1),"&gt;0"))/$BY$2))</f>
        <v/>
      </c>
      <c r="AO253" s="6" t="str">
        <f ca="1">IF(AB253="","",IF(COUNT($AB$3:AB253)&lt;$BY$2,"",(AVERAGEIF(OFFSET(AF253,0,0,$BY$2*-1,1),"&gt;0"))))</f>
        <v/>
      </c>
      <c r="AP253" s="6" t="str">
        <f ca="1">IF(AB253="","",IF(COUNT($AB$3:AB253)&lt;$BY$2,"",(ABS(AVERAGEIF(OFFSET(AF253,0,0,$BY$2*-1,1),"&lt;0")))))</f>
        <v/>
      </c>
      <c r="AQ253" s="6" t="str">
        <f ca="1">IF(AB253="","",IF(COUNT($AB$3:AB253)&lt;$BY$2,"",MAX(OFFSET(AF253,0,0,$BY$2*-1,1))))</f>
        <v/>
      </c>
      <c r="AR253" s="6" t="str">
        <f ca="1">IF(AB253="","",IF(COUNT($AB$3:AB253)&lt;$BY$2,"",MIN(OFFSET(AF253,0,0,$BY$2*-1,1))))</f>
        <v/>
      </c>
      <c r="AS253" s="22" t="str">
        <f ca="1">IF(AB253="","",IF(COUNT($AB$3:AB253)&lt;$BY$2,"",(AVERAGEIF(OFFSET(AD253,0,0,$BY$2*-1,1),"&gt;0",OFFSET(AE253,0,0,$BY$2*-1,1)))))</f>
        <v/>
      </c>
      <c r="AT253" s="22" t="str">
        <f ca="1">IF(AB253="","",IF(COUNT($AB$3:AB253)&lt;$BY$2,"",(AVERAGEIF(OFFSET(AD253,0,0,$BY$2*-1,1),"&lt;0",OFFSET(AE253,0,0,$BY$2*-1,1)))))</f>
        <v/>
      </c>
      <c r="AU253" s="22" t="str">
        <f ca="1">IF(AB253="","",IF(COUNT($AB$3:AB253)&lt;$BY$2,"",MAX(OFFSET(AE253,0,0,$BY$2*-1,1))))</f>
        <v/>
      </c>
      <c r="AV253" s="22" t="str">
        <f ca="1">IF(AB253="","",IF(COUNT($AB$3:AB253)&lt;$BY$2,"",MIN(OFFSET(AE253,0,0,$BY$2*-1,1))))</f>
        <v/>
      </c>
      <c r="AW253" s="26" t="str">
        <f ca="1">IF(AB253="","",IF(COUNT($AB$3:AB253)&lt;$BY$2,"",(AVERAGE(OFFSET(AE253,0,0,$BY$2*-1,1)))))</f>
        <v/>
      </c>
      <c r="AX253" s="19" t="str">
        <f ca="1">IF(AB253="","",IF(COUNT($AB$3:AB253)&lt;$BY$2,"",(SUMIF(OFFSET(AD253,0,0,$BY$2*-1,1),"&gt;0")/ABS(SUMIF(OFFSET(AD253,0,0,$BY$2*-1,1),"&lt;0")))))</f>
        <v/>
      </c>
      <c r="AY253" s="6" t="str">
        <f ca="1">IF(AB253="","",IF(COUNT($AB$3:AB253)&lt;$BY$2,"",(AVERAGEIF(OFFSET(AD253,0,0,$BY$2*-1,1),"&gt;0",OFFSET(BC253,0,0,$BY$2*-1,1)) /60)))</f>
        <v/>
      </c>
      <c r="AZ253" s="7" t="str">
        <f ca="1">IF(AB253="","",IF(COUNT($AB$3:AB253)&lt;$BY$2,"",(AVERAGEIF(OFFSET(AD253,0,0,$BY$2*-1,1),"&lt;0",OFFSET(BC253,0,0,$BY$2*-1,1)) /60)))</f>
        <v/>
      </c>
      <c r="BA253" s="6" t="str">
        <f ca="1">IF(AB253="","",IF(COUNT($AB$3:AB253)&lt;$BY$2,"",(AVERAGE(OFFSET(BC253,0,0,$BY$2*-1,1))/60)))</f>
        <v/>
      </c>
      <c r="BB253" s="45" t="str">
        <f ca="1">IF(AB253="","",IF(COUNT($AB$3:AB253)&lt;$BY$2,"",(MEDIAN(OFFSET(BC253,0,0,$BY$2*-1,1))/60)))</f>
        <v/>
      </c>
      <c r="BC253" s="20" t="str">
        <f t="shared" si="84"/>
        <v/>
      </c>
      <c r="BD253" s="20" t="str">
        <f t="shared" si="85"/>
        <v/>
      </c>
      <c r="BE253" s="45" t="str">
        <f t="shared" si="86"/>
        <v/>
      </c>
      <c r="BF253" s="20" t="str">
        <f t="shared" si="87"/>
        <v/>
      </c>
      <c r="BG253" s="20" t="str">
        <f t="shared" si="88"/>
        <v/>
      </c>
      <c r="BH253" s="19" t="str">
        <f t="shared" si="89"/>
        <v/>
      </c>
      <c r="BI253" s="105" t="str">
        <f t="shared" si="90"/>
        <v/>
      </c>
      <c r="BJ253" s="22" t="str">
        <f t="shared" si="91"/>
        <v/>
      </c>
      <c r="BK253" s="20" t="str">
        <f t="shared" si="92"/>
        <v/>
      </c>
      <c r="BL253" s="20" t="str">
        <f t="shared" si="93"/>
        <v/>
      </c>
      <c r="BM253" s="19" t="str">
        <f t="shared" si="94"/>
        <v/>
      </c>
      <c r="BN253" s="105" t="str">
        <f t="shared" si="95"/>
        <v/>
      </c>
      <c r="BO253" s="22" t="str">
        <f t="shared" si="96"/>
        <v/>
      </c>
      <c r="BP253" s="140" t="str">
        <f t="shared" si="97"/>
        <v/>
      </c>
      <c r="BQ253" s="137" t="str">
        <f t="shared" si="98"/>
        <v/>
      </c>
      <c r="BR253" s="20" t="str">
        <f t="shared" si="99"/>
        <v/>
      </c>
      <c r="BS253" s="19" t="str">
        <f t="shared" si="100"/>
        <v/>
      </c>
      <c r="BT253" s="105" t="str">
        <f t="shared" si="101"/>
        <v/>
      </c>
      <c r="BU253" s="47" t="str">
        <f t="shared" si="102"/>
        <v/>
      </c>
    </row>
    <row r="254" spans="1:73">
      <c r="A254" s="3"/>
      <c r="M254" s="67"/>
      <c r="N254" s="4"/>
      <c r="O254" s="128"/>
      <c r="Q254" s="4"/>
      <c r="S254" s="4"/>
      <c r="U254" s="15"/>
      <c r="V254" s="15"/>
      <c r="W254" s="128"/>
      <c r="Z254" s="4"/>
      <c r="AB254" s="5"/>
      <c r="AD254" s="24" t="str">
        <f t="shared" si="78"/>
        <v/>
      </c>
      <c r="AE254" s="22" t="str">
        <f t="shared" si="79"/>
        <v/>
      </c>
      <c r="AF254" s="6" t="str">
        <f t="shared" si="80"/>
        <v/>
      </c>
      <c r="AG254" s="105" t="str">
        <f t="shared" si="81"/>
        <v/>
      </c>
      <c r="AH254" s="23" t="str">
        <f t="shared" si="82"/>
        <v/>
      </c>
      <c r="AI254" s="6" t="str">
        <f t="shared" si="83"/>
        <v/>
      </c>
      <c r="AJ254" s="105" t="str">
        <f t="shared" si="103"/>
        <v/>
      </c>
      <c r="AK254" s="122" t="str">
        <f>IF(AB254="","",MAX($AH$3:AH254)-AH254)</f>
        <v/>
      </c>
      <c r="AL254" s="33" t="str">
        <f ca="1">IF(AB254="","",IF(COUNT($AB$3:AB254)&lt;$BY$2,"",(COUNTIF(OFFSET(AD254,0,0,$BY$2*-1,1),"&gt;0")/$BY$2)))</f>
        <v/>
      </c>
      <c r="AM254" s="19" t="str">
        <f>IF(AB254="","",IF(COUNT($AB$3:AB254)&lt;$BY$2,"",((AX254/(1+AX254))*AN254)-((1-(AX254/(1+AX254)))*AN254)))</f>
        <v/>
      </c>
      <c r="AN254" s="6" t="str">
        <f ca="1">IF(AB254="","",IF(COUNT($AB$3:AB254)&lt;$BY$2,"",(ABS(SUMIF(OFFSET(AF254,0,0,$BY$2*-1,1),"&lt;0"))+SUMIF(OFFSET(AF254,0,0,$BY$2*-1,1),"&gt;0"))/$BY$2))</f>
        <v/>
      </c>
      <c r="AO254" s="6" t="str">
        <f ca="1">IF(AB254="","",IF(COUNT($AB$3:AB254)&lt;$BY$2,"",(AVERAGEIF(OFFSET(AF254,0,0,$BY$2*-1,1),"&gt;0"))))</f>
        <v/>
      </c>
      <c r="AP254" s="6" t="str">
        <f ca="1">IF(AB254="","",IF(COUNT($AB$3:AB254)&lt;$BY$2,"",(ABS(AVERAGEIF(OFFSET(AF254,0,0,$BY$2*-1,1),"&lt;0")))))</f>
        <v/>
      </c>
      <c r="AQ254" s="6" t="str">
        <f ca="1">IF(AB254="","",IF(COUNT($AB$3:AB254)&lt;$BY$2,"",MAX(OFFSET(AF254,0,0,$BY$2*-1,1))))</f>
        <v/>
      </c>
      <c r="AR254" s="6" t="str">
        <f ca="1">IF(AB254="","",IF(COUNT($AB$3:AB254)&lt;$BY$2,"",MIN(OFFSET(AF254,0,0,$BY$2*-1,1))))</f>
        <v/>
      </c>
      <c r="AS254" s="22" t="str">
        <f ca="1">IF(AB254="","",IF(COUNT($AB$3:AB254)&lt;$BY$2,"",(AVERAGEIF(OFFSET(AD254,0,0,$BY$2*-1,1),"&gt;0",OFFSET(AE254,0,0,$BY$2*-1,1)))))</f>
        <v/>
      </c>
      <c r="AT254" s="22" t="str">
        <f ca="1">IF(AB254="","",IF(COUNT($AB$3:AB254)&lt;$BY$2,"",(AVERAGEIF(OFFSET(AD254,0,0,$BY$2*-1,1),"&lt;0",OFFSET(AE254,0,0,$BY$2*-1,1)))))</f>
        <v/>
      </c>
      <c r="AU254" s="22" t="str">
        <f ca="1">IF(AB254="","",IF(COUNT($AB$3:AB254)&lt;$BY$2,"",MAX(OFFSET(AE254,0,0,$BY$2*-1,1))))</f>
        <v/>
      </c>
      <c r="AV254" s="22" t="str">
        <f ca="1">IF(AB254="","",IF(COUNT($AB$3:AB254)&lt;$BY$2,"",MIN(OFFSET(AE254,0,0,$BY$2*-1,1))))</f>
        <v/>
      </c>
      <c r="AW254" s="26" t="str">
        <f ca="1">IF(AB254="","",IF(COUNT($AB$3:AB254)&lt;$BY$2,"",(AVERAGE(OFFSET(AE254,0,0,$BY$2*-1,1)))))</f>
        <v/>
      </c>
      <c r="AX254" s="19" t="str">
        <f ca="1">IF(AB254="","",IF(COUNT($AB$3:AB254)&lt;$BY$2,"",(SUMIF(OFFSET(AD254,0,0,$BY$2*-1,1),"&gt;0")/ABS(SUMIF(OFFSET(AD254,0,0,$BY$2*-1,1),"&lt;0")))))</f>
        <v/>
      </c>
      <c r="AY254" s="6" t="str">
        <f ca="1">IF(AB254="","",IF(COUNT($AB$3:AB254)&lt;$BY$2,"",(AVERAGEIF(OFFSET(AD254,0,0,$BY$2*-1,1),"&gt;0",OFFSET(BC254,0,0,$BY$2*-1,1)) /60)))</f>
        <v/>
      </c>
      <c r="AZ254" s="7" t="str">
        <f ca="1">IF(AB254="","",IF(COUNT($AB$3:AB254)&lt;$BY$2,"",(AVERAGEIF(OFFSET(AD254,0,0,$BY$2*-1,1),"&lt;0",OFFSET(BC254,0,0,$BY$2*-1,1)) /60)))</f>
        <v/>
      </c>
      <c r="BA254" s="6" t="str">
        <f ca="1">IF(AB254="","",IF(COUNT($AB$3:AB254)&lt;$BY$2,"",(AVERAGE(OFFSET(BC254,0,0,$BY$2*-1,1))/60)))</f>
        <v/>
      </c>
      <c r="BB254" s="45" t="str">
        <f ca="1">IF(AB254="","",IF(COUNT($AB$3:AB254)&lt;$BY$2,"",(MEDIAN(OFFSET(BC254,0,0,$BY$2*-1,1))/60)))</f>
        <v/>
      </c>
      <c r="BC254" s="20" t="str">
        <f t="shared" si="84"/>
        <v/>
      </c>
      <c r="BD254" s="20" t="str">
        <f t="shared" si="85"/>
        <v/>
      </c>
      <c r="BE254" s="45" t="str">
        <f t="shared" si="86"/>
        <v/>
      </c>
      <c r="BF254" s="20" t="str">
        <f t="shared" si="87"/>
        <v/>
      </c>
      <c r="BG254" s="20" t="str">
        <f t="shared" si="88"/>
        <v/>
      </c>
      <c r="BH254" s="19" t="str">
        <f t="shared" si="89"/>
        <v/>
      </c>
      <c r="BI254" s="105" t="str">
        <f t="shared" si="90"/>
        <v/>
      </c>
      <c r="BJ254" s="22" t="str">
        <f t="shared" si="91"/>
        <v/>
      </c>
      <c r="BK254" s="20" t="str">
        <f t="shared" si="92"/>
        <v/>
      </c>
      <c r="BL254" s="20" t="str">
        <f t="shared" si="93"/>
        <v/>
      </c>
      <c r="BM254" s="19" t="str">
        <f t="shared" si="94"/>
        <v/>
      </c>
      <c r="BN254" s="105" t="str">
        <f t="shared" si="95"/>
        <v/>
      </c>
      <c r="BO254" s="22" t="str">
        <f t="shared" si="96"/>
        <v/>
      </c>
      <c r="BP254" s="140" t="str">
        <f t="shared" si="97"/>
        <v/>
      </c>
      <c r="BQ254" s="137" t="str">
        <f t="shared" si="98"/>
        <v/>
      </c>
      <c r="BR254" s="20" t="str">
        <f t="shared" si="99"/>
        <v/>
      </c>
      <c r="BS254" s="19" t="str">
        <f t="shared" si="100"/>
        <v/>
      </c>
      <c r="BT254" s="105" t="str">
        <f t="shared" si="101"/>
        <v/>
      </c>
      <c r="BU254" s="47" t="str">
        <f t="shared" si="102"/>
        <v/>
      </c>
    </row>
    <row r="255" spans="1:73">
      <c r="A255" s="3"/>
      <c r="M255" s="67"/>
      <c r="N255" s="4"/>
      <c r="O255" s="128"/>
      <c r="Q255" s="4"/>
      <c r="S255" s="4"/>
      <c r="U255" s="15"/>
      <c r="V255" s="15"/>
      <c r="W255" s="128"/>
      <c r="Z255" s="4"/>
      <c r="AB255" s="5"/>
      <c r="AD255" s="24" t="str">
        <f t="shared" si="78"/>
        <v/>
      </c>
      <c r="AE255" s="22" t="str">
        <f t="shared" si="79"/>
        <v/>
      </c>
      <c r="AF255" s="6" t="str">
        <f t="shared" si="80"/>
        <v/>
      </c>
      <c r="AG255" s="105" t="str">
        <f t="shared" si="81"/>
        <v/>
      </c>
      <c r="AH255" s="23" t="str">
        <f t="shared" si="82"/>
        <v/>
      </c>
      <c r="AI255" s="6" t="str">
        <f t="shared" si="83"/>
        <v/>
      </c>
      <c r="AJ255" s="105" t="str">
        <f t="shared" si="103"/>
        <v/>
      </c>
      <c r="AK255" s="122" t="str">
        <f>IF(AB255="","",MAX($AH$3:AH255)-AH255)</f>
        <v/>
      </c>
      <c r="AL255" s="33" t="str">
        <f ca="1">IF(AB255="","",IF(COUNT($AB$3:AB255)&lt;$BY$2,"",(COUNTIF(OFFSET(AD255,0,0,$BY$2*-1,1),"&gt;0")/$BY$2)))</f>
        <v/>
      </c>
      <c r="AM255" s="19" t="str">
        <f>IF(AB255="","",IF(COUNT($AB$3:AB255)&lt;$BY$2,"",((AX255/(1+AX255))*AN255)-((1-(AX255/(1+AX255)))*AN255)))</f>
        <v/>
      </c>
      <c r="AN255" s="6" t="str">
        <f ca="1">IF(AB255="","",IF(COUNT($AB$3:AB255)&lt;$BY$2,"",(ABS(SUMIF(OFFSET(AF255,0,0,$BY$2*-1,1),"&lt;0"))+SUMIF(OFFSET(AF255,0,0,$BY$2*-1,1),"&gt;0"))/$BY$2))</f>
        <v/>
      </c>
      <c r="AO255" s="6" t="str">
        <f ca="1">IF(AB255="","",IF(COUNT($AB$3:AB255)&lt;$BY$2,"",(AVERAGEIF(OFFSET(AF255,0,0,$BY$2*-1,1),"&gt;0"))))</f>
        <v/>
      </c>
      <c r="AP255" s="6" t="str">
        <f ca="1">IF(AB255="","",IF(COUNT($AB$3:AB255)&lt;$BY$2,"",(ABS(AVERAGEIF(OFFSET(AF255,0,0,$BY$2*-1,1),"&lt;0")))))</f>
        <v/>
      </c>
      <c r="AQ255" s="6" t="str">
        <f ca="1">IF(AB255="","",IF(COUNT($AB$3:AB255)&lt;$BY$2,"",MAX(OFFSET(AF255,0,0,$BY$2*-1,1))))</f>
        <v/>
      </c>
      <c r="AR255" s="6" t="str">
        <f ca="1">IF(AB255="","",IF(COUNT($AB$3:AB255)&lt;$BY$2,"",MIN(OFFSET(AF255,0,0,$BY$2*-1,1))))</f>
        <v/>
      </c>
      <c r="AS255" s="22" t="str">
        <f ca="1">IF(AB255="","",IF(COUNT($AB$3:AB255)&lt;$BY$2,"",(AVERAGEIF(OFFSET(AD255,0,0,$BY$2*-1,1),"&gt;0",OFFSET(AE255,0,0,$BY$2*-1,1)))))</f>
        <v/>
      </c>
      <c r="AT255" s="22" t="str">
        <f ca="1">IF(AB255="","",IF(COUNT($AB$3:AB255)&lt;$BY$2,"",(AVERAGEIF(OFFSET(AD255,0,0,$BY$2*-1,1),"&lt;0",OFFSET(AE255,0,0,$BY$2*-1,1)))))</f>
        <v/>
      </c>
      <c r="AU255" s="22" t="str">
        <f ca="1">IF(AB255="","",IF(COUNT($AB$3:AB255)&lt;$BY$2,"",MAX(OFFSET(AE255,0,0,$BY$2*-1,1))))</f>
        <v/>
      </c>
      <c r="AV255" s="22" t="str">
        <f ca="1">IF(AB255="","",IF(COUNT($AB$3:AB255)&lt;$BY$2,"",MIN(OFFSET(AE255,0,0,$BY$2*-1,1))))</f>
        <v/>
      </c>
      <c r="AW255" s="26" t="str">
        <f ca="1">IF(AB255="","",IF(COUNT($AB$3:AB255)&lt;$BY$2,"",(AVERAGE(OFFSET(AE255,0,0,$BY$2*-1,1)))))</f>
        <v/>
      </c>
      <c r="AX255" s="19" t="str">
        <f ca="1">IF(AB255="","",IF(COUNT($AB$3:AB255)&lt;$BY$2,"",(SUMIF(OFFSET(AD255,0,0,$BY$2*-1,1),"&gt;0")/ABS(SUMIF(OFFSET(AD255,0,0,$BY$2*-1,1),"&lt;0")))))</f>
        <v/>
      </c>
      <c r="AY255" s="6" t="str">
        <f ca="1">IF(AB255="","",IF(COUNT($AB$3:AB255)&lt;$BY$2,"",(AVERAGEIF(OFFSET(AD255,0,0,$BY$2*-1,1),"&gt;0",OFFSET(BC255,0,0,$BY$2*-1,1)) /60)))</f>
        <v/>
      </c>
      <c r="AZ255" s="7" t="str">
        <f ca="1">IF(AB255="","",IF(COUNT($AB$3:AB255)&lt;$BY$2,"",(AVERAGEIF(OFFSET(AD255,0,0,$BY$2*-1,1),"&lt;0",OFFSET(BC255,0,0,$BY$2*-1,1)) /60)))</f>
        <v/>
      </c>
      <c r="BA255" s="6" t="str">
        <f ca="1">IF(AB255="","",IF(COUNT($AB$3:AB255)&lt;$BY$2,"",(AVERAGE(OFFSET(BC255,0,0,$BY$2*-1,1))/60)))</f>
        <v/>
      </c>
      <c r="BB255" s="45" t="str">
        <f ca="1">IF(AB255="","",IF(COUNT($AB$3:AB255)&lt;$BY$2,"",(MEDIAN(OFFSET(BC255,0,0,$BY$2*-1,1))/60)))</f>
        <v/>
      </c>
      <c r="BC255" s="20" t="str">
        <f t="shared" si="84"/>
        <v/>
      </c>
      <c r="BD255" s="20" t="str">
        <f t="shared" si="85"/>
        <v/>
      </c>
      <c r="BE255" s="45" t="str">
        <f t="shared" si="86"/>
        <v/>
      </c>
      <c r="BF255" s="20" t="str">
        <f t="shared" si="87"/>
        <v/>
      </c>
      <c r="BG255" s="20" t="str">
        <f t="shared" si="88"/>
        <v/>
      </c>
      <c r="BH255" s="19" t="str">
        <f t="shared" si="89"/>
        <v/>
      </c>
      <c r="BI255" s="105" t="str">
        <f t="shared" si="90"/>
        <v/>
      </c>
      <c r="BJ255" s="22" t="str">
        <f t="shared" si="91"/>
        <v/>
      </c>
      <c r="BK255" s="20" t="str">
        <f t="shared" si="92"/>
        <v/>
      </c>
      <c r="BL255" s="20" t="str">
        <f t="shared" si="93"/>
        <v/>
      </c>
      <c r="BM255" s="19" t="str">
        <f t="shared" si="94"/>
        <v/>
      </c>
      <c r="BN255" s="105" t="str">
        <f t="shared" si="95"/>
        <v/>
      </c>
      <c r="BO255" s="22" t="str">
        <f t="shared" si="96"/>
        <v/>
      </c>
      <c r="BP255" s="140" t="str">
        <f t="shared" si="97"/>
        <v/>
      </c>
      <c r="BQ255" s="137" t="str">
        <f t="shared" si="98"/>
        <v/>
      </c>
      <c r="BR255" s="20" t="str">
        <f t="shared" si="99"/>
        <v/>
      </c>
      <c r="BS255" s="19" t="str">
        <f t="shared" si="100"/>
        <v/>
      </c>
      <c r="BT255" s="105" t="str">
        <f t="shared" si="101"/>
        <v/>
      </c>
      <c r="BU255" s="47" t="str">
        <f t="shared" si="102"/>
        <v/>
      </c>
    </row>
    <row r="256" spans="1:73">
      <c r="A256" s="3"/>
      <c r="M256" s="67"/>
      <c r="N256" s="4"/>
      <c r="O256" s="128"/>
      <c r="Q256" s="4"/>
      <c r="S256" s="4"/>
      <c r="U256" s="15"/>
      <c r="V256" s="15"/>
      <c r="W256" s="128"/>
      <c r="Z256" s="4"/>
      <c r="AB256" s="5"/>
      <c r="AD256" s="24" t="str">
        <f t="shared" si="78"/>
        <v/>
      </c>
      <c r="AE256" s="22" t="str">
        <f t="shared" si="79"/>
        <v/>
      </c>
      <c r="AF256" s="6" t="str">
        <f t="shared" si="80"/>
        <v/>
      </c>
      <c r="AG256" s="105" t="str">
        <f t="shared" si="81"/>
        <v/>
      </c>
      <c r="AH256" s="23" t="str">
        <f t="shared" si="82"/>
        <v/>
      </c>
      <c r="AI256" s="6" t="str">
        <f t="shared" si="83"/>
        <v/>
      </c>
      <c r="AJ256" s="105" t="str">
        <f t="shared" si="103"/>
        <v/>
      </c>
      <c r="AK256" s="122" t="str">
        <f>IF(AB256="","",MAX($AH$3:AH256)-AH256)</f>
        <v/>
      </c>
      <c r="AL256" s="33" t="str">
        <f ca="1">IF(AB256="","",IF(COUNT($AB$3:AB256)&lt;$BY$2,"",(COUNTIF(OFFSET(AD256,0,0,$BY$2*-1,1),"&gt;0")/$BY$2)))</f>
        <v/>
      </c>
      <c r="AM256" s="19" t="str">
        <f>IF(AB256="","",IF(COUNT($AB$3:AB256)&lt;$BY$2,"",((AX256/(1+AX256))*AN256)-((1-(AX256/(1+AX256)))*AN256)))</f>
        <v/>
      </c>
      <c r="AN256" s="6" t="str">
        <f ca="1">IF(AB256="","",IF(COUNT($AB$3:AB256)&lt;$BY$2,"",(ABS(SUMIF(OFFSET(AF256,0,0,$BY$2*-1,1),"&lt;0"))+SUMIF(OFFSET(AF256,0,0,$BY$2*-1,1),"&gt;0"))/$BY$2))</f>
        <v/>
      </c>
      <c r="AO256" s="6" t="str">
        <f ca="1">IF(AB256="","",IF(COUNT($AB$3:AB256)&lt;$BY$2,"",(AVERAGEIF(OFFSET(AF256,0,0,$BY$2*-1,1),"&gt;0"))))</f>
        <v/>
      </c>
      <c r="AP256" s="6" t="str">
        <f ca="1">IF(AB256="","",IF(COUNT($AB$3:AB256)&lt;$BY$2,"",(ABS(AVERAGEIF(OFFSET(AF256,0,0,$BY$2*-1,1),"&lt;0")))))</f>
        <v/>
      </c>
      <c r="AQ256" s="6" t="str">
        <f ca="1">IF(AB256="","",IF(COUNT($AB$3:AB256)&lt;$BY$2,"",MAX(OFFSET(AF256,0,0,$BY$2*-1,1))))</f>
        <v/>
      </c>
      <c r="AR256" s="6" t="str">
        <f ca="1">IF(AB256="","",IF(COUNT($AB$3:AB256)&lt;$BY$2,"",MIN(OFFSET(AF256,0,0,$BY$2*-1,1))))</f>
        <v/>
      </c>
      <c r="AS256" s="22" t="str">
        <f ca="1">IF(AB256="","",IF(COUNT($AB$3:AB256)&lt;$BY$2,"",(AVERAGEIF(OFFSET(AD256,0,0,$BY$2*-1,1),"&gt;0",OFFSET(AE256,0,0,$BY$2*-1,1)))))</f>
        <v/>
      </c>
      <c r="AT256" s="22" t="str">
        <f ca="1">IF(AB256="","",IF(COUNT($AB$3:AB256)&lt;$BY$2,"",(AVERAGEIF(OFFSET(AD256,0,0,$BY$2*-1,1),"&lt;0",OFFSET(AE256,0,0,$BY$2*-1,1)))))</f>
        <v/>
      </c>
      <c r="AU256" s="22" t="str">
        <f ca="1">IF(AB256="","",IF(COUNT($AB$3:AB256)&lt;$BY$2,"",MAX(OFFSET(AE256,0,0,$BY$2*-1,1))))</f>
        <v/>
      </c>
      <c r="AV256" s="22" t="str">
        <f ca="1">IF(AB256="","",IF(COUNT($AB$3:AB256)&lt;$BY$2,"",MIN(OFFSET(AE256,0,0,$BY$2*-1,1))))</f>
        <v/>
      </c>
      <c r="AW256" s="26" t="str">
        <f ca="1">IF(AB256="","",IF(COUNT($AB$3:AB256)&lt;$BY$2,"",(AVERAGE(OFFSET(AE256,0,0,$BY$2*-1,1)))))</f>
        <v/>
      </c>
      <c r="AX256" s="19" t="str">
        <f ca="1">IF(AB256="","",IF(COUNT($AB$3:AB256)&lt;$BY$2,"",(SUMIF(OFFSET(AD256,0,0,$BY$2*-1,1),"&gt;0")/ABS(SUMIF(OFFSET(AD256,0,0,$BY$2*-1,1),"&lt;0")))))</f>
        <v/>
      </c>
      <c r="AY256" s="6" t="str">
        <f ca="1">IF(AB256="","",IF(COUNT($AB$3:AB256)&lt;$BY$2,"",(AVERAGEIF(OFFSET(AD256,0,0,$BY$2*-1,1),"&gt;0",OFFSET(BC256,0,0,$BY$2*-1,1)) /60)))</f>
        <v/>
      </c>
      <c r="AZ256" s="7" t="str">
        <f ca="1">IF(AB256="","",IF(COUNT($AB$3:AB256)&lt;$BY$2,"",(AVERAGEIF(OFFSET(AD256,0,0,$BY$2*-1,1),"&lt;0",OFFSET(BC256,0,0,$BY$2*-1,1)) /60)))</f>
        <v/>
      </c>
      <c r="BA256" s="6" t="str">
        <f ca="1">IF(AB256="","",IF(COUNT($AB$3:AB256)&lt;$BY$2,"",(AVERAGE(OFFSET(BC256,0,0,$BY$2*-1,1))/60)))</f>
        <v/>
      </c>
      <c r="BB256" s="45" t="str">
        <f ca="1">IF(AB256="","",IF(COUNT($AB$3:AB256)&lt;$BY$2,"",(MEDIAN(OFFSET(BC256,0,0,$BY$2*-1,1))/60)))</f>
        <v/>
      </c>
      <c r="BC256" s="20" t="str">
        <f t="shared" si="84"/>
        <v/>
      </c>
      <c r="BD256" s="20" t="str">
        <f t="shared" si="85"/>
        <v/>
      </c>
      <c r="BE256" s="45" t="str">
        <f t="shared" si="86"/>
        <v/>
      </c>
      <c r="BF256" s="20" t="str">
        <f t="shared" si="87"/>
        <v/>
      </c>
      <c r="BG256" s="20" t="str">
        <f t="shared" si="88"/>
        <v/>
      </c>
      <c r="BH256" s="19" t="str">
        <f t="shared" si="89"/>
        <v/>
      </c>
      <c r="BI256" s="105" t="str">
        <f t="shared" si="90"/>
        <v/>
      </c>
      <c r="BJ256" s="22" t="str">
        <f t="shared" si="91"/>
        <v/>
      </c>
      <c r="BK256" s="20" t="str">
        <f t="shared" si="92"/>
        <v/>
      </c>
      <c r="BL256" s="20" t="str">
        <f t="shared" si="93"/>
        <v/>
      </c>
      <c r="BM256" s="19" t="str">
        <f t="shared" si="94"/>
        <v/>
      </c>
      <c r="BN256" s="105" t="str">
        <f t="shared" si="95"/>
        <v/>
      </c>
      <c r="BO256" s="22" t="str">
        <f t="shared" si="96"/>
        <v/>
      </c>
      <c r="BP256" s="140" t="str">
        <f t="shared" si="97"/>
        <v/>
      </c>
      <c r="BQ256" s="137" t="str">
        <f t="shared" si="98"/>
        <v/>
      </c>
      <c r="BR256" s="20" t="str">
        <f t="shared" si="99"/>
        <v/>
      </c>
      <c r="BS256" s="19" t="str">
        <f t="shared" si="100"/>
        <v/>
      </c>
      <c r="BT256" s="105" t="str">
        <f t="shared" si="101"/>
        <v/>
      </c>
      <c r="BU256" s="47" t="str">
        <f t="shared" si="102"/>
        <v/>
      </c>
    </row>
    <row r="257" spans="1:73">
      <c r="A257" s="3"/>
      <c r="M257" s="67"/>
      <c r="N257" s="4"/>
      <c r="O257" s="128"/>
      <c r="Q257" s="4"/>
      <c r="S257" s="4"/>
      <c r="U257" s="15"/>
      <c r="V257" s="15"/>
      <c r="W257" s="128"/>
      <c r="Z257" s="4"/>
      <c r="AB257" s="5"/>
      <c r="AD257" s="24" t="str">
        <f t="shared" si="78"/>
        <v/>
      </c>
      <c r="AE257" s="22" t="str">
        <f t="shared" si="79"/>
        <v/>
      </c>
      <c r="AF257" s="6" t="str">
        <f t="shared" si="80"/>
        <v/>
      </c>
      <c r="AG257" s="105" t="str">
        <f t="shared" si="81"/>
        <v/>
      </c>
      <c r="AH257" s="23" t="str">
        <f t="shared" si="82"/>
        <v/>
      </c>
      <c r="AI257" s="6" t="str">
        <f t="shared" si="83"/>
        <v/>
      </c>
      <c r="AJ257" s="105" t="str">
        <f t="shared" si="103"/>
        <v/>
      </c>
      <c r="AK257" s="122" t="str">
        <f>IF(AB257="","",MAX($AH$3:AH257)-AH257)</f>
        <v/>
      </c>
      <c r="AL257" s="33" t="str">
        <f ca="1">IF(AB257="","",IF(COUNT($AB$3:AB257)&lt;$BY$2,"",(COUNTIF(OFFSET(AD257,0,0,$BY$2*-1,1),"&gt;0")/$BY$2)))</f>
        <v/>
      </c>
      <c r="AM257" s="19" t="str">
        <f>IF(AB257="","",IF(COUNT($AB$3:AB257)&lt;$BY$2,"",((AX257/(1+AX257))*AN257)-((1-(AX257/(1+AX257)))*AN257)))</f>
        <v/>
      </c>
      <c r="AN257" s="6" t="str">
        <f ca="1">IF(AB257="","",IF(COUNT($AB$3:AB257)&lt;$BY$2,"",(ABS(SUMIF(OFFSET(AF257,0,0,$BY$2*-1,1),"&lt;0"))+SUMIF(OFFSET(AF257,0,0,$BY$2*-1,1),"&gt;0"))/$BY$2))</f>
        <v/>
      </c>
      <c r="AO257" s="6" t="str">
        <f ca="1">IF(AB257="","",IF(COUNT($AB$3:AB257)&lt;$BY$2,"",(AVERAGEIF(OFFSET(AF257,0,0,$BY$2*-1,1),"&gt;0"))))</f>
        <v/>
      </c>
      <c r="AP257" s="6" t="str">
        <f ca="1">IF(AB257="","",IF(COUNT($AB$3:AB257)&lt;$BY$2,"",(ABS(AVERAGEIF(OFFSET(AF257,0,0,$BY$2*-1,1),"&lt;0")))))</f>
        <v/>
      </c>
      <c r="AQ257" s="6" t="str">
        <f ca="1">IF(AB257="","",IF(COUNT($AB$3:AB257)&lt;$BY$2,"",MAX(OFFSET(AF257,0,0,$BY$2*-1,1))))</f>
        <v/>
      </c>
      <c r="AR257" s="6" t="str">
        <f ca="1">IF(AB257="","",IF(COUNT($AB$3:AB257)&lt;$BY$2,"",MIN(OFFSET(AF257,0,0,$BY$2*-1,1))))</f>
        <v/>
      </c>
      <c r="AS257" s="22" t="str">
        <f ca="1">IF(AB257="","",IF(COUNT($AB$3:AB257)&lt;$BY$2,"",(AVERAGEIF(OFFSET(AD257,0,0,$BY$2*-1,1),"&gt;0",OFFSET(AE257,0,0,$BY$2*-1,1)))))</f>
        <v/>
      </c>
      <c r="AT257" s="22" t="str">
        <f ca="1">IF(AB257="","",IF(COUNT($AB$3:AB257)&lt;$BY$2,"",(AVERAGEIF(OFFSET(AD257,0,0,$BY$2*-1,1),"&lt;0",OFFSET(AE257,0,0,$BY$2*-1,1)))))</f>
        <v/>
      </c>
      <c r="AU257" s="22" t="str">
        <f ca="1">IF(AB257="","",IF(COUNT($AB$3:AB257)&lt;$BY$2,"",MAX(OFFSET(AE257,0,0,$BY$2*-1,1))))</f>
        <v/>
      </c>
      <c r="AV257" s="22" t="str">
        <f ca="1">IF(AB257="","",IF(COUNT($AB$3:AB257)&lt;$BY$2,"",MIN(OFFSET(AE257,0,0,$BY$2*-1,1))))</f>
        <v/>
      </c>
      <c r="AW257" s="26" t="str">
        <f ca="1">IF(AB257="","",IF(COUNT($AB$3:AB257)&lt;$BY$2,"",(AVERAGE(OFFSET(AE257,0,0,$BY$2*-1,1)))))</f>
        <v/>
      </c>
      <c r="AX257" s="19" t="str">
        <f ca="1">IF(AB257="","",IF(COUNT($AB$3:AB257)&lt;$BY$2,"",(SUMIF(OFFSET(AD257,0,0,$BY$2*-1,1),"&gt;0")/ABS(SUMIF(OFFSET(AD257,0,0,$BY$2*-1,1),"&lt;0")))))</f>
        <v/>
      </c>
      <c r="AY257" s="6" t="str">
        <f ca="1">IF(AB257="","",IF(COUNT($AB$3:AB257)&lt;$BY$2,"",(AVERAGEIF(OFFSET(AD257,0,0,$BY$2*-1,1),"&gt;0",OFFSET(BC257,0,0,$BY$2*-1,1)) /60)))</f>
        <v/>
      </c>
      <c r="AZ257" s="7" t="str">
        <f ca="1">IF(AB257="","",IF(COUNT($AB$3:AB257)&lt;$BY$2,"",(AVERAGEIF(OFFSET(AD257,0,0,$BY$2*-1,1),"&lt;0",OFFSET(BC257,0,0,$BY$2*-1,1)) /60)))</f>
        <v/>
      </c>
      <c r="BA257" s="6" t="str">
        <f ca="1">IF(AB257="","",IF(COUNT($AB$3:AB257)&lt;$BY$2,"",(AVERAGE(OFFSET(BC257,0,0,$BY$2*-1,1))/60)))</f>
        <v/>
      </c>
      <c r="BB257" s="45" t="str">
        <f ca="1">IF(AB257="","",IF(COUNT($AB$3:AB257)&lt;$BY$2,"",(MEDIAN(OFFSET(BC257,0,0,$BY$2*-1,1))/60)))</f>
        <v/>
      </c>
      <c r="BC257" s="20" t="str">
        <f t="shared" si="84"/>
        <v/>
      </c>
      <c r="BD257" s="20" t="str">
        <f t="shared" si="85"/>
        <v/>
      </c>
      <c r="BE257" s="45" t="str">
        <f t="shared" si="86"/>
        <v/>
      </c>
      <c r="BF257" s="20" t="str">
        <f t="shared" si="87"/>
        <v/>
      </c>
      <c r="BG257" s="20" t="str">
        <f t="shared" si="88"/>
        <v/>
      </c>
      <c r="BH257" s="19" t="str">
        <f t="shared" si="89"/>
        <v/>
      </c>
      <c r="BI257" s="105" t="str">
        <f t="shared" si="90"/>
        <v/>
      </c>
      <c r="BJ257" s="22" t="str">
        <f t="shared" si="91"/>
        <v/>
      </c>
      <c r="BK257" s="20" t="str">
        <f t="shared" si="92"/>
        <v/>
      </c>
      <c r="BL257" s="20" t="str">
        <f t="shared" si="93"/>
        <v/>
      </c>
      <c r="BM257" s="19" t="str">
        <f t="shared" si="94"/>
        <v/>
      </c>
      <c r="BN257" s="105" t="str">
        <f t="shared" si="95"/>
        <v/>
      </c>
      <c r="BO257" s="22" t="str">
        <f t="shared" si="96"/>
        <v/>
      </c>
      <c r="BP257" s="140" t="str">
        <f t="shared" si="97"/>
        <v/>
      </c>
      <c r="BQ257" s="137" t="str">
        <f t="shared" si="98"/>
        <v/>
      </c>
      <c r="BR257" s="20" t="str">
        <f t="shared" si="99"/>
        <v/>
      </c>
      <c r="BS257" s="19" t="str">
        <f t="shared" si="100"/>
        <v/>
      </c>
      <c r="BT257" s="105" t="str">
        <f t="shared" si="101"/>
        <v/>
      </c>
      <c r="BU257" s="47" t="str">
        <f t="shared" si="102"/>
        <v/>
      </c>
    </row>
    <row r="258" spans="1:73">
      <c r="A258" s="3"/>
      <c r="M258" s="67"/>
      <c r="N258" s="4"/>
      <c r="O258" s="128"/>
      <c r="Q258" s="4"/>
      <c r="S258" s="4"/>
      <c r="U258" s="15"/>
      <c r="V258" s="15"/>
      <c r="W258" s="128"/>
      <c r="Z258" s="4"/>
      <c r="AB258" s="5"/>
      <c r="AD258" s="24" t="str">
        <f t="shared" si="78"/>
        <v/>
      </c>
      <c r="AE258" s="22" t="str">
        <f t="shared" si="79"/>
        <v/>
      </c>
      <c r="AF258" s="6" t="str">
        <f t="shared" si="80"/>
        <v/>
      </c>
      <c r="AG258" s="105" t="str">
        <f t="shared" si="81"/>
        <v/>
      </c>
      <c r="AH258" s="23" t="str">
        <f t="shared" si="82"/>
        <v/>
      </c>
      <c r="AI258" s="6" t="str">
        <f t="shared" si="83"/>
        <v/>
      </c>
      <c r="AJ258" s="105" t="str">
        <f t="shared" si="103"/>
        <v/>
      </c>
      <c r="AK258" s="122" t="str">
        <f>IF(AB258="","",MAX($AH$3:AH258)-AH258)</f>
        <v/>
      </c>
      <c r="AL258" s="33" t="str">
        <f ca="1">IF(AB258="","",IF(COUNT($AB$3:AB258)&lt;$BY$2,"",(COUNTIF(OFFSET(AD258,0,0,$BY$2*-1,1),"&gt;0")/$BY$2)))</f>
        <v/>
      </c>
      <c r="AM258" s="19" t="str">
        <f>IF(AB258="","",IF(COUNT($AB$3:AB258)&lt;$BY$2,"",((AX258/(1+AX258))*AN258)-((1-(AX258/(1+AX258)))*AN258)))</f>
        <v/>
      </c>
      <c r="AN258" s="6" t="str">
        <f ca="1">IF(AB258="","",IF(COUNT($AB$3:AB258)&lt;$BY$2,"",(ABS(SUMIF(OFFSET(AF258,0,0,$BY$2*-1,1),"&lt;0"))+SUMIF(OFFSET(AF258,0,0,$BY$2*-1,1),"&gt;0"))/$BY$2))</f>
        <v/>
      </c>
      <c r="AO258" s="6" t="str">
        <f ca="1">IF(AB258="","",IF(COUNT($AB$3:AB258)&lt;$BY$2,"",(AVERAGEIF(OFFSET(AF258,0,0,$BY$2*-1,1),"&gt;0"))))</f>
        <v/>
      </c>
      <c r="AP258" s="6" t="str">
        <f ca="1">IF(AB258="","",IF(COUNT($AB$3:AB258)&lt;$BY$2,"",(ABS(AVERAGEIF(OFFSET(AF258,0,0,$BY$2*-1,1),"&lt;0")))))</f>
        <v/>
      </c>
      <c r="AQ258" s="6" t="str">
        <f ca="1">IF(AB258="","",IF(COUNT($AB$3:AB258)&lt;$BY$2,"",MAX(OFFSET(AF258,0,0,$BY$2*-1,1))))</f>
        <v/>
      </c>
      <c r="AR258" s="6" t="str">
        <f ca="1">IF(AB258="","",IF(COUNT($AB$3:AB258)&lt;$BY$2,"",MIN(OFFSET(AF258,0,0,$BY$2*-1,1))))</f>
        <v/>
      </c>
      <c r="AS258" s="22" t="str">
        <f ca="1">IF(AB258="","",IF(COUNT($AB$3:AB258)&lt;$BY$2,"",(AVERAGEIF(OFFSET(AD258,0,0,$BY$2*-1,1),"&gt;0",OFFSET(AE258,0,0,$BY$2*-1,1)))))</f>
        <v/>
      </c>
      <c r="AT258" s="22" t="str">
        <f ca="1">IF(AB258="","",IF(COUNT($AB$3:AB258)&lt;$BY$2,"",(AVERAGEIF(OFFSET(AD258,0,0,$BY$2*-1,1),"&lt;0",OFFSET(AE258,0,0,$BY$2*-1,1)))))</f>
        <v/>
      </c>
      <c r="AU258" s="22" t="str">
        <f ca="1">IF(AB258="","",IF(COUNT($AB$3:AB258)&lt;$BY$2,"",MAX(OFFSET(AE258,0,0,$BY$2*-1,1))))</f>
        <v/>
      </c>
      <c r="AV258" s="22" t="str">
        <f ca="1">IF(AB258="","",IF(COUNT($AB$3:AB258)&lt;$BY$2,"",MIN(OFFSET(AE258,0,0,$BY$2*-1,1))))</f>
        <v/>
      </c>
      <c r="AW258" s="26" t="str">
        <f ca="1">IF(AB258="","",IF(COUNT($AB$3:AB258)&lt;$BY$2,"",(AVERAGE(OFFSET(AE258,0,0,$BY$2*-1,1)))))</f>
        <v/>
      </c>
      <c r="AX258" s="19" t="str">
        <f ca="1">IF(AB258="","",IF(COUNT($AB$3:AB258)&lt;$BY$2,"",(SUMIF(OFFSET(AD258,0,0,$BY$2*-1,1),"&gt;0")/ABS(SUMIF(OFFSET(AD258,0,0,$BY$2*-1,1),"&lt;0")))))</f>
        <v/>
      </c>
      <c r="AY258" s="6" t="str">
        <f ca="1">IF(AB258="","",IF(COUNT($AB$3:AB258)&lt;$BY$2,"",(AVERAGEIF(OFFSET(AD258,0,0,$BY$2*-1,1),"&gt;0",OFFSET(BC258,0,0,$BY$2*-1,1)) /60)))</f>
        <v/>
      </c>
      <c r="AZ258" s="7" t="str">
        <f ca="1">IF(AB258="","",IF(COUNT($AB$3:AB258)&lt;$BY$2,"",(AVERAGEIF(OFFSET(AD258,0,0,$BY$2*-1,1),"&lt;0",OFFSET(BC258,0,0,$BY$2*-1,1)) /60)))</f>
        <v/>
      </c>
      <c r="BA258" s="6" t="str">
        <f ca="1">IF(AB258="","",IF(COUNT($AB$3:AB258)&lt;$BY$2,"",(AVERAGE(OFFSET(BC258,0,0,$BY$2*-1,1))/60)))</f>
        <v/>
      </c>
      <c r="BB258" s="45" t="str">
        <f ca="1">IF(AB258="","",IF(COUNT($AB$3:AB258)&lt;$BY$2,"",(MEDIAN(OFFSET(BC258,0,0,$BY$2*-1,1))/60)))</f>
        <v/>
      </c>
      <c r="BC258" s="20" t="str">
        <f t="shared" si="84"/>
        <v/>
      </c>
      <c r="BD258" s="20" t="str">
        <f t="shared" si="85"/>
        <v/>
      </c>
      <c r="BE258" s="45" t="str">
        <f t="shared" si="86"/>
        <v/>
      </c>
      <c r="BF258" s="20" t="str">
        <f t="shared" si="87"/>
        <v/>
      </c>
      <c r="BG258" s="20" t="str">
        <f t="shared" si="88"/>
        <v/>
      </c>
      <c r="BH258" s="19" t="str">
        <f t="shared" si="89"/>
        <v/>
      </c>
      <c r="BI258" s="105" t="str">
        <f t="shared" si="90"/>
        <v/>
      </c>
      <c r="BJ258" s="22" t="str">
        <f t="shared" si="91"/>
        <v/>
      </c>
      <c r="BK258" s="20" t="str">
        <f t="shared" si="92"/>
        <v/>
      </c>
      <c r="BL258" s="20" t="str">
        <f t="shared" si="93"/>
        <v/>
      </c>
      <c r="BM258" s="19" t="str">
        <f t="shared" si="94"/>
        <v/>
      </c>
      <c r="BN258" s="105" t="str">
        <f t="shared" si="95"/>
        <v/>
      </c>
      <c r="BO258" s="22" t="str">
        <f t="shared" si="96"/>
        <v/>
      </c>
      <c r="BP258" s="140" t="str">
        <f t="shared" si="97"/>
        <v/>
      </c>
      <c r="BQ258" s="137" t="str">
        <f t="shared" si="98"/>
        <v/>
      </c>
      <c r="BR258" s="20" t="str">
        <f t="shared" si="99"/>
        <v/>
      </c>
      <c r="BS258" s="19" t="str">
        <f t="shared" si="100"/>
        <v/>
      </c>
      <c r="BT258" s="105" t="str">
        <f t="shared" si="101"/>
        <v/>
      </c>
      <c r="BU258" s="47" t="str">
        <f t="shared" si="102"/>
        <v/>
      </c>
    </row>
    <row r="259" spans="1:73">
      <c r="A259" s="3"/>
      <c r="M259" s="67"/>
      <c r="N259" s="4"/>
      <c r="O259" s="128"/>
      <c r="Q259" s="4"/>
      <c r="S259" s="4"/>
      <c r="U259" s="15"/>
      <c r="V259" s="15"/>
      <c r="W259" s="128"/>
      <c r="Z259" s="4"/>
      <c r="AB259" s="5"/>
      <c r="AD259" s="24" t="str">
        <f t="shared" ref="AD259:AD322" si="104">IF(AB259="","",SUM(Z259:AB259)+($BY$10*R259))</f>
        <v/>
      </c>
      <c r="AE259" s="22" t="str">
        <f t="shared" ref="AE259:AE322" si="105">IF(AB259="","",AD259/(AJ259-AD259))</f>
        <v/>
      </c>
      <c r="AF259" s="6" t="str">
        <f t="shared" ref="AF259:AF322" si="106">IF(AB259="","",ROUND((IF(RIGHT(LEFT(S259,6),3)="JPY",100,10000)*(T259-Y259)*IF(Q259="Sell",1,-1)),1))</f>
        <v/>
      </c>
      <c r="AG259" s="105" t="str">
        <f t="shared" ref="AG259:AG322" si="107">IF(AB259="","",AJ259-$AJ$2)</f>
        <v/>
      </c>
      <c r="AH259" s="23" t="str">
        <f t="shared" ref="AH259:AH322" si="108">IF(AB259="","",AH258+((1+AH258)*AE259))</f>
        <v/>
      </c>
      <c r="AI259" s="6" t="str">
        <f t="shared" ref="AI259:AI322" si="109">IF(AB259="","",AF259+AI258+$BZ$10)</f>
        <v/>
      </c>
      <c r="AJ259" s="105" t="str">
        <f t="shared" si="103"/>
        <v/>
      </c>
      <c r="AK259" s="122" t="str">
        <f>IF(AB259="","",MAX($AH$3:AH259)-AH259)</f>
        <v/>
      </c>
      <c r="AL259" s="33" t="str">
        <f ca="1">IF(AB259="","",IF(COUNT($AB$3:AB259)&lt;$BY$2,"",(COUNTIF(OFFSET(AD259,0,0,$BY$2*-1,1),"&gt;0")/$BY$2)))</f>
        <v/>
      </c>
      <c r="AM259" s="19" t="str">
        <f>IF(AB259="","",IF(COUNT($AB$3:AB259)&lt;$BY$2,"",((AX259/(1+AX259))*AN259)-((1-(AX259/(1+AX259)))*AN259)))</f>
        <v/>
      </c>
      <c r="AN259" s="6" t="str">
        <f ca="1">IF(AB259="","",IF(COUNT($AB$3:AB259)&lt;$BY$2,"",(ABS(SUMIF(OFFSET(AF259,0,0,$BY$2*-1,1),"&lt;0"))+SUMIF(OFFSET(AF259,0,0,$BY$2*-1,1),"&gt;0"))/$BY$2))</f>
        <v/>
      </c>
      <c r="AO259" s="6" t="str">
        <f ca="1">IF(AB259="","",IF(COUNT($AB$3:AB259)&lt;$BY$2,"",(AVERAGEIF(OFFSET(AF259,0,0,$BY$2*-1,1),"&gt;0"))))</f>
        <v/>
      </c>
      <c r="AP259" s="6" t="str">
        <f ca="1">IF(AB259="","",IF(COUNT($AB$3:AB259)&lt;$BY$2,"",(ABS(AVERAGEIF(OFFSET(AF259,0,0,$BY$2*-1,1),"&lt;0")))))</f>
        <v/>
      </c>
      <c r="AQ259" s="6" t="str">
        <f ca="1">IF(AB259="","",IF(COUNT($AB$3:AB259)&lt;$BY$2,"",MAX(OFFSET(AF259,0,0,$BY$2*-1,1))))</f>
        <v/>
      </c>
      <c r="AR259" s="6" t="str">
        <f ca="1">IF(AB259="","",IF(COUNT($AB$3:AB259)&lt;$BY$2,"",MIN(OFFSET(AF259,0,0,$BY$2*-1,1))))</f>
        <v/>
      </c>
      <c r="AS259" s="22" t="str">
        <f ca="1">IF(AB259="","",IF(COUNT($AB$3:AB259)&lt;$BY$2,"",(AVERAGEIF(OFFSET(AD259,0,0,$BY$2*-1,1),"&gt;0",OFFSET(AE259,0,0,$BY$2*-1,1)))))</f>
        <v/>
      </c>
      <c r="AT259" s="22" t="str">
        <f ca="1">IF(AB259="","",IF(COUNT($AB$3:AB259)&lt;$BY$2,"",(AVERAGEIF(OFFSET(AD259,0,0,$BY$2*-1,1),"&lt;0",OFFSET(AE259,0,0,$BY$2*-1,1)))))</f>
        <v/>
      </c>
      <c r="AU259" s="22" t="str">
        <f ca="1">IF(AB259="","",IF(COUNT($AB$3:AB259)&lt;$BY$2,"",MAX(OFFSET(AE259,0,0,$BY$2*-1,1))))</f>
        <v/>
      </c>
      <c r="AV259" s="22" t="str">
        <f ca="1">IF(AB259="","",IF(COUNT($AB$3:AB259)&lt;$BY$2,"",MIN(OFFSET(AE259,0,0,$BY$2*-1,1))))</f>
        <v/>
      </c>
      <c r="AW259" s="26" t="str">
        <f ca="1">IF(AB259="","",IF(COUNT($AB$3:AB259)&lt;$BY$2,"",(AVERAGE(OFFSET(AE259,0,0,$BY$2*-1,1)))))</f>
        <v/>
      </c>
      <c r="AX259" s="19" t="str">
        <f ca="1">IF(AB259="","",IF(COUNT($AB$3:AB259)&lt;$BY$2,"",(SUMIF(OFFSET(AD259,0,0,$BY$2*-1,1),"&gt;0")/ABS(SUMIF(OFFSET(AD259,0,0,$BY$2*-1,1),"&lt;0")))))</f>
        <v/>
      </c>
      <c r="AY259" s="6" t="str">
        <f ca="1">IF(AB259="","",IF(COUNT($AB$3:AB259)&lt;$BY$2,"",(AVERAGEIF(OFFSET(AD259,0,0,$BY$2*-1,1),"&gt;0",OFFSET(BC259,0,0,$BY$2*-1,1)) /60)))</f>
        <v/>
      </c>
      <c r="AZ259" s="7" t="str">
        <f ca="1">IF(AB259="","",IF(COUNT($AB$3:AB259)&lt;$BY$2,"",(AVERAGEIF(OFFSET(AD259,0,0,$BY$2*-1,1),"&lt;0",OFFSET(BC259,0,0,$BY$2*-1,1)) /60)))</f>
        <v/>
      </c>
      <c r="BA259" s="6" t="str">
        <f ca="1">IF(AB259="","",IF(COUNT($AB$3:AB259)&lt;$BY$2,"",(AVERAGE(OFFSET(BC259,0,0,$BY$2*-1,1))/60)))</f>
        <v/>
      </c>
      <c r="BB259" s="45" t="str">
        <f ca="1">IF(AB259="","",IF(COUNT($AB$3:AB259)&lt;$BY$2,"",(MEDIAN(OFFSET(BC259,0,0,$BY$2*-1,1))/60)))</f>
        <v/>
      </c>
      <c r="BC259" s="20" t="str">
        <f t="shared" ref="BC259:BC322" si="110">IF(AB259="","",((W259-O259)*86400)+((X259-P259)*86400))</f>
        <v/>
      </c>
      <c r="BD259" s="20" t="str">
        <f t="shared" ref="BD259:BD322" si="111">IF(AB259="","",ROUNDUP((BC259/60),0))</f>
        <v/>
      </c>
      <c r="BE259" s="45" t="str">
        <f t="shared" ref="BE259:BE322" si="112">IF(AB259="","",IF(AC259="[sl]",IF(Q259="Sell",1,-1)*(U259-Y259)*IF(RIGHT(LEFT(S259,6),3)="JPY",100,10000),IF(AC259="[tp]",IF(Q259="Sell",1,-1)*(V259-Y259)*IF(RIGHT(LEFT(S259,6),3)="JPY",100,10000),"")))</f>
        <v/>
      </c>
      <c r="BF259" s="20" t="str">
        <f t="shared" ref="BF259:BF322" si="113">IF(AB259="","",IF(RIGHT(O258,2)=RIGHT(O259,2),BF258,BF258+1))</f>
        <v/>
      </c>
      <c r="BG259" s="20" t="str">
        <f t="shared" ref="BG259:BG322" si="114">IF(AB259="","",IF(RIGHT(O258,2)=RIGHT(O259,2),1+BG258,1))</f>
        <v/>
      </c>
      <c r="BH259" s="19" t="str">
        <f t="shared" ref="BH259:BH322" si="115">IF(AB259="","",IF(RIGHT(O258,2)=RIGHT(O259,2),R259+BH258,R259))</f>
        <v/>
      </c>
      <c r="BI259" s="105" t="str">
        <f t="shared" ref="BI259:BI322" si="116">IF(AB259="","",IF(RIGHT(O258,2)=RIGHT(O259,2),AD259+BI258,AD259))</f>
        <v/>
      </c>
      <c r="BJ259" s="22" t="str">
        <f t="shared" ref="BJ259:BJ322" si="117">IF(AB259="","",IF(RIGHT(O258,2)=RIGHT(O259,2),BJ258+((1+BJ258)*AE259),AE259))</f>
        <v/>
      </c>
      <c r="BK259" s="20" t="str">
        <f t="shared" ref="BK259:BK322" si="118">IF(AB259="","",IF(RIGHT(O260,2)=RIGHT(O259,2),"",BF259))</f>
        <v/>
      </c>
      <c r="BL259" s="20" t="str">
        <f t="shared" ref="BL259:BL322" si="119">IF(AB259="","",IF(RIGHT(O260,2)=RIGHT(O259,2),"",BG259))</f>
        <v/>
      </c>
      <c r="BM259" s="19" t="str">
        <f t="shared" ref="BM259:BM322" si="120">IF(AD259="","",IF(RIGHT(O260,2)=RIGHT(O259,2),"",BH259))</f>
        <v/>
      </c>
      <c r="BN259" s="105" t="str">
        <f t="shared" ref="BN259:BN322" si="121">IF(AB259="","",IF(RIGHT(O260,2)=RIGHT(O259,2),"",BI259))</f>
        <v/>
      </c>
      <c r="BO259" s="22" t="str">
        <f t="shared" ref="BO259:BO322" si="122">IF(AB259="","",IF(RIGHT(O260,2)=RIGHT(O259,2),"",BJ259))</f>
        <v/>
      </c>
      <c r="BP259" s="140" t="str">
        <f t="shared" ref="BP259:BP322" si="123">IF(BP258&gt;=MAX(BF:BF),"",BP258+1)</f>
        <v/>
      </c>
      <c r="BQ259" s="137" t="str">
        <f t="shared" ref="BQ259:BQ322" si="124">IF(BP259="","",INDEX(O:O,MATCH(BP259,BK:BK,0)))</f>
        <v/>
      </c>
      <c r="BR259" s="20" t="str">
        <f t="shared" ref="BR259:BR322" si="125">IF(BP259="","",VLOOKUP(BP259,BK:BL,2))</f>
        <v/>
      </c>
      <c r="BS259" s="19" t="str">
        <f t="shared" ref="BS259:BS322" si="126">IF(BP259="","",VLOOKUP(BP259,BK:BM,3))</f>
        <v/>
      </c>
      <c r="BT259" s="105" t="str">
        <f t="shared" ref="BT259:BT322" si="127">IF(BP259="","",VLOOKUP(BP259,BK:BN,4))</f>
        <v/>
      </c>
      <c r="BU259" s="47" t="str">
        <f t="shared" ref="BU259:BU322" si="128">IF(BP259="","",VLOOKUP(BP259,BK:BO,5))</f>
        <v/>
      </c>
    </row>
    <row r="260" spans="1:73">
      <c r="A260" s="3"/>
      <c r="M260" s="67"/>
      <c r="N260" s="4"/>
      <c r="O260" s="128"/>
      <c r="Q260" s="4"/>
      <c r="S260" s="4"/>
      <c r="U260" s="15"/>
      <c r="V260" s="15"/>
      <c r="W260" s="128"/>
      <c r="Z260" s="4"/>
      <c r="AB260" s="5"/>
      <c r="AD260" s="24" t="str">
        <f t="shared" si="104"/>
        <v/>
      </c>
      <c r="AE260" s="22" t="str">
        <f t="shared" si="105"/>
        <v/>
      </c>
      <c r="AF260" s="6" t="str">
        <f t="shared" si="106"/>
        <v/>
      </c>
      <c r="AG260" s="105" t="str">
        <f t="shared" si="107"/>
        <v/>
      </c>
      <c r="AH260" s="23" t="str">
        <f t="shared" si="108"/>
        <v/>
      </c>
      <c r="AI260" s="6" t="str">
        <f t="shared" si="109"/>
        <v/>
      </c>
      <c r="AJ260" s="105" t="str">
        <f t="shared" ref="AJ260:AJ323" si="129">IF(AB260="","",IF(AND(ISNUMBER(MATCH(O260,$BV$3:$BV$45,0))=TRUE,BG260=1),AD260+AJ259+VLOOKUP(O260,$BV$3:$BW$45,2,FALSE),AD260+AJ259))</f>
        <v/>
      </c>
      <c r="AK260" s="122" t="str">
        <f>IF(AB260="","",MAX($AH$3:AH260)-AH260)</f>
        <v/>
      </c>
      <c r="AL260" s="33" t="str">
        <f ca="1">IF(AB260="","",IF(COUNT($AB$3:AB260)&lt;$BY$2,"",(COUNTIF(OFFSET(AD260,0,0,$BY$2*-1,1),"&gt;0")/$BY$2)))</f>
        <v/>
      </c>
      <c r="AM260" s="19" t="str">
        <f>IF(AB260="","",IF(COUNT($AB$3:AB260)&lt;$BY$2,"",((AX260/(1+AX260))*AN260)-((1-(AX260/(1+AX260)))*AN260)))</f>
        <v/>
      </c>
      <c r="AN260" s="6" t="str">
        <f ca="1">IF(AB260="","",IF(COUNT($AB$3:AB260)&lt;$BY$2,"",(ABS(SUMIF(OFFSET(AF260,0,0,$BY$2*-1,1),"&lt;0"))+SUMIF(OFFSET(AF260,0,0,$BY$2*-1,1),"&gt;0"))/$BY$2))</f>
        <v/>
      </c>
      <c r="AO260" s="6" t="str">
        <f ca="1">IF(AB260="","",IF(COUNT($AB$3:AB260)&lt;$BY$2,"",(AVERAGEIF(OFFSET(AF260,0,0,$BY$2*-1,1),"&gt;0"))))</f>
        <v/>
      </c>
      <c r="AP260" s="6" t="str">
        <f ca="1">IF(AB260="","",IF(COUNT($AB$3:AB260)&lt;$BY$2,"",(ABS(AVERAGEIF(OFFSET(AF260,0,0,$BY$2*-1,1),"&lt;0")))))</f>
        <v/>
      </c>
      <c r="AQ260" s="6" t="str">
        <f ca="1">IF(AB260="","",IF(COUNT($AB$3:AB260)&lt;$BY$2,"",MAX(OFFSET(AF260,0,0,$BY$2*-1,1))))</f>
        <v/>
      </c>
      <c r="AR260" s="6" t="str">
        <f ca="1">IF(AB260="","",IF(COUNT($AB$3:AB260)&lt;$BY$2,"",MIN(OFFSET(AF260,0,0,$BY$2*-1,1))))</f>
        <v/>
      </c>
      <c r="AS260" s="22" t="str">
        <f ca="1">IF(AB260="","",IF(COUNT($AB$3:AB260)&lt;$BY$2,"",(AVERAGEIF(OFFSET(AD260,0,0,$BY$2*-1,1),"&gt;0",OFFSET(AE260,0,0,$BY$2*-1,1)))))</f>
        <v/>
      </c>
      <c r="AT260" s="22" t="str">
        <f ca="1">IF(AB260="","",IF(COUNT($AB$3:AB260)&lt;$BY$2,"",(AVERAGEIF(OFFSET(AD260,0,0,$BY$2*-1,1),"&lt;0",OFFSET(AE260,0,0,$BY$2*-1,1)))))</f>
        <v/>
      </c>
      <c r="AU260" s="22" t="str">
        <f ca="1">IF(AB260="","",IF(COUNT($AB$3:AB260)&lt;$BY$2,"",MAX(OFFSET(AE260,0,0,$BY$2*-1,1))))</f>
        <v/>
      </c>
      <c r="AV260" s="22" t="str">
        <f ca="1">IF(AB260="","",IF(COUNT($AB$3:AB260)&lt;$BY$2,"",MIN(OFFSET(AE260,0,0,$BY$2*-1,1))))</f>
        <v/>
      </c>
      <c r="AW260" s="26" t="str">
        <f ca="1">IF(AB260="","",IF(COUNT($AB$3:AB260)&lt;$BY$2,"",(AVERAGE(OFFSET(AE260,0,0,$BY$2*-1,1)))))</f>
        <v/>
      </c>
      <c r="AX260" s="19" t="str">
        <f ca="1">IF(AB260="","",IF(COUNT($AB$3:AB260)&lt;$BY$2,"",(SUMIF(OFFSET(AD260,0,0,$BY$2*-1,1),"&gt;0")/ABS(SUMIF(OFFSET(AD260,0,0,$BY$2*-1,1),"&lt;0")))))</f>
        <v/>
      </c>
      <c r="AY260" s="6" t="str">
        <f ca="1">IF(AB260="","",IF(COUNT($AB$3:AB260)&lt;$BY$2,"",(AVERAGEIF(OFFSET(AD260,0,0,$BY$2*-1,1),"&gt;0",OFFSET(BC260,0,0,$BY$2*-1,1)) /60)))</f>
        <v/>
      </c>
      <c r="AZ260" s="7" t="str">
        <f ca="1">IF(AB260="","",IF(COUNT($AB$3:AB260)&lt;$BY$2,"",(AVERAGEIF(OFFSET(AD260,0,0,$BY$2*-1,1),"&lt;0",OFFSET(BC260,0,0,$BY$2*-1,1)) /60)))</f>
        <v/>
      </c>
      <c r="BA260" s="6" t="str">
        <f ca="1">IF(AB260="","",IF(COUNT($AB$3:AB260)&lt;$BY$2,"",(AVERAGE(OFFSET(BC260,0,0,$BY$2*-1,1))/60)))</f>
        <v/>
      </c>
      <c r="BB260" s="45" t="str">
        <f ca="1">IF(AB260="","",IF(COUNT($AB$3:AB260)&lt;$BY$2,"",(MEDIAN(OFFSET(BC260,0,0,$BY$2*-1,1))/60)))</f>
        <v/>
      </c>
      <c r="BC260" s="20" t="str">
        <f t="shared" si="110"/>
        <v/>
      </c>
      <c r="BD260" s="20" t="str">
        <f t="shared" si="111"/>
        <v/>
      </c>
      <c r="BE260" s="45" t="str">
        <f t="shared" si="112"/>
        <v/>
      </c>
      <c r="BF260" s="20" t="str">
        <f t="shared" si="113"/>
        <v/>
      </c>
      <c r="BG260" s="20" t="str">
        <f t="shared" si="114"/>
        <v/>
      </c>
      <c r="BH260" s="19" t="str">
        <f t="shared" si="115"/>
        <v/>
      </c>
      <c r="BI260" s="105" t="str">
        <f t="shared" si="116"/>
        <v/>
      </c>
      <c r="BJ260" s="22" t="str">
        <f t="shared" si="117"/>
        <v/>
      </c>
      <c r="BK260" s="20" t="str">
        <f t="shared" si="118"/>
        <v/>
      </c>
      <c r="BL260" s="20" t="str">
        <f t="shared" si="119"/>
        <v/>
      </c>
      <c r="BM260" s="19" t="str">
        <f t="shared" si="120"/>
        <v/>
      </c>
      <c r="BN260" s="105" t="str">
        <f t="shared" si="121"/>
        <v/>
      </c>
      <c r="BO260" s="22" t="str">
        <f t="shared" si="122"/>
        <v/>
      </c>
      <c r="BP260" s="140" t="str">
        <f t="shared" si="123"/>
        <v/>
      </c>
      <c r="BQ260" s="137" t="str">
        <f t="shared" si="124"/>
        <v/>
      </c>
      <c r="BR260" s="20" t="str">
        <f t="shared" si="125"/>
        <v/>
      </c>
      <c r="BS260" s="19" t="str">
        <f t="shared" si="126"/>
        <v/>
      </c>
      <c r="BT260" s="105" t="str">
        <f t="shared" si="127"/>
        <v/>
      </c>
      <c r="BU260" s="47" t="str">
        <f t="shared" si="128"/>
        <v/>
      </c>
    </row>
    <row r="261" spans="1:73">
      <c r="A261" s="3"/>
      <c r="M261" s="67"/>
      <c r="N261" s="4"/>
      <c r="O261" s="128"/>
      <c r="Q261" s="4"/>
      <c r="S261" s="4"/>
      <c r="U261" s="15"/>
      <c r="V261" s="15"/>
      <c r="W261" s="128"/>
      <c r="Z261" s="4"/>
      <c r="AB261" s="5"/>
      <c r="AD261" s="24" t="str">
        <f t="shared" si="104"/>
        <v/>
      </c>
      <c r="AE261" s="22" t="str">
        <f t="shared" si="105"/>
        <v/>
      </c>
      <c r="AF261" s="6" t="str">
        <f t="shared" si="106"/>
        <v/>
      </c>
      <c r="AG261" s="105" t="str">
        <f t="shared" si="107"/>
        <v/>
      </c>
      <c r="AH261" s="23" t="str">
        <f t="shared" si="108"/>
        <v/>
      </c>
      <c r="AI261" s="6" t="str">
        <f t="shared" si="109"/>
        <v/>
      </c>
      <c r="AJ261" s="105" t="str">
        <f t="shared" si="129"/>
        <v/>
      </c>
      <c r="AK261" s="122" t="str">
        <f>IF(AB261="","",MAX($AH$3:AH261)-AH261)</f>
        <v/>
      </c>
      <c r="AL261" s="33" t="str">
        <f ca="1">IF(AB261="","",IF(COUNT($AB$3:AB261)&lt;$BY$2,"",(COUNTIF(OFFSET(AD261,0,0,$BY$2*-1,1),"&gt;0")/$BY$2)))</f>
        <v/>
      </c>
      <c r="AM261" s="19" t="str">
        <f>IF(AB261="","",IF(COUNT($AB$3:AB261)&lt;$BY$2,"",((AX261/(1+AX261))*AN261)-((1-(AX261/(1+AX261)))*AN261)))</f>
        <v/>
      </c>
      <c r="AN261" s="6" t="str">
        <f ca="1">IF(AB261="","",IF(COUNT($AB$3:AB261)&lt;$BY$2,"",(ABS(SUMIF(OFFSET(AF261,0,0,$BY$2*-1,1),"&lt;0"))+SUMIF(OFFSET(AF261,0,0,$BY$2*-1,1),"&gt;0"))/$BY$2))</f>
        <v/>
      </c>
      <c r="AO261" s="6" t="str">
        <f ca="1">IF(AB261="","",IF(COUNT($AB$3:AB261)&lt;$BY$2,"",(AVERAGEIF(OFFSET(AF261,0,0,$BY$2*-1,1),"&gt;0"))))</f>
        <v/>
      </c>
      <c r="AP261" s="6" t="str">
        <f ca="1">IF(AB261="","",IF(COUNT($AB$3:AB261)&lt;$BY$2,"",(ABS(AVERAGEIF(OFFSET(AF261,0,0,$BY$2*-1,1),"&lt;0")))))</f>
        <v/>
      </c>
      <c r="AQ261" s="6" t="str">
        <f ca="1">IF(AB261="","",IF(COUNT($AB$3:AB261)&lt;$BY$2,"",MAX(OFFSET(AF261,0,0,$BY$2*-1,1))))</f>
        <v/>
      </c>
      <c r="AR261" s="6" t="str">
        <f ca="1">IF(AB261="","",IF(COUNT($AB$3:AB261)&lt;$BY$2,"",MIN(OFFSET(AF261,0,0,$BY$2*-1,1))))</f>
        <v/>
      </c>
      <c r="AS261" s="22" t="str">
        <f ca="1">IF(AB261="","",IF(COUNT($AB$3:AB261)&lt;$BY$2,"",(AVERAGEIF(OFFSET(AD261,0,0,$BY$2*-1,1),"&gt;0",OFFSET(AE261,0,0,$BY$2*-1,1)))))</f>
        <v/>
      </c>
      <c r="AT261" s="22" t="str">
        <f ca="1">IF(AB261="","",IF(COUNT($AB$3:AB261)&lt;$BY$2,"",(AVERAGEIF(OFFSET(AD261,0,0,$BY$2*-1,1),"&lt;0",OFFSET(AE261,0,0,$BY$2*-1,1)))))</f>
        <v/>
      </c>
      <c r="AU261" s="22" t="str">
        <f ca="1">IF(AB261="","",IF(COUNT($AB$3:AB261)&lt;$BY$2,"",MAX(OFFSET(AE261,0,0,$BY$2*-1,1))))</f>
        <v/>
      </c>
      <c r="AV261" s="22" t="str">
        <f ca="1">IF(AB261="","",IF(COUNT($AB$3:AB261)&lt;$BY$2,"",MIN(OFFSET(AE261,0,0,$BY$2*-1,1))))</f>
        <v/>
      </c>
      <c r="AW261" s="26" t="str">
        <f ca="1">IF(AB261="","",IF(COUNT($AB$3:AB261)&lt;$BY$2,"",(AVERAGE(OFFSET(AE261,0,0,$BY$2*-1,1)))))</f>
        <v/>
      </c>
      <c r="AX261" s="19" t="str">
        <f ca="1">IF(AB261="","",IF(COUNT($AB$3:AB261)&lt;$BY$2,"",(SUMIF(OFFSET(AD261,0,0,$BY$2*-1,1),"&gt;0")/ABS(SUMIF(OFFSET(AD261,0,0,$BY$2*-1,1),"&lt;0")))))</f>
        <v/>
      </c>
      <c r="AY261" s="6" t="str">
        <f ca="1">IF(AB261="","",IF(COUNT($AB$3:AB261)&lt;$BY$2,"",(AVERAGEIF(OFFSET(AD261,0,0,$BY$2*-1,1),"&gt;0",OFFSET(BC261,0,0,$BY$2*-1,1)) /60)))</f>
        <v/>
      </c>
      <c r="AZ261" s="7" t="str">
        <f ca="1">IF(AB261="","",IF(COUNT($AB$3:AB261)&lt;$BY$2,"",(AVERAGEIF(OFFSET(AD261,0,0,$BY$2*-1,1),"&lt;0",OFFSET(BC261,0,0,$BY$2*-1,1)) /60)))</f>
        <v/>
      </c>
      <c r="BA261" s="6" t="str">
        <f ca="1">IF(AB261="","",IF(COUNT($AB$3:AB261)&lt;$BY$2,"",(AVERAGE(OFFSET(BC261,0,0,$BY$2*-1,1))/60)))</f>
        <v/>
      </c>
      <c r="BB261" s="45" t="str">
        <f ca="1">IF(AB261="","",IF(COUNT($AB$3:AB261)&lt;$BY$2,"",(MEDIAN(OFFSET(BC261,0,0,$BY$2*-1,1))/60)))</f>
        <v/>
      </c>
      <c r="BC261" s="20" t="str">
        <f t="shared" si="110"/>
        <v/>
      </c>
      <c r="BD261" s="20" t="str">
        <f t="shared" si="111"/>
        <v/>
      </c>
      <c r="BE261" s="45" t="str">
        <f t="shared" si="112"/>
        <v/>
      </c>
      <c r="BF261" s="20" t="str">
        <f t="shared" si="113"/>
        <v/>
      </c>
      <c r="BG261" s="20" t="str">
        <f t="shared" si="114"/>
        <v/>
      </c>
      <c r="BH261" s="19" t="str">
        <f t="shared" si="115"/>
        <v/>
      </c>
      <c r="BI261" s="105" t="str">
        <f t="shared" si="116"/>
        <v/>
      </c>
      <c r="BJ261" s="22" t="str">
        <f t="shared" si="117"/>
        <v/>
      </c>
      <c r="BK261" s="20" t="str">
        <f t="shared" si="118"/>
        <v/>
      </c>
      <c r="BL261" s="20" t="str">
        <f t="shared" si="119"/>
        <v/>
      </c>
      <c r="BM261" s="19" t="str">
        <f t="shared" si="120"/>
        <v/>
      </c>
      <c r="BN261" s="105" t="str">
        <f t="shared" si="121"/>
        <v/>
      </c>
      <c r="BO261" s="22" t="str">
        <f t="shared" si="122"/>
        <v/>
      </c>
      <c r="BP261" s="140" t="str">
        <f t="shared" si="123"/>
        <v/>
      </c>
      <c r="BQ261" s="137" t="str">
        <f t="shared" si="124"/>
        <v/>
      </c>
      <c r="BR261" s="20" t="str">
        <f t="shared" si="125"/>
        <v/>
      </c>
      <c r="BS261" s="19" t="str">
        <f t="shared" si="126"/>
        <v/>
      </c>
      <c r="BT261" s="105" t="str">
        <f t="shared" si="127"/>
        <v/>
      </c>
      <c r="BU261" s="47" t="str">
        <f t="shared" si="128"/>
        <v/>
      </c>
    </row>
    <row r="262" spans="1:73">
      <c r="A262" s="3"/>
      <c r="M262" s="67"/>
      <c r="N262" s="4"/>
      <c r="O262" s="128"/>
      <c r="Q262" s="4"/>
      <c r="S262" s="4"/>
      <c r="U262" s="15"/>
      <c r="V262" s="15"/>
      <c r="W262" s="128"/>
      <c r="Z262" s="4"/>
      <c r="AB262" s="5"/>
      <c r="AD262" s="24" t="str">
        <f t="shared" si="104"/>
        <v/>
      </c>
      <c r="AE262" s="22" t="str">
        <f t="shared" si="105"/>
        <v/>
      </c>
      <c r="AF262" s="6" t="str">
        <f t="shared" si="106"/>
        <v/>
      </c>
      <c r="AG262" s="105" t="str">
        <f t="shared" si="107"/>
        <v/>
      </c>
      <c r="AH262" s="23" t="str">
        <f t="shared" si="108"/>
        <v/>
      </c>
      <c r="AI262" s="6" t="str">
        <f t="shared" si="109"/>
        <v/>
      </c>
      <c r="AJ262" s="105" t="str">
        <f t="shared" si="129"/>
        <v/>
      </c>
      <c r="AK262" s="122" t="str">
        <f>IF(AB262="","",MAX($AH$3:AH262)-AH262)</f>
        <v/>
      </c>
      <c r="AL262" s="33" t="str">
        <f ca="1">IF(AB262="","",IF(COUNT($AB$3:AB262)&lt;$BY$2,"",(COUNTIF(OFFSET(AD262,0,0,$BY$2*-1,1),"&gt;0")/$BY$2)))</f>
        <v/>
      </c>
      <c r="AM262" s="19" t="str">
        <f>IF(AB262="","",IF(COUNT($AB$3:AB262)&lt;$BY$2,"",((AX262/(1+AX262))*AN262)-((1-(AX262/(1+AX262)))*AN262)))</f>
        <v/>
      </c>
      <c r="AN262" s="6" t="str">
        <f ca="1">IF(AB262="","",IF(COUNT($AB$3:AB262)&lt;$BY$2,"",(ABS(SUMIF(OFFSET(AF262,0,0,$BY$2*-1,1),"&lt;0"))+SUMIF(OFFSET(AF262,0,0,$BY$2*-1,1),"&gt;0"))/$BY$2))</f>
        <v/>
      </c>
      <c r="AO262" s="6" t="str">
        <f ca="1">IF(AB262="","",IF(COUNT($AB$3:AB262)&lt;$BY$2,"",(AVERAGEIF(OFFSET(AF262,0,0,$BY$2*-1,1),"&gt;0"))))</f>
        <v/>
      </c>
      <c r="AP262" s="6" t="str">
        <f ca="1">IF(AB262="","",IF(COUNT($AB$3:AB262)&lt;$BY$2,"",(ABS(AVERAGEIF(OFFSET(AF262,0,0,$BY$2*-1,1),"&lt;0")))))</f>
        <v/>
      </c>
      <c r="AQ262" s="6" t="str">
        <f ca="1">IF(AB262="","",IF(COUNT($AB$3:AB262)&lt;$BY$2,"",MAX(OFFSET(AF262,0,0,$BY$2*-1,1))))</f>
        <v/>
      </c>
      <c r="AR262" s="6" t="str">
        <f ca="1">IF(AB262="","",IF(COUNT($AB$3:AB262)&lt;$BY$2,"",MIN(OFFSET(AF262,0,0,$BY$2*-1,1))))</f>
        <v/>
      </c>
      <c r="AS262" s="22" t="str">
        <f ca="1">IF(AB262="","",IF(COUNT($AB$3:AB262)&lt;$BY$2,"",(AVERAGEIF(OFFSET(AD262,0,0,$BY$2*-1,1),"&gt;0",OFFSET(AE262,0,0,$BY$2*-1,1)))))</f>
        <v/>
      </c>
      <c r="AT262" s="22" t="str">
        <f ca="1">IF(AB262="","",IF(COUNT($AB$3:AB262)&lt;$BY$2,"",(AVERAGEIF(OFFSET(AD262,0,0,$BY$2*-1,1),"&lt;0",OFFSET(AE262,0,0,$BY$2*-1,1)))))</f>
        <v/>
      </c>
      <c r="AU262" s="22" t="str">
        <f ca="1">IF(AB262="","",IF(COUNT($AB$3:AB262)&lt;$BY$2,"",MAX(OFFSET(AE262,0,0,$BY$2*-1,1))))</f>
        <v/>
      </c>
      <c r="AV262" s="22" t="str">
        <f ca="1">IF(AB262="","",IF(COUNT($AB$3:AB262)&lt;$BY$2,"",MIN(OFFSET(AE262,0,0,$BY$2*-1,1))))</f>
        <v/>
      </c>
      <c r="AW262" s="26" t="str">
        <f ca="1">IF(AB262="","",IF(COUNT($AB$3:AB262)&lt;$BY$2,"",(AVERAGE(OFFSET(AE262,0,0,$BY$2*-1,1)))))</f>
        <v/>
      </c>
      <c r="AX262" s="19" t="str">
        <f ca="1">IF(AB262="","",IF(COUNT($AB$3:AB262)&lt;$BY$2,"",(SUMIF(OFFSET(AD262,0,0,$BY$2*-1,1),"&gt;0")/ABS(SUMIF(OFFSET(AD262,0,0,$BY$2*-1,1),"&lt;0")))))</f>
        <v/>
      </c>
      <c r="AY262" s="6" t="str">
        <f ca="1">IF(AB262="","",IF(COUNT($AB$3:AB262)&lt;$BY$2,"",(AVERAGEIF(OFFSET(AD262,0,0,$BY$2*-1,1),"&gt;0",OFFSET(BC262,0,0,$BY$2*-1,1)) /60)))</f>
        <v/>
      </c>
      <c r="AZ262" s="7" t="str">
        <f ca="1">IF(AB262="","",IF(COUNT($AB$3:AB262)&lt;$BY$2,"",(AVERAGEIF(OFFSET(AD262,0,0,$BY$2*-1,1),"&lt;0",OFFSET(BC262,0,0,$BY$2*-1,1)) /60)))</f>
        <v/>
      </c>
      <c r="BA262" s="6" t="str">
        <f ca="1">IF(AB262="","",IF(COUNT($AB$3:AB262)&lt;$BY$2,"",(AVERAGE(OFFSET(BC262,0,0,$BY$2*-1,1))/60)))</f>
        <v/>
      </c>
      <c r="BB262" s="45" t="str">
        <f ca="1">IF(AB262="","",IF(COUNT($AB$3:AB262)&lt;$BY$2,"",(MEDIAN(OFFSET(BC262,0,0,$BY$2*-1,1))/60)))</f>
        <v/>
      </c>
      <c r="BC262" s="20" t="str">
        <f t="shared" si="110"/>
        <v/>
      </c>
      <c r="BD262" s="20" t="str">
        <f t="shared" si="111"/>
        <v/>
      </c>
      <c r="BE262" s="45" t="str">
        <f t="shared" si="112"/>
        <v/>
      </c>
      <c r="BF262" s="20" t="str">
        <f t="shared" si="113"/>
        <v/>
      </c>
      <c r="BG262" s="20" t="str">
        <f t="shared" si="114"/>
        <v/>
      </c>
      <c r="BH262" s="19" t="str">
        <f t="shared" si="115"/>
        <v/>
      </c>
      <c r="BI262" s="105" t="str">
        <f t="shared" si="116"/>
        <v/>
      </c>
      <c r="BJ262" s="22" t="str">
        <f t="shared" si="117"/>
        <v/>
      </c>
      <c r="BK262" s="20" t="str">
        <f t="shared" si="118"/>
        <v/>
      </c>
      <c r="BL262" s="20" t="str">
        <f t="shared" si="119"/>
        <v/>
      </c>
      <c r="BM262" s="19" t="str">
        <f t="shared" si="120"/>
        <v/>
      </c>
      <c r="BN262" s="105" t="str">
        <f t="shared" si="121"/>
        <v/>
      </c>
      <c r="BO262" s="22" t="str">
        <f t="shared" si="122"/>
        <v/>
      </c>
      <c r="BP262" s="140" t="str">
        <f t="shared" si="123"/>
        <v/>
      </c>
      <c r="BQ262" s="137" t="str">
        <f t="shared" si="124"/>
        <v/>
      </c>
      <c r="BR262" s="20" t="str">
        <f t="shared" si="125"/>
        <v/>
      </c>
      <c r="BS262" s="19" t="str">
        <f t="shared" si="126"/>
        <v/>
      </c>
      <c r="BT262" s="105" t="str">
        <f t="shared" si="127"/>
        <v/>
      </c>
      <c r="BU262" s="47" t="str">
        <f t="shared" si="128"/>
        <v/>
      </c>
    </row>
    <row r="263" spans="1:73">
      <c r="A263" s="3"/>
      <c r="M263" s="67"/>
      <c r="N263" s="4"/>
      <c r="O263" s="128"/>
      <c r="Q263" s="4"/>
      <c r="S263" s="4"/>
      <c r="U263" s="15"/>
      <c r="V263" s="15"/>
      <c r="W263" s="128"/>
      <c r="Z263" s="4"/>
      <c r="AB263" s="5"/>
      <c r="AD263" s="24" t="str">
        <f t="shared" si="104"/>
        <v/>
      </c>
      <c r="AE263" s="22" t="str">
        <f t="shared" si="105"/>
        <v/>
      </c>
      <c r="AF263" s="6" t="str">
        <f t="shared" si="106"/>
        <v/>
      </c>
      <c r="AG263" s="105" t="str">
        <f t="shared" si="107"/>
        <v/>
      </c>
      <c r="AH263" s="23" t="str">
        <f t="shared" si="108"/>
        <v/>
      </c>
      <c r="AI263" s="6" t="str">
        <f t="shared" si="109"/>
        <v/>
      </c>
      <c r="AJ263" s="105" t="str">
        <f t="shared" si="129"/>
        <v/>
      </c>
      <c r="AK263" s="122" t="str">
        <f>IF(AB263="","",MAX($AH$3:AH263)-AH263)</f>
        <v/>
      </c>
      <c r="AL263" s="33" t="str">
        <f ca="1">IF(AB263="","",IF(COUNT($AB$3:AB263)&lt;$BY$2,"",(COUNTIF(OFFSET(AD263,0,0,$BY$2*-1,1),"&gt;0")/$BY$2)))</f>
        <v/>
      </c>
      <c r="AM263" s="19" t="str">
        <f>IF(AB263="","",IF(COUNT($AB$3:AB263)&lt;$BY$2,"",((AX263/(1+AX263))*AN263)-((1-(AX263/(1+AX263)))*AN263)))</f>
        <v/>
      </c>
      <c r="AN263" s="6" t="str">
        <f ca="1">IF(AB263="","",IF(COUNT($AB$3:AB263)&lt;$BY$2,"",(ABS(SUMIF(OFFSET(AF263,0,0,$BY$2*-1,1),"&lt;0"))+SUMIF(OFFSET(AF263,0,0,$BY$2*-1,1),"&gt;0"))/$BY$2))</f>
        <v/>
      </c>
      <c r="AO263" s="6" t="str">
        <f ca="1">IF(AB263="","",IF(COUNT($AB$3:AB263)&lt;$BY$2,"",(AVERAGEIF(OFFSET(AF263,0,0,$BY$2*-1,1),"&gt;0"))))</f>
        <v/>
      </c>
      <c r="AP263" s="6" t="str">
        <f ca="1">IF(AB263="","",IF(COUNT($AB$3:AB263)&lt;$BY$2,"",(ABS(AVERAGEIF(OFFSET(AF263,0,0,$BY$2*-1,1),"&lt;0")))))</f>
        <v/>
      </c>
      <c r="AQ263" s="6" t="str">
        <f ca="1">IF(AB263="","",IF(COUNT($AB$3:AB263)&lt;$BY$2,"",MAX(OFFSET(AF263,0,0,$BY$2*-1,1))))</f>
        <v/>
      </c>
      <c r="AR263" s="6" t="str">
        <f ca="1">IF(AB263="","",IF(COUNT($AB$3:AB263)&lt;$BY$2,"",MIN(OFFSET(AF263,0,0,$BY$2*-1,1))))</f>
        <v/>
      </c>
      <c r="AS263" s="22" t="str">
        <f ca="1">IF(AB263="","",IF(COUNT($AB$3:AB263)&lt;$BY$2,"",(AVERAGEIF(OFFSET(AD263,0,0,$BY$2*-1,1),"&gt;0",OFFSET(AE263,0,0,$BY$2*-1,1)))))</f>
        <v/>
      </c>
      <c r="AT263" s="22" t="str">
        <f ca="1">IF(AB263="","",IF(COUNT($AB$3:AB263)&lt;$BY$2,"",(AVERAGEIF(OFFSET(AD263,0,0,$BY$2*-1,1),"&lt;0",OFFSET(AE263,0,0,$BY$2*-1,1)))))</f>
        <v/>
      </c>
      <c r="AU263" s="22" t="str">
        <f ca="1">IF(AB263="","",IF(COUNT($AB$3:AB263)&lt;$BY$2,"",MAX(OFFSET(AE263,0,0,$BY$2*-1,1))))</f>
        <v/>
      </c>
      <c r="AV263" s="22" t="str">
        <f ca="1">IF(AB263="","",IF(COUNT($AB$3:AB263)&lt;$BY$2,"",MIN(OFFSET(AE263,0,0,$BY$2*-1,1))))</f>
        <v/>
      </c>
      <c r="AW263" s="26" t="str">
        <f ca="1">IF(AB263="","",IF(COUNT($AB$3:AB263)&lt;$BY$2,"",(AVERAGE(OFFSET(AE263,0,0,$BY$2*-1,1)))))</f>
        <v/>
      </c>
      <c r="AX263" s="19" t="str">
        <f ca="1">IF(AB263="","",IF(COUNT($AB$3:AB263)&lt;$BY$2,"",(SUMIF(OFFSET(AD263,0,0,$BY$2*-1,1),"&gt;0")/ABS(SUMIF(OFFSET(AD263,0,0,$BY$2*-1,1),"&lt;0")))))</f>
        <v/>
      </c>
      <c r="AY263" s="6" t="str">
        <f ca="1">IF(AB263="","",IF(COUNT($AB$3:AB263)&lt;$BY$2,"",(AVERAGEIF(OFFSET(AD263,0,0,$BY$2*-1,1),"&gt;0",OFFSET(BC263,0,0,$BY$2*-1,1)) /60)))</f>
        <v/>
      </c>
      <c r="AZ263" s="7" t="str">
        <f ca="1">IF(AB263="","",IF(COUNT($AB$3:AB263)&lt;$BY$2,"",(AVERAGEIF(OFFSET(AD263,0,0,$BY$2*-1,1),"&lt;0",OFFSET(BC263,0,0,$BY$2*-1,1)) /60)))</f>
        <v/>
      </c>
      <c r="BA263" s="6" t="str">
        <f ca="1">IF(AB263="","",IF(COUNT($AB$3:AB263)&lt;$BY$2,"",(AVERAGE(OFFSET(BC263,0,0,$BY$2*-1,1))/60)))</f>
        <v/>
      </c>
      <c r="BB263" s="45" t="str">
        <f ca="1">IF(AB263="","",IF(COUNT($AB$3:AB263)&lt;$BY$2,"",(MEDIAN(OFFSET(BC263,0,0,$BY$2*-1,1))/60)))</f>
        <v/>
      </c>
      <c r="BC263" s="20" t="str">
        <f t="shared" si="110"/>
        <v/>
      </c>
      <c r="BD263" s="20" t="str">
        <f t="shared" si="111"/>
        <v/>
      </c>
      <c r="BE263" s="45" t="str">
        <f t="shared" si="112"/>
        <v/>
      </c>
      <c r="BF263" s="20" t="str">
        <f t="shared" si="113"/>
        <v/>
      </c>
      <c r="BG263" s="20" t="str">
        <f t="shared" si="114"/>
        <v/>
      </c>
      <c r="BH263" s="19" t="str">
        <f t="shared" si="115"/>
        <v/>
      </c>
      <c r="BI263" s="105" t="str">
        <f t="shared" si="116"/>
        <v/>
      </c>
      <c r="BJ263" s="22" t="str">
        <f t="shared" si="117"/>
        <v/>
      </c>
      <c r="BK263" s="20" t="str">
        <f t="shared" si="118"/>
        <v/>
      </c>
      <c r="BL263" s="20" t="str">
        <f t="shared" si="119"/>
        <v/>
      </c>
      <c r="BM263" s="19" t="str">
        <f t="shared" si="120"/>
        <v/>
      </c>
      <c r="BN263" s="105" t="str">
        <f t="shared" si="121"/>
        <v/>
      </c>
      <c r="BO263" s="22" t="str">
        <f t="shared" si="122"/>
        <v/>
      </c>
      <c r="BP263" s="140" t="str">
        <f t="shared" si="123"/>
        <v/>
      </c>
      <c r="BQ263" s="137" t="str">
        <f t="shared" si="124"/>
        <v/>
      </c>
      <c r="BR263" s="20" t="str">
        <f t="shared" si="125"/>
        <v/>
      </c>
      <c r="BS263" s="19" t="str">
        <f t="shared" si="126"/>
        <v/>
      </c>
      <c r="BT263" s="105" t="str">
        <f t="shared" si="127"/>
        <v/>
      </c>
      <c r="BU263" s="47" t="str">
        <f t="shared" si="128"/>
        <v/>
      </c>
    </row>
    <row r="264" spans="1:73">
      <c r="A264" s="3"/>
      <c r="M264" s="67"/>
      <c r="N264" s="4"/>
      <c r="O264" s="128"/>
      <c r="Q264" s="4"/>
      <c r="S264" s="4"/>
      <c r="U264" s="15"/>
      <c r="V264" s="15"/>
      <c r="W264" s="128"/>
      <c r="Z264" s="4"/>
      <c r="AB264" s="5"/>
      <c r="AD264" s="24" t="str">
        <f t="shared" si="104"/>
        <v/>
      </c>
      <c r="AE264" s="22" t="str">
        <f t="shared" si="105"/>
        <v/>
      </c>
      <c r="AF264" s="6" t="str">
        <f t="shared" si="106"/>
        <v/>
      </c>
      <c r="AG264" s="105" t="str">
        <f t="shared" si="107"/>
        <v/>
      </c>
      <c r="AH264" s="23" t="str">
        <f t="shared" si="108"/>
        <v/>
      </c>
      <c r="AI264" s="6" t="str">
        <f t="shared" si="109"/>
        <v/>
      </c>
      <c r="AJ264" s="105" t="str">
        <f t="shared" si="129"/>
        <v/>
      </c>
      <c r="AK264" s="122" t="str">
        <f>IF(AB264="","",MAX($AH$3:AH264)-AH264)</f>
        <v/>
      </c>
      <c r="AL264" s="33" t="str">
        <f ca="1">IF(AB264="","",IF(COUNT($AB$3:AB264)&lt;$BY$2,"",(COUNTIF(OFFSET(AD264,0,0,$BY$2*-1,1),"&gt;0")/$BY$2)))</f>
        <v/>
      </c>
      <c r="AM264" s="19" t="str">
        <f>IF(AB264="","",IF(COUNT($AB$3:AB264)&lt;$BY$2,"",((AX264/(1+AX264))*AN264)-((1-(AX264/(1+AX264)))*AN264)))</f>
        <v/>
      </c>
      <c r="AN264" s="6" t="str">
        <f ca="1">IF(AB264="","",IF(COUNT($AB$3:AB264)&lt;$BY$2,"",(ABS(SUMIF(OFFSET(AF264,0,0,$BY$2*-1,1),"&lt;0"))+SUMIF(OFFSET(AF264,0,0,$BY$2*-1,1),"&gt;0"))/$BY$2))</f>
        <v/>
      </c>
      <c r="AO264" s="6" t="str">
        <f ca="1">IF(AB264="","",IF(COUNT($AB$3:AB264)&lt;$BY$2,"",(AVERAGEIF(OFFSET(AF264,0,0,$BY$2*-1,1),"&gt;0"))))</f>
        <v/>
      </c>
      <c r="AP264" s="6" t="str">
        <f ca="1">IF(AB264="","",IF(COUNT($AB$3:AB264)&lt;$BY$2,"",(ABS(AVERAGEIF(OFFSET(AF264,0,0,$BY$2*-1,1),"&lt;0")))))</f>
        <v/>
      </c>
      <c r="AQ264" s="6" t="str">
        <f ca="1">IF(AB264="","",IF(COUNT($AB$3:AB264)&lt;$BY$2,"",MAX(OFFSET(AF264,0,0,$BY$2*-1,1))))</f>
        <v/>
      </c>
      <c r="AR264" s="6" t="str">
        <f ca="1">IF(AB264="","",IF(COUNT($AB$3:AB264)&lt;$BY$2,"",MIN(OFFSET(AF264,0,0,$BY$2*-1,1))))</f>
        <v/>
      </c>
      <c r="AS264" s="22" t="str">
        <f ca="1">IF(AB264="","",IF(COUNT($AB$3:AB264)&lt;$BY$2,"",(AVERAGEIF(OFFSET(AD264,0,0,$BY$2*-1,1),"&gt;0",OFFSET(AE264,0,0,$BY$2*-1,1)))))</f>
        <v/>
      </c>
      <c r="AT264" s="22" t="str">
        <f ca="1">IF(AB264="","",IF(COUNT($AB$3:AB264)&lt;$BY$2,"",(AVERAGEIF(OFFSET(AD264,0,0,$BY$2*-1,1),"&lt;0",OFFSET(AE264,0,0,$BY$2*-1,1)))))</f>
        <v/>
      </c>
      <c r="AU264" s="22" t="str">
        <f ca="1">IF(AB264="","",IF(COUNT($AB$3:AB264)&lt;$BY$2,"",MAX(OFFSET(AE264,0,0,$BY$2*-1,1))))</f>
        <v/>
      </c>
      <c r="AV264" s="22" t="str">
        <f ca="1">IF(AB264="","",IF(COUNT($AB$3:AB264)&lt;$BY$2,"",MIN(OFFSET(AE264,0,0,$BY$2*-1,1))))</f>
        <v/>
      </c>
      <c r="AW264" s="26" t="str">
        <f ca="1">IF(AB264="","",IF(COUNT($AB$3:AB264)&lt;$BY$2,"",(AVERAGE(OFFSET(AE264,0,0,$BY$2*-1,1)))))</f>
        <v/>
      </c>
      <c r="AX264" s="19" t="str">
        <f ca="1">IF(AB264="","",IF(COUNT($AB$3:AB264)&lt;$BY$2,"",(SUMIF(OFFSET(AD264,0,0,$BY$2*-1,1),"&gt;0")/ABS(SUMIF(OFFSET(AD264,0,0,$BY$2*-1,1),"&lt;0")))))</f>
        <v/>
      </c>
      <c r="AY264" s="6" t="str">
        <f ca="1">IF(AB264="","",IF(COUNT($AB$3:AB264)&lt;$BY$2,"",(AVERAGEIF(OFFSET(AD264,0,0,$BY$2*-1,1),"&gt;0",OFFSET(BC264,0,0,$BY$2*-1,1)) /60)))</f>
        <v/>
      </c>
      <c r="AZ264" s="7" t="str">
        <f ca="1">IF(AB264="","",IF(COUNT($AB$3:AB264)&lt;$BY$2,"",(AVERAGEIF(OFFSET(AD264,0,0,$BY$2*-1,1),"&lt;0",OFFSET(BC264,0,0,$BY$2*-1,1)) /60)))</f>
        <v/>
      </c>
      <c r="BA264" s="6" t="str">
        <f ca="1">IF(AB264="","",IF(COUNT($AB$3:AB264)&lt;$BY$2,"",(AVERAGE(OFFSET(BC264,0,0,$BY$2*-1,1))/60)))</f>
        <v/>
      </c>
      <c r="BB264" s="45" t="str">
        <f ca="1">IF(AB264="","",IF(COUNT($AB$3:AB264)&lt;$BY$2,"",(MEDIAN(OFFSET(BC264,0,0,$BY$2*-1,1))/60)))</f>
        <v/>
      </c>
      <c r="BC264" s="20" t="str">
        <f t="shared" si="110"/>
        <v/>
      </c>
      <c r="BD264" s="20" t="str">
        <f t="shared" si="111"/>
        <v/>
      </c>
      <c r="BE264" s="45" t="str">
        <f t="shared" si="112"/>
        <v/>
      </c>
      <c r="BF264" s="20" t="str">
        <f t="shared" si="113"/>
        <v/>
      </c>
      <c r="BG264" s="20" t="str">
        <f t="shared" si="114"/>
        <v/>
      </c>
      <c r="BH264" s="19" t="str">
        <f t="shared" si="115"/>
        <v/>
      </c>
      <c r="BI264" s="105" t="str">
        <f t="shared" si="116"/>
        <v/>
      </c>
      <c r="BJ264" s="22" t="str">
        <f t="shared" si="117"/>
        <v/>
      </c>
      <c r="BK264" s="20" t="str">
        <f t="shared" si="118"/>
        <v/>
      </c>
      <c r="BL264" s="20" t="str">
        <f t="shared" si="119"/>
        <v/>
      </c>
      <c r="BM264" s="19" t="str">
        <f t="shared" si="120"/>
        <v/>
      </c>
      <c r="BN264" s="105" t="str">
        <f t="shared" si="121"/>
        <v/>
      </c>
      <c r="BO264" s="22" t="str">
        <f t="shared" si="122"/>
        <v/>
      </c>
      <c r="BP264" s="140" t="str">
        <f t="shared" si="123"/>
        <v/>
      </c>
      <c r="BQ264" s="137" t="str">
        <f t="shared" si="124"/>
        <v/>
      </c>
      <c r="BR264" s="20" t="str">
        <f t="shared" si="125"/>
        <v/>
      </c>
      <c r="BS264" s="19" t="str">
        <f t="shared" si="126"/>
        <v/>
      </c>
      <c r="BT264" s="105" t="str">
        <f t="shared" si="127"/>
        <v/>
      </c>
      <c r="BU264" s="47" t="str">
        <f t="shared" si="128"/>
        <v/>
      </c>
    </row>
    <row r="265" spans="1:73">
      <c r="A265" s="3"/>
      <c r="M265" s="67"/>
      <c r="N265" s="4"/>
      <c r="O265" s="128"/>
      <c r="Q265" s="4"/>
      <c r="S265" s="4"/>
      <c r="U265" s="15"/>
      <c r="V265" s="15"/>
      <c r="W265" s="128"/>
      <c r="Z265" s="4"/>
      <c r="AB265" s="5"/>
      <c r="AD265" s="24" t="str">
        <f t="shared" si="104"/>
        <v/>
      </c>
      <c r="AE265" s="22" t="str">
        <f t="shared" si="105"/>
        <v/>
      </c>
      <c r="AF265" s="6" t="str">
        <f t="shared" si="106"/>
        <v/>
      </c>
      <c r="AG265" s="105" t="str">
        <f t="shared" si="107"/>
        <v/>
      </c>
      <c r="AH265" s="23" t="str">
        <f t="shared" si="108"/>
        <v/>
      </c>
      <c r="AI265" s="6" t="str">
        <f t="shared" si="109"/>
        <v/>
      </c>
      <c r="AJ265" s="105" t="str">
        <f t="shared" si="129"/>
        <v/>
      </c>
      <c r="AK265" s="122" t="str">
        <f>IF(AB265="","",MAX($AH$3:AH265)-AH265)</f>
        <v/>
      </c>
      <c r="AL265" s="33" t="str">
        <f ca="1">IF(AB265="","",IF(COUNT($AB$3:AB265)&lt;$BY$2,"",(COUNTIF(OFFSET(AD265,0,0,$BY$2*-1,1),"&gt;0")/$BY$2)))</f>
        <v/>
      </c>
      <c r="AM265" s="19" t="str">
        <f>IF(AB265="","",IF(COUNT($AB$3:AB265)&lt;$BY$2,"",((AX265/(1+AX265))*AN265)-((1-(AX265/(1+AX265)))*AN265)))</f>
        <v/>
      </c>
      <c r="AN265" s="6" t="str">
        <f ca="1">IF(AB265="","",IF(COUNT($AB$3:AB265)&lt;$BY$2,"",(ABS(SUMIF(OFFSET(AF265,0,0,$BY$2*-1,1),"&lt;0"))+SUMIF(OFFSET(AF265,0,0,$BY$2*-1,1),"&gt;0"))/$BY$2))</f>
        <v/>
      </c>
      <c r="AO265" s="6" t="str">
        <f ca="1">IF(AB265="","",IF(COUNT($AB$3:AB265)&lt;$BY$2,"",(AVERAGEIF(OFFSET(AF265,0,0,$BY$2*-1,1),"&gt;0"))))</f>
        <v/>
      </c>
      <c r="AP265" s="6" t="str">
        <f ca="1">IF(AB265="","",IF(COUNT($AB$3:AB265)&lt;$BY$2,"",(ABS(AVERAGEIF(OFFSET(AF265,0,0,$BY$2*-1,1),"&lt;0")))))</f>
        <v/>
      </c>
      <c r="AQ265" s="6" t="str">
        <f ca="1">IF(AB265="","",IF(COUNT($AB$3:AB265)&lt;$BY$2,"",MAX(OFFSET(AF265,0,0,$BY$2*-1,1))))</f>
        <v/>
      </c>
      <c r="AR265" s="6" t="str">
        <f ca="1">IF(AB265="","",IF(COUNT($AB$3:AB265)&lt;$BY$2,"",MIN(OFFSET(AF265,0,0,$BY$2*-1,1))))</f>
        <v/>
      </c>
      <c r="AS265" s="22" t="str">
        <f ca="1">IF(AB265="","",IF(COUNT($AB$3:AB265)&lt;$BY$2,"",(AVERAGEIF(OFFSET(AD265,0,0,$BY$2*-1,1),"&gt;0",OFFSET(AE265,0,0,$BY$2*-1,1)))))</f>
        <v/>
      </c>
      <c r="AT265" s="22" t="str">
        <f ca="1">IF(AB265="","",IF(COUNT($AB$3:AB265)&lt;$BY$2,"",(AVERAGEIF(OFFSET(AD265,0,0,$BY$2*-1,1),"&lt;0",OFFSET(AE265,0,0,$BY$2*-1,1)))))</f>
        <v/>
      </c>
      <c r="AU265" s="22" t="str">
        <f ca="1">IF(AB265="","",IF(COUNT($AB$3:AB265)&lt;$BY$2,"",MAX(OFFSET(AE265,0,0,$BY$2*-1,1))))</f>
        <v/>
      </c>
      <c r="AV265" s="22" t="str">
        <f ca="1">IF(AB265="","",IF(COUNT($AB$3:AB265)&lt;$BY$2,"",MIN(OFFSET(AE265,0,0,$BY$2*-1,1))))</f>
        <v/>
      </c>
      <c r="AW265" s="26" t="str">
        <f ca="1">IF(AB265="","",IF(COUNT($AB$3:AB265)&lt;$BY$2,"",(AVERAGE(OFFSET(AE265,0,0,$BY$2*-1,1)))))</f>
        <v/>
      </c>
      <c r="AX265" s="19" t="str">
        <f ca="1">IF(AB265="","",IF(COUNT($AB$3:AB265)&lt;$BY$2,"",(SUMIF(OFFSET(AD265,0,0,$BY$2*-1,1),"&gt;0")/ABS(SUMIF(OFFSET(AD265,0,0,$BY$2*-1,1),"&lt;0")))))</f>
        <v/>
      </c>
      <c r="AY265" s="6" t="str">
        <f ca="1">IF(AB265="","",IF(COUNT($AB$3:AB265)&lt;$BY$2,"",(AVERAGEIF(OFFSET(AD265,0,0,$BY$2*-1,1),"&gt;0",OFFSET(BC265,0,0,$BY$2*-1,1)) /60)))</f>
        <v/>
      </c>
      <c r="AZ265" s="7" t="str">
        <f ca="1">IF(AB265="","",IF(COUNT($AB$3:AB265)&lt;$BY$2,"",(AVERAGEIF(OFFSET(AD265,0,0,$BY$2*-1,1),"&lt;0",OFFSET(BC265,0,0,$BY$2*-1,1)) /60)))</f>
        <v/>
      </c>
      <c r="BA265" s="6" t="str">
        <f ca="1">IF(AB265="","",IF(COUNT($AB$3:AB265)&lt;$BY$2,"",(AVERAGE(OFFSET(BC265,0,0,$BY$2*-1,1))/60)))</f>
        <v/>
      </c>
      <c r="BB265" s="45" t="str">
        <f ca="1">IF(AB265="","",IF(COUNT($AB$3:AB265)&lt;$BY$2,"",(MEDIAN(OFFSET(BC265,0,0,$BY$2*-1,1))/60)))</f>
        <v/>
      </c>
      <c r="BC265" s="20" t="str">
        <f t="shared" si="110"/>
        <v/>
      </c>
      <c r="BD265" s="20" t="str">
        <f t="shared" si="111"/>
        <v/>
      </c>
      <c r="BE265" s="45" t="str">
        <f t="shared" si="112"/>
        <v/>
      </c>
      <c r="BF265" s="20" t="str">
        <f t="shared" si="113"/>
        <v/>
      </c>
      <c r="BG265" s="20" t="str">
        <f t="shared" si="114"/>
        <v/>
      </c>
      <c r="BH265" s="19" t="str">
        <f t="shared" si="115"/>
        <v/>
      </c>
      <c r="BI265" s="105" t="str">
        <f t="shared" si="116"/>
        <v/>
      </c>
      <c r="BJ265" s="22" t="str">
        <f t="shared" si="117"/>
        <v/>
      </c>
      <c r="BK265" s="20" t="str">
        <f t="shared" si="118"/>
        <v/>
      </c>
      <c r="BL265" s="20" t="str">
        <f t="shared" si="119"/>
        <v/>
      </c>
      <c r="BM265" s="19" t="str">
        <f t="shared" si="120"/>
        <v/>
      </c>
      <c r="BN265" s="105" t="str">
        <f t="shared" si="121"/>
        <v/>
      </c>
      <c r="BO265" s="22" t="str">
        <f t="shared" si="122"/>
        <v/>
      </c>
      <c r="BP265" s="140" t="str">
        <f t="shared" si="123"/>
        <v/>
      </c>
      <c r="BQ265" s="137" t="str">
        <f t="shared" si="124"/>
        <v/>
      </c>
      <c r="BR265" s="20" t="str">
        <f t="shared" si="125"/>
        <v/>
      </c>
      <c r="BS265" s="19" t="str">
        <f t="shared" si="126"/>
        <v/>
      </c>
      <c r="BT265" s="105" t="str">
        <f t="shared" si="127"/>
        <v/>
      </c>
      <c r="BU265" s="47" t="str">
        <f t="shared" si="128"/>
        <v/>
      </c>
    </row>
    <row r="266" spans="1:73">
      <c r="A266" s="3"/>
      <c r="M266" s="67"/>
      <c r="N266" s="4"/>
      <c r="O266" s="128"/>
      <c r="Q266" s="4"/>
      <c r="S266" s="4"/>
      <c r="U266" s="15"/>
      <c r="V266" s="15"/>
      <c r="W266" s="128"/>
      <c r="Z266" s="4"/>
      <c r="AB266" s="5"/>
      <c r="AD266" s="24" t="str">
        <f t="shared" si="104"/>
        <v/>
      </c>
      <c r="AE266" s="22" t="str">
        <f t="shared" si="105"/>
        <v/>
      </c>
      <c r="AF266" s="6" t="str">
        <f t="shared" si="106"/>
        <v/>
      </c>
      <c r="AG266" s="105" t="str">
        <f t="shared" si="107"/>
        <v/>
      </c>
      <c r="AH266" s="23" t="str">
        <f t="shared" si="108"/>
        <v/>
      </c>
      <c r="AI266" s="6" t="str">
        <f t="shared" si="109"/>
        <v/>
      </c>
      <c r="AJ266" s="105" t="str">
        <f t="shared" si="129"/>
        <v/>
      </c>
      <c r="AK266" s="122" t="str">
        <f>IF(AB266="","",MAX($AH$3:AH266)-AH266)</f>
        <v/>
      </c>
      <c r="AL266" s="33" t="str">
        <f ca="1">IF(AB266="","",IF(COUNT($AB$3:AB266)&lt;$BY$2,"",(COUNTIF(OFFSET(AD266,0,0,$BY$2*-1,1),"&gt;0")/$BY$2)))</f>
        <v/>
      </c>
      <c r="AM266" s="19" t="str">
        <f>IF(AB266="","",IF(COUNT($AB$3:AB266)&lt;$BY$2,"",((AX266/(1+AX266))*AN266)-((1-(AX266/(1+AX266)))*AN266)))</f>
        <v/>
      </c>
      <c r="AN266" s="6" t="str">
        <f ca="1">IF(AB266="","",IF(COUNT($AB$3:AB266)&lt;$BY$2,"",(ABS(SUMIF(OFFSET(AF266,0,0,$BY$2*-1,1),"&lt;0"))+SUMIF(OFFSET(AF266,0,0,$BY$2*-1,1),"&gt;0"))/$BY$2))</f>
        <v/>
      </c>
      <c r="AO266" s="6" t="str">
        <f ca="1">IF(AB266="","",IF(COUNT($AB$3:AB266)&lt;$BY$2,"",(AVERAGEIF(OFFSET(AF266,0,0,$BY$2*-1,1),"&gt;0"))))</f>
        <v/>
      </c>
      <c r="AP266" s="6" t="str">
        <f ca="1">IF(AB266="","",IF(COUNT($AB$3:AB266)&lt;$BY$2,"",(ABS(AVERAGEIF(OFFSET(AF266,0,0,$BY$2*-1,1),"&lt;0")))))</f>
        <v/>
      </c>
      <c r="AQ266" s="6" t="str">
        <f ca="1">IF(AB266="","",IF(COUNT($AB$3:AB266)&lt;$BY$2,"",MAX(OFFSET(AF266,0,0,$BY$2*-1,1))))</f>
        <v/>
      </c>
      <c r="AR266" s="6" t="str">
        <f ca="1">IF(AB266="","",IF(COUNT($AB$3:AB266)&lt;$BY$2,"",MIN(OFFSET(AF266,0,0,$BY$2*-1,1))))</f>
        <v/>
      </c>
      <c r="AS266" s="22" t="str">
        <f ca="1">IF(AB266="","",IF(COUNT($AB$3:AB266)&lt;$BY$2,"",(AVERAGEIF(OFFSET(AD266,0,0,$BY$2*-1,1),"&gt;0",OFFSET(AE266,0,0,$BY$2*-1,1)))))</f>
        <v/>
      </c>
      <c r="AT266" s="22" t="str">
        <f ca="1">IF(AB266="","",IF(COUNT($AB$3:AB266)&lt;$BY$2,"",(AVERAGEIF(OFFSET(AD266,0,0,$BY$2*-1,1),"&lt;0",OFFSET(AE266,0,0,$BY$2*-1,1)))))</f>
        <v/>
      </c>
      <c r="AU266" s="22" t="str">
        <f ca="1">IF(AB266="","",IF(COUNT($AB$3:AB266)&lt;$BY$2,"",MAX(OFFSET(AE266,0,0,$BY$2*-1,1))))</f>
        <v/>
      </c>
      <c r="AV266" s="22" t="str">
        <f ca="1">IF(AB266="","",IF(COUNT($AB$3:AB266)&lt;$BY$2,"",MIN(OFFSET(AE266,0,0,$BY$2*-1,1))))</f>
        <v/>
      </c>
      <c r="AW266" s="26" t="str">
        <f ca="1">IF(AB266="","",IF(COUNT($AB$3:AB266)&lt;$BY$2,"",(AVERAGE(OFFSET(AE266,0,0,$BY$2*-1,1)))))</f>
        <v/>
      </c>
      <c r="AX266" s="19" t="str">
        <f ca="1">IF(AB266="","",IF(COUNT($AB$3:AB266)&lt;$BY$2,"",(SUMIF(OFFSET(AD266,0,0,$BY$2*-1,1),"&gt;0")/ABS(SUMIF(OFFSET(AD266,0,0,$BY$2*-1,1),"&lt;0")))))</f>
        <v/>
      </c>
      <c r="AY266" s="6" t="str">
        <f ca="1">IF(AB266="","",IF(COUNT($AB$3:AB266)&lt;$BY$2,"",(AVERAGEIF(OFFSET(AD266,0,0,$BY$2*-1,1),"&gt;0",OFFSET(BC266,0,0,$BY$2*-1,1)) /60)))</f>
        <v/>
      </c>
      <c r="AZ266" s="7" t="str">
        <f ca="1">IF(AB266="","",IF(COUNT($AB$3:AB266)&lt;$BY$2,"",(AVERAGEIF(OFFSET(AD266,0,0,$BY$2*-1,1),"&lt;0",OFFSET(BC266,0,0,$BY$2*-1,1)) /60)))</f>
        <v/>
      </c>
      <c r="BA266" s="6" t="str">
        <f ca="1">IF(AB266="","",IF(COUNT($AB$3:AB266)&lt;$BY$2,"",(AVERAGE(OFFSET(BC266,0,0,$BY$2*-1,1))/60)))</f>
        <v/>
      </c>
      <c r="BB266" s="45" t="str">
        <f ca="1">IF(AB266="","",IF(COUNT($AB$3:AB266)&lt;$BY$2,"",(MEDIAN(OFFSET(BC266,0,0,$BY$2*-1,1))/60)))</f>
        <v/>
      </c>
      <c r="BC266" s="20" t="str">
        <f t="shared" si="110"/>
        <v/>
      </c>
      <c r="BD266" s="20" t="str">
        <f t="shared" si="111"/>
        <v/>
      </c>
      <c r="BE266" s="45" t="str">
        <f t="shared" si="112"/>
        <v/>
      </c>
      <c r="BF266" s="20" t="str">
        <f t="shared" si="113"/>
        <v/>
      </c>
      <c r="BG266" s="20" t="str">
        <f t="shared" si="114"/>
        <v/>
      </c>
      <c r="BH266" s="19" t="str">
        <f t="shared" si="115"/>
        <v/>
      </c>
      <c r="BI266" s="105" t="str">
        <f t="shared" si="116"/>
        <v/>
      </c>
      <c r="BJ266" s="22" t="str">
        <f t="shared" si="117"/>
        <v/>
      </c>
      <c r="BK266" s="20" t="str">
        <f t="shared" si="118"/>
        <v/>
      </c>
      <c r="BL266" s="20" t="str">
        <f t="shared" si="119"/>
        <v/>
      </c>
      <c r="BM266" s="19" t="str">
        <f t="shared" si="120"/>
        <v/>
      </c>
      <c r="BN266" s="105" t="str">
        <f t="shared" si="121"/>
        <v/>
      </c>
      <c r="BO266" s="22" t="str">
        <f t="shared" si="122"/>
        <v/>
      </c>
      <c r="BP266" s="140" t="str">
        <f t="shared" si="123"/>
        <v/>
      </c>
      <c r="BQ266" s="137" t="str">
        <f t="shared" si="124"/>
        <v/>
      </c>
      <c r="BR266" s="20" t="str">
        <f t="shared" si="125"/>
        <v/>
      </c>
      <c r="BS266" s="19" t="str">
        <f t="shared" si="126"/>
        <v/>
      </c>
      <c r="BT266" s="105" t="str">
        <f t="shared" si="127"/>
        <v/>
      </c>
      <c r="BU266" s="47" t="str">
        <f t="shared" si="128"/>
        <v/>
      </c>
    </row>
    <row r="267" spans="1:73">
      <c r="A267" s="3"/>
      <c r="M267" s="67"/>
      <c r="N267" s="4"/>
      <c r="O267" s="128"/>
      <c r="Q267" s="4"/>
      <c r="S267" s="4"/>
      <c r="U267" s="15"/>
      <c r="V267" s="15"/>
      <c r="W267" s="128"/>
      <c r="Z267" s="4"/>
      <c r="AB267" s="5"/>
      <c r="AD267" s="24" t="str">
        <f t="shared" si="104"/>
        <v/>
      </c>
      <c r="AE267" s="22" t="str">
        <f t="shared" si="105"/>
        <v/>
      </c>
      <c r="AF267" s="6" t="str">
        <f t="shared" si="106"/>
        <v/>
      </c>
      <c r="AG267" s="105" t="str">
        <f t="shared" si="107"/>
        <v/>
      </c>
      <c r="AH267" s="23" t="str">
        <f t="shared" si="108"/>
        <v/>
      </c>
      <c r="AI267" s="6" t="str">
        <f t="shared" si="109"/>
        <v/>
      </c>
      <c r="AJ267" s="105" t="str">
        <f t="shared" si="129"/>
        <v/>
      </c>
      <c r="AK267" s="122" t="str">
        <f>IF(AB267="","",MAX($AH$3:AH267)-AH267)</f>
        <v/>
      </c>
      <c r="AL267" s="33" t="str">
        <f ca="1">IF(AB267="","",IF(COUNT($AB$3:AB267)&lt;$BY$2,"",(COUNTIF(OFFSET(AD267,0,0,$BY$2*-1,1),"&gt;0")/$BY$2)))</f>
        <v/>
      </c>
      <c r="AM267" s="19" t="str">
        <f>IF(AB267="","",IF(COUNT($AB$3:AB267)&lt;$BY$2,"",((AX267/(1+AX267))*AN267)-((1-(AX267/(1+AX267)))*AN267)))</f>
        <v/>
      </c>
      <c r="AN267" s="6" t="str">
        <f ca="1">IF(AB267="","",IF(COUNT($AB$3:AB267)&lt;$BY$2,"",(ABS(SUMIF(OFFSET(AF267,0,0,$BY$2*-1,1),"&lt;0"))+SUMIF(OFFSET(AF267,0,0,$BY$2*-1,1),"&gt;0"))/$BY$2))</f>
        <v/>
      </c>
      <c r="AO267" s="6" t="str">
        <f ca="1">IF(AB267="","",IF(COUNT($AB$3:AB267)&lt;$BY$2,"",(AVERAGEIF(OFFSET(AF267,0,0,$BY$2*-1,1),"&gt;0"))))</f>
        <v/>
      </c>
      <c r="AP267" s="6" t="str">
        <f ca="1">IF(AB267="","",IF(COUNT($AB$3:AB267)&lt;$BY$2,"",(ABS(AVERAGEIF(OFFSET(AF267,0,0,$BY$2*-1,1),"&lt;0")))))</f>
        <v/>
      </c>
      <c r="AQ267" s="6" t="str">
        <f ca="1">IF(AB267="","",IF(COUNT($AB$3:AB267)&lt;$BY$2,"",MAX(OFFSET(AF267,0,0,$BY$2*-1,1))))</f>
        <v/>
      </c>
      <c r="AR267" s="6" t="str">
        <f ca="1">IF(AB267="","",IF(COUNT($AB$3:AB267)&lt;$BY$2,"",MIN(OFFSET(AF267,0,0,$BY$2*-1,1))))</f>
        <v/>
      </c>
      <c r="AS267" s="22" t="str">
        <f ca="1">IF(AB267="","",IF(COUNT($AB$3:AB267)&lt;$BY$2,"",(AVERAGEIF(OFFSET(AD267,0,0,$BY$2*-1,1),"&gt;0",OFFSET(AE267,0,0,$BY$2*-1,1)))))</f>
        <v/>
      </c>
      <c r="AT267" s="22" t="str">
        <f ca="1">IF(AB267="","",IF(COUNT($AB$3:AB267)&lt;$BY$2,"",(AVERAGEIF(OFFSET(AD267,0,0,$BY$2*-1,1),"&lt;0",OFFSET(AE267,0,0,$BY$2*-1,1)))))</f>
        <v/>
      </c>
      <c r="AU267" s="22" t="str">
        <f ca="1">IF(AB267="","",IF(COUNT($AB$3:AB267)&lt;$BY$2,"",MAX(OFFSET(AE267,0,0,$BY$2*-1,1))))</f>
        <v/>
      </c>
      <c r="AV267" s="22" t="str">
        <f ca="1">IF(AB267="","",IF(COUNT($AB$3:AB267)&lt;$BY$2,"",MIN(OFFSET(AE267,0,0,$BY$2*-1,1))))</f>
        <v/>
      </c>
      <c r="AW267" s="26" t="str">
        <f ca="1">IF(AB267="","",IF(COUNT($AB$3:AB267)&lt;$BY$2,"",(AVERAGE(OFFSET(AE267,0,0,$BY$2*-1,1)))))</f>
        <v/>
      </c>
      <c r="AX267" s="19" t="str">
        <f ca="1">IF(AB267="","",IF(COUNT($AB$3:AB267)&lt;$BY$2,"",(SUMIF(OFFSET(AD267,0,0,$BY$2*-1,1),"&gt;0")/ABS(SUMIF(OFFSET(AD267,0,0,$BY$2*-1,1),"&lt;0")))))</f>
        <v/>
      </c>
      <c r="AY267" s="6" t="str">
        <f ca="1">IF(AB267="","",IF(COUNT($AB$3:AB267)&lt;$BY$2,"",(AVERAGEIF(OFFSET(AD267,0,0,$BY$2*-1,1),"&gt;0",OFFSET(BC267,0,0,$BY$2*-1,1)) /60)))</f>
        <v/>
      </c>
      <c r="AZ267" s="7" t="str">
        <f ca="1">IF(AB267="","",IF(COUNT($AB$3:AB267)&lt;$BY$2,"",(AVERAGEIF(OFFSET(AD267,0,0,$BY$2*-1,1),"&lt;0",OFFSET(BC267,0,0,$BY$2*-1,1)) /60)))</f>
        <v/>
      </c>
      <c r="BA267" s="6" t="str">
        <f ca="1">IF(AB267="","",IF(COUNT($AB$3:AB267)&lt;$BY$2,"",(AVERAGE(OFFSET(BC267,0,0,$BY$2*-1,1))/60)))</f>
        <v/>
      </c>
      <c r="BB267" s="45" t="str">
        <f ca="1">IF(AB267="","",IF(COUNT($AB$3:AB267)&lt;$BY$2,"",(MEDIAN(OFFSET(BC267,0,0,$BY$2*-1,1))/60)))</f>
        <v/>
      </c>
      <c r="BC267" s="20" t="str">
        <f t="shared" si="110"/>
        <v/>
      </c>
      <c r="BD267" s="20" t="str">
        <f t="shared" si="111"/>
        <v/>
      </c>
      <c r="BE267" s="45" t="str">
        <f t="shared" si="112"/>
        <v/>
      </c>
      <c r="BF267" s="20" t="str">
        <f t="shared" si="113"/>
        <v/>
      </c>
      <c r="BG267" s="20" t="str">
        <f t="shared" si="114"/>
        <v/>
      </c>
      <c r="BH267" s="19" t="str">
        <f t="shared" si="115"/>
        <v/>
      </c>
      <c r="BI267" s="105" t="str">
        <f t="shared" si="116"/>
        <v/>
      </c>
      <c r="BJ267" s="22" t="str">
        <f t="shared" si="117"/>
        <v/>
      </c>
      <c r="BK267" s="20" t="str">
        <f t="shared" si="118"/>
        <v/>
      </c>
      <c r="BL267" s="20" t="str">
        <f t="shared" si="119"/>
        <v/>
      </c>
      <c r="BM267" s="19" t="str">
        <f t="shared" si="120"/>
        <v/>
      </c>
      <c r="BN267" s="105" t="str">
        <f t="shared" si="121"/>
        <v/>
      </c>
      <c r="BO267" s="22" t="str">
        <f t="shared" si="122"/>
        <v/>
      </c>
      <c r="BP267" s="140" t="str">
        <f t="shared" si="123"/>
        <v/>
      </c>
      <c r="BQ267" s="137" t="str">
        <f t="shared" si="124"/>
        <v/>
      </c>
      <c r="BR267" s="20" t="str">
        <f t="shared" si="125"/>
        <v/>
      </c>
      <c r="BS267" s="19" t="str">
        <f t="shared" si="126"/>
        <v/>
      </c>
      <c r="BT267" s="105" t="str">
        <f t="shared" si="127"/>
        <v/>
      </c>
      <c r="BU267" s="47" t="str">
        <f t="shared" si="128"/>
        <v/>
      </c>
    </row>
    <row r="268" spans="1:73">
      <c r="A268" s="3"/>
      <c r="M268" s="67"/>
      <c r="N268" s="4"/>
      <c r="O268" s="128"/>
      <c r="Q268" s="4"/>
      <c r="S268" s="4"/>
      <c r="U268" s="15"/>
      <c r="V268" s="15"/>
      <c r="W268" s="128"/>
      <c r="Z268" s="4"/>
      <c r="AB268" s="5"/>
      <c r="AD268" s="24" t="str">
        <f t="shared" si="104"/>
        <v/>
      </c>
      <c r="AE268" s="22" t="str">
        <f t="shared" si="105"/>
        <v/>
      </c>
      <c r="AF268" s="6" t="str">
        <f t="shared" si="106"/>
        <v/>
      </c>
      <c r="AG268" s="105" t="str">
        <f t="shared" si="107"/>
        <v/>
      </c>
      <c r="AH268" s="23" t="str">
        <f t="shared" si="108"/>
        <v/>
      </c>
      <c r="AI268" s="6" t="str">
        <f t="shared" si="109"/>
        <v/>
      </c>
      <c r="AJ268" s="105" t="str">
        <f t="shared" si="129"/>
        <v/>
      </c>
      <c r="AK268" s="122" t="str">
        <f>IF(AB268="","",MAX($AH$3:AH268)-AH268)</f>
        <v/>
      </c>
      <c r="AL268" s="33" t="str">
        <f ca="1">IF(AB268="","",IF(COUNT($AB$3:AB268)&lt;$BY$2,"",(COUNTIF(OFFSET(AD268,0,0,$BY$2*-1,1),"&gt;0")/$BY$2)))</f>
        <v/>
      </c>
      <c r="AM268" s="19" t="str">
        <f>IF(AB268="","",IF(COUNT($AB$3:AB268)&lt;$BY$2,"",((AX268/(1+AX268))*AN268)-((1-(AX268/(1+AX268)))*AN268)))</f>
        <v/>
      </c>
      <c r="AN268" s="6" t="str">
        <f ca="1">IF(AB268="","",IF(COUNT($AB$3:AB268)&lt;$BY$2,"",(ABS(SUMIF(OFFSET(AF268,0,0,$BY$2*-1,1),"&lt;0"))+SUMIF(OFFSET(AF268,0,0,$BY$2*-1,1),"&gt;0"))/$BY$2))</f>
        <v/>
      </c>
      <c r="AO268" s="6" t="str">
        <f ca="1">IF(AB268="","",IF(COUNT($AB$3:AB268)&lt;$BY$2,"",(AVERAGEIF(OFFSET(AF268,0,0,$BY$2*-1,1),"&gt;0"))))</f>
        <v/>
      </c>
      <c r="AP268" s="6" t="str">
        <f ca="1">IF(AB268="","",IF(COUNT($AB$3:AB268)&lt;$BY$2,"",(ABS(AVERAGEIF(OFFSET(AF268,0,0,$BY$2*-1,1),"&lt;0")))))</f>
        <v/>
      </c>
      <c r="AQ268" s="6" t="str">
        <f ca="1">IF(AB268="","",IF(COUNT($AB$3:AB268)&lt;$BY$2,"",MAX(OFFSET(AF268,0,0,$BY$2*-1,1))))</f>
        <v/>
      </c>
      <c r="AR268" s="6" t="str">
        <f ca="1">IF(AB268="","",IF(COUNT($AB$3:AB268)&lt;$BY$2,"",MIN(OFFSET(AF268,0,0,$BY$2*-1,1))))</f>
        <v/>
      </c>
      <c r="AS268" s="22" t="str">
        <f ca="1">IF(AB268="","",IF(COUNT($AB$3:AB268)&lt;$BY$2,"",(AVERAGEIF(OFFSET(AD268,0,0,$BY$2*-1,1),"&gt;0",OFFSET(AE268,0,0,$BY$2*-1,1)))))</f>
        <v/>
      </c>
      <c r="AT268" s="22" t="str">
        <f ca="1">IF(AB268="","",IF(COUNT($AB$3:AB268)&lt;$BY$2,"",(AVERAGEIF(OFFSET(AD268,0,0,$BY$2*-1,1),"&lt;0",OFFSET(AE268,0,0,$BY$2*-1,1)))))</f>
        <v/>
      </c>
      <c r="AU268" s="22" t="str">
        <f ca="1">IF(AB268="","",IF(COUNT($AB$3:AB268)&lt;$BY$2,"",MAX(OFFSET(AE268,0,0,$BY$2*-1,1))))</f>
        <v/>
      </c>
      <c r="AV268" s="22" t="str">
        <f ca="1">IF(AB268="","",IF(COUNT($AB$3:AB268)&lt;$BY$2,"",MIN(OFFSET(AE268,0,0,$BY$2*-1,1))))</f>
        <v/>
      </c>
      <c r="AW268" s="26" t="str">
        <f ca="1">IF(AB268="","",IF(COUNT($AB$3:AB268)&lt;$BY$2,"",(AVERAGE(OFFSET(AE268,0,0,$BY$2*-1,1)))))</f>
        <v/>
      </c>
      <c r="AX268" s="19" t="str">
        <f ca="1">IF(AB268="","",IF(COUNT($AB$3:AB268)&lt;$BY$2,"",(SUMIF(OFFSET(AD268,0,0,$BY$2*-1,1),"&gt;0")/ABS(SUMIF(OFFSET(AD268,0,0,$BY$2*-1,1),"&lt;0")))))</f>
        <v/>
      </c>
      <c r="AY268" s="6" t="str">
        <f ca="1">IF(AB268="","",IF(COUNT($AB$3:AB268)&lt;$BY$2,"",(AVERAGEIF(OFFSET(AD268,0,0,$BY$2*-1,1),"&gt;0",OFFSET(BC268,0,0,$BY$2*-1,1)) /60)))</f>
        <v/>
      </c>
      <c r="AZ268" s="7" t="str">
        <f ca="1">IF(AB268="","",IF(COUNT($AB$3:AB268)&lt;$BY$2,"",(AVERAGEIF(OFFSET(AD268,0,0,$BY$2*-1,1),"&lt;0",OFFSET(BC268,0,0,$BY$2*-1,1)) /60)))</f>
        <v/>
      </c>
      <c r="BA268" s="6" t="str">
        <f ca="1">IF(AB268="","",IF(COUNT($AB$3:AB268)&lt;$BY$2,"",(AVERAGE(OFFSET(BC268,0,0,$BY$2*-1,1))/60)))</f>
        <v/>
      </c>
      <c r="BB268" s="45" t="str">
        <f ca="1">IF(AB268="","",IF(COUNT($AB$3:AB268)&lt;$BY$2,"",(MEDIAN(OFFSET(BC268,0,0,$BY$2*-1,1))/60)))</f>
        <v/>
      </c>
      <c r="BC268" s="20" t="str">
        <f t="shared" si="110"/>
        <v/>
      </c>
      <c r="BD268" s="20" t="str">
        <f t="shared" si="111"/>
        <v/>
      </c>
      <c r="BE268" s="45" t="str">
        <f t="shared" si="112"/>
        <v/>
      </c>
      <c r="BF268" s="20" t="str">
        <f t="shared" si="113"/>
        <v/>
      </c>
      <c r="BG268" s="20" t="str">
        <f t="shared" si="114"/>
        <v/>
      </c>
      <c r="BH268" s="19" t="str">
        <f t="shared" si="115"/>
        <v/>
      </c>
      <c r="BI268" s="105" t="str">
        <f t="shared" si="116"/>
        <v/>
      </c>
      <c r="BJ268" s="22" t="str">
        <f t="shared" si="117"/>
        <v/>
      </c>
      <c r="BK268" s="20" t="str">
        <f t="shared" si="118"/>
        <v/>
      </c>
      <c r="BL268" s="20" t="str">
        <f t="shared" si="119"/>
        <v/>
      </c>
      <c r="BM268" s="19" t="str">
        <f t="shared" si="120"/>
        <v/>
      </c>
      <c r="BN268" s="105" t="str">
        <f t="shared" si="121"/>
        <v/>
      </c>
      <c r="BO268" s="22" t="str">
        <f t="shared" si="122"/>
        <v/>
      </c>
      <c r="BP268" s="140" t="str">
        <f t="shared" si="123"/>
        <v/>
      </c>
      <c r="BQ268" s="137" t="str">
        <f t="shared" si="124"/>
        <v/>
      </c>
      <c r="BR268" s="20" t="str">
        <f t="shared" si="125"/>
        <v/>
      </c>
      <c r="BS268" s="19" t="str">
        <f t="shared" si="126"/>
        <v/>
      </c>
      <c r="BT268" s="105" t="str">
        <f t="shared" si="127"/>
        <v/>
      </c>
      <c r="BU268" s="47" t="str">
        <f t="shared" si="128"/>
        <v/>
      </c>
    </row>
    <row r="269" spans="1:73">
      <c r="A269" s="3"/>
      <c r="M269" s="68"/>
      <c r="O269" s="128"/>
      <c r="U269" s="15"/>
      <c r="V269" s="15"/>
      <c r="W269" s="128"/>
      <c r="AB269" s="10"/>
      <c r="AD269" s="24" t="str">
        <f t="shared" si="104"/>
        <v/>
      </c>
      <c r="AE269" s="22" t="str">
        <f t="shared" si="105"/>
        <v/>
      </c>
      <c r="AF269" s="6" t="str">
        <f t="shared" si="106"/>
        <v/>
      </c>
      <c r="AG269" s="105" t="str">
        <f t="shared" si="107"/>
        <v/>
      </c>
      <c r="AH269" s="23" t="str">
        <f t="shared" si="108"/>
        <v/>
      </c>
      <c r="AI269" s="6" t="str">
        <f t="shared" si="109"/>
        <v/>
      </c>
      <c r="AJ269" s="105" t="str">
        <f t="shared" si="129"/>
        <v/>
      </c>
      <c r="AK269" s="122" t="str">
        <f>IF(AB269="","",MAX($AH$3:AH269)-AH269)</f>
        <v/>
      </c>
      <c r="AL269" s="33" t="str">
        <f ca="1">IF(AB269="","",IF(COUNT($AB$3:AB269)&lt;$BY$2,"",(COUNTIF(OFFSET(AD269,0,0,$BY$2*-1,1),"&gt;0")/$BY$2)))</f>
        <v/>
      </c>
      <c r="AM269" s="19" t="str">
        <f>IF(AB269="","",IF(COUNT($AB$3:AB269)&lt;$BY$2,"",((AX269/(1+AX269))*AN269)-((1-(AX269/(1+AX269)))*AN269)))</f>
        <v/>
      </c>
      <c r="AN269" s="6" t="str">
        <f ca="1">IF(AB269="","",IF(COUNT($AB$3:AB269)&lt;$BY$2,"",(ABS(SUMIF(OFFSET(AF269,0,0,$BY$2*-1,1),"&lt;0"))+SUMIF(OFFSET(AF269,0,0,$BY$2*-1,1),"&gt;0"))/$BY$2))</f>
        <v/>
      </c>
      <c r="AO269" s="6" t="str">
        <f ca="1">IF(AB269="","",IF(COUNT($AB$3:AB269)&lt;$BY$2,"",(AVERAGEIF(OFFSET(AF269,0,0,$BY$2*-1,1),"&gt;0"))))</f>
        <v/>
      </c>
      <c r="AP269" s="6" t="str">
        <f ca="1">IF(AB269="","",IF(COUNT($AB$3:AB269)&lt;$BY$2,"",(ABS(AVERAGEIF(OFFSET(AF269,0,0,$BY$2*-1,1),"&lt;0")))))</f>
        <v/>
      </c>
      <c r="AQ269" s="6" t="str">
        <f ca="1">IF(AB269="","",IF(COUNT($AB$3:AB269)&lt;$BY$2,"",MAX(OFFSET(AF269,0,0,$BY$2*-1,1))))</f>
        <v/>
      </c>
      <c r="AR269" s="6" t="str">
        <f ca="1">IF(AB269="","",IF(COUNT($AB$3:AB269)&lt;$BY$2,"",MIN(OFFSET(AF269,0,0,$BY$2*-1,1))))</f>
        <v/>
      </c>
      <c r="AS269" s="22" t="str">
        <f ca="1">IF(AB269="","",IF(COUNT($AB$3:AB269)&lt;$BY$2,"",(AVERAGEIF(OFFSET(AD269,0,0,$BY$2*-1,1),"&gt;0",OFFSET(AE269,0,0,$BY$2*-1,1)))))</f>
        <v/>
      </c>
      <c r="AT269" s="22" t="str">
        <f ca="1">IF(AB269="","",IF(COUNT($AB$3:AB269)&lt;$BY$2,"",(AVERAGEIF(OFFSET(AD269,0,0,$BY$2*-1,1),"&lt;0",OFFSET(AE269,0,0,$BY$2*-1,1)))))</f>
        <v/>
      </c>
      <c r="AU269" s="22" t="str">
        <f ca="1">IF(AB269="","",IF(COUNT($AB$3:AB269)&lt;$BY$2,"",MAX(OFFSET(AE269,0,0,$BY$2*-1,1))))</f>
        <v/>
      </c>
      <c r="AV269" s="22" t="str">
        <f ca="1">IF(AB269="","",IF(COUNT($AB$3:AB269)&lt;$BY$2,"",MIN(OFFSET(AE269,0,0,$BY$2*-1,1))))</f>
        <v/>
      </c>
      <c r="AW269" s="26" t="str">
        <f ca="1">IF(AB269="","",IF(COUNT($AB$3:AB269)&lt;$BY$2,"",(AVERAGE(OFFSET(AE269,0,0,$BY$2*-1,1)))))</f>
        <v/>
      </c>
      <c r="AX269" s="19" t="str">
        <f ca="1">IF(AB269="","",IF(COUNT($AB$3:AB269)&lt;$BY$2,"",(SUMIF(OFFSET(AD269,0,0,$BY$2*-1,1),"&gt;0")/ABS(SUMIF(OFFSET(AD269,0,0,$BY$2*-1,1),"&lt;0")))))</f>
        <v/>
      </c>
      <c r="AY269" s="6" t="str">
        <f ca="1">IF(AB269="","",IF(COUNT($AB$3:AB269)&lt;$BY$2,"",(AVERAGEIF(OFFSET(AD269,0,0,$BY$2*-1,1),"&gt;0",OFFSET(BC269,0,0,$BY$2*-1,1)) /60)))</f>
        <v/>
      </c>
      <c r="AZ269" s="7" t="str">
        <f ca="1">IF(AB269="","",IF(COUNT($AB$3:AB269)&lt;$BY$2,"",(AVERAGEIF(OFFSET(AD269,0,0,$BY$2*-1,1),"&lt;0",OFFSET(BC269,0,0,$BY$2*-1,1)) /60)))</f>
        <v/>
      </c>
      <c r="BA269" s="6" t="str">
        <f ca="1">IF(AB269="","",IF(COUNT($AB$3:AB269)&lt;$BY$2,"",(AVERAGE(OFFSET(BC269,0,0,$BY$2*-1,1))/60)))</f>
        <v/>
      </c>
      <c r="BB269" s="45" t="str">
        <f ca="1">IF(AB269="","",IF(COUNT($AB$3:AB269)&lt;$BY$2,"",(MEDIAN(OFFSET(BC269,0,0,$BY$2*-1,1))/60)))</f>
        <v/>
      </c>
      <c r="BC269" s="20" t="str">
        <f t="shared" si="110"/>
        <v/>
      </c>
      <c r="BD269" s="20" t="str">
        <f t="shared" si="111"/>
        <v/>
      </c>
      <c r="BE269" s="45" t="str">
        <f t="shared" si="112"/>
        <v/>
      </c>
      <c r="BF269" s="20" t="str">
        <f t="shared" si="113"/>
        <v/>
      </c>
      <c r="BG269" s="20" t="str">
        <f t="shared" si="114"/>
        <v/>
      </c>
      <c r="BH269" s="19" t="str">
        <f t="shared" si="115"/>
        <v/>
      </c>
      <c r="BI269" s="105" t="str">
        <f t="shared" si="116"/>
        <v/>
      </c>
      <c r="BJ269" s="22" t="str">
        <f t="shared" si="117"/>
        <v/>
      </c>
      <c r="BK269" s="20" t="str">
        <f t="shared" si="118"/>
        <v/>
      </c>
      <c r="BL269" s="20" t="str">
        <f t="shared" si="119"/>
        <v/>
      </c>
      <c r="BM269" s="19" t="str">
        <f t="shared" si="120"/>
        <v/>
      </c>
      <c r="BN269" s="105" t="str">
        <f t="shared" si="121"/>
        <v/>
      </c>
      <c r="BO269" s="22" t="str">
        <f t="shared" si="122"/>
        <v/>
      </c>
      <c r="BP269" s="140" t="str">
        <f t="shared" si="123"/>
        <v/>
      </c>
      <c r="BQ269" s="137" t="str">
        <f t="shared" si="124"/>
        <v/>
      </c>
      <c r="BR269" s="20" t="str">
        <f t="shared" si="125"/>
        <v/>
      </c>
      <c r="BS269" s="19" t="str">
        <f t="shared" si="126"/>
        <v/>
      </c>
      <c r="BT269" s="105" t="str">
        <f t="shared" si="127"/>
        <v/>
      </c>
      <c r="BU269" s="47" t="str">
        <f t="shared" si="128"/>
        <v/>
      </c>
    </row>
    <row r="270" spans="1:73">
      <c r="A270" s="3"/>
      <c r="M270" s="67"/>
      <c r="N270" s="4"/>
      <c r="O270" s="128"/>
      <c r="Q270" s="4"/>
      <c r="S270" s="4"/>
      <c r="U270" s="15"/>
      <c r="V270" s="15"/>
      <c r="W270" s="128"/>
      <c r="Z270" s="4"/>
      <c r="AB270" s="5"/>
      <c r="AD270" s="24" t="str">
        <f t="shared" si="104"/>
        <v/>
      </c>
      <c r="AE270" s="22" t="str">
        <f t="shared" si="105"/>
        <v/>
      </c>
      <c r="AF270" s="6" t="str">
        <f t="shared" si="106"/>
        <v/>
      </c>
      <c r="AG270" s="105" t="str">
        <f t="shared" si="107"/>
        <v/>
      </c>
      <c r="AH270" s="23" t="str">
        <f t="shared" si="108"/>
        <v/>
      </c>
      <c r="AI270" s="6" t="str">
        <f t="shared" si="109"/>
        <v/>
      </c>
      <c r="AJ270" s="105" t="str">
        <f t="shared" si="129"/>
        <v/>
      </c>
      <c r="AK270" s="122" t="str">
        <f>IF(AB270="","",MAX($AH$3:AH270)-AH270)</f>
        <v/>
      </c>
      <c r="AL270" s="33" t="str">
        <f ca="1">IF(AB270="","",IF(COUNT($AB$3:AB270)&lt;$BY$2,"",(COUNTIF(OFFSET(AD270,0,0,$BY$2*-1,1),"&gt;0")/$BY$2)))</f>
        <v/>
      </c>
      <c r="AM270" s="19" t="str">
        <f>IF(AB270="","",IF(COUNT($AB$3:AB270)&lt;$BY$2,"",((AX270/(1+AX270))*AN270)-((1-(AX270/(1+AX270)))*AN270)))</f>
        <v/>
      </c>
      <c r="AN270" s="6" t="str">
        <f ca="1">IF(AB270="","",IF(COUNT($AB$3:AB270)&lt;$BY$2,"",(ABS(SUMIF(OFFSET(AF270,0,0,$BY$2*-1,1),"&lt;0"))+SUMIF(OFFSET(AF270,0,0,$BY$2*-1,1),"&gt;0"))/$BY$2))</f>
        <v/>
      </c>
      <c r="AO270" s="6" t="str">
        <f ca="1">IF(AB270="","",IF(COUNT($AB$3:AB270)&lt;$BY$2,"",(AVERAGEIF(OFFSET(AF270,0,0,$BY$2*-1,1),"&gt;0"))))</f>
        <v/>
      </c>
      <c r="AP270" s="6" t="str">
        <f ca="1">IF(AB270="","",IF(COUNT($AB$3:AB270)&lt;$BY$2,"",(ABS(AVERAGEIF(OFFSET(AF270,0,0,$BY$2*-1,1),"&lt;0")))))</f>
        <v/>
      </c>
      <c r="AQ270" s="6" t="str">
        <f ca="1">IF(AB270="","",IF(COUNT($AB$3:AB270)&lt;$BY$2,"",MAX(OFFSET(AF270,0,0,$BY$2*-1,1))))</f>
        <v/>
      </c>
      <c r="AR270" s="6" t="str">
        <f ca="1">IF(AB270="","",IF(COUNT($AB$3:AB270)&lt;$BY$2,"",MIN(OFFSET(AF270,0,0,$BY$2*-1,1))))</f>
        <v/>
      </c>
      <c r="AS270" s="22" t="str">
        <f ca="1">IF(AB270="","",IF(COUNT($AB$3:AB270)&lt;$BY$2,"",(AVERAGEIF(OFFSET(AD270,0,0,$BY$2*-1,1),"&gt;0",OFFSET(AE270,0,0,$BY$2*-1,1)))))</f>
        <v/>
      </c>
      <c r="AT270" s="22" t="str">
        <f ca="1">IF(AB270="","",IF(COUNT($AB$3:AB270)&lt;$BY$2,"",(AVERAGEIF(OFFSET(AD270,0,0,$BY$2*-1,1),"&lt;0",OFFSET(AE270,0,0,$BY$2*-1,1)))))</f>
        <v/>
      </c>
      <c r="AU270" s="22" t="str">
        <f ca="1">IF(AB270="","",IF(COUNT($AB$3:AB270)&lt;$BY$2,"",MAX(OFFSET(AE270,0,0,$BY$2*-1,1))))</f>
        <v/>
      </c>
      <c r="AV270" s="22" t="str">
        <f ca="1">IF(AB270="","",IF(COUNT($AB$3:AB270)&lt;$BY$2,"",MIN(OFFSET(AE270,0,0,$BY$2*-1,1))))</f>
        <v/>
      </c>
      <c r="AW270" s="26" t="str">
        <f ca="1">IF(AB270="","",IF(COUNT($AB$3:AB270)&lt;$BY$2,"",(AVERAGE(OFFSET(AE270,0,0,$BY$2*-1,1)))))</f>
        <v/>
      </c>
      <c r="AX270" s="19" t="str">
        <f ca="1">IF(AB270="","",IF(COUNT($AB$3:AB270)&lt;$BY$2,"",(SUMIF(OFFSET(AD270,0,0,$BY$2*-1,1),"&gt;0")/ABS(SUMIF(OFFSET(AD270,0,0,$BY$2*-1,1),"&lt;0")))))</f>
        <v/>
      </c>
      <c r="AY270" s="6" t="str">
        <f ca="1">IF(AB270="","",IF(COUNT($AB$3:AB270)&lt;$BY$2,"",(AVERAGEIF(OFFSET(AD270,0,0,$BY$2*-1,1),"&gt;0",OFFSET(BC270,0,0,$BY$2*-1,1)) /60)))</f>
        <v/>
      </c>
      <c r="AZ270" s="7" t="str">
        <f ca="1">IF(AB270="","",IF(COUNT($AB$3:AB270)&lt;$BY$2,"",(AVERAGEIF(OFFSET(AD270,0,0,$BY$2*-1,1),"&lt;0",OFFSET(BC270,0,0,$BY$2*-1,1)) /60)))</f>
        <v/>
      </c>
      <c r="BA270" s="6" t="str">
        <f ca="1">IF(AB270="","",IF(COUNT($AB$3:AB270)&lt;$BY$2,"",(AVERAGE(OFFSET(BC270,0,0,$BY$2*-1,1))/60)))</f>
        <v/>
      </c>
      <c r="BB270" s="45" t="str">
        <f ca="1">IF(AB270="","",IF(COUNT($AB$3:AB270)&lt;$BY$2,"",(MEDIAN(OFFSET(BC270,0,0,$BY$2*-1,1))/60)))</f>
        <v/>
      </c>
      <c r="BC270" s="20" t="str">
        <f t="shared" si="110"/>
        <v/>
      </c>
      <c r="BD270" s="20" t="str">
        <f t="shared" si="111"/>
        <v/>
      </c>
      <c r="BE270" s="45" t="str">
        <f t="shared" si="112"/>
        <v/>
      </c>
      <c r="BF270" s="20" t="str">
        <f t="shared" si="113"/>
        <v/>
      </c>
      <c r="BG270" s="20" t="str">
        <f t="shared" si="114"/>
        <v/>
      </c>
      <c r="BH270" s="19" t="str">
        <f t="shared" si="115"/>
        <v/>
      </c>
      <c r="BI270" s="105" t="str">
        <f t="shared" si="116"/>
        <v/>
      </c>
      <c r="BJ270" s="22" t="str">
        <f t="shared" si="117"/>
        <v/>
      </c>
      <c r="BK270" s="20" t="str">
        <f t="shared" si="118"/>
        <v/>
      </c>
      <c r="BL270" s="20" t="str">
        <f t="shared" si="119"/>
        <v/>
      </c>
      <c r="BM270" s="19" t="str">
        <f t="shared" si="120"/>
        <v/>
      </c>
      <c r="BN270" s="105" t="str">
        <f t="shared" si="121"/>
        <v/>
      </c>
      <c r="BO270" s="22" t="str">
        <f t="shared" si="122"/>
        <v/>
      </c>
      <c r="BP270" s="140" t="str">
        <f t="shared" si="123"/>
        <v/>
      </c>
      <c r="BQ270" s="137" t="str">
        <f t="shared" si="124"/>
        <v/>
      </c>
      <c r="BR270" s="20" t="str">
        <f t="shared" si="125"/>
        <v/>
      </c>
      <c r="BS270" s="19" t="str">
        <f t="shared" si="126"/>
        <v/>
      </c>
      <c r="BT270" s="105" t="str">
        <f t="shared" si="127"/>
        <v/>
      </c>
      <c r="BU270" s="47" t="str">
        <f t="shared" si="128"/>
        <v/>
      </c>
    </row>
    <row r="271" spans="1:73">
      <c r="A271" s="3"/>
      <c r="M271" s="67"/>
      <c r="N271" s="4"/>
      <c r="O271" s="128"/>
      <c r="Q271" s="4"/>
      <c r="S271" s="4"/>
      <c r="U271" s="15"/>
      <c r="V271" s="15"/>
      <c r="W271" s="128"/>
      <c r="Z271" s="4"/>
      <c r="AB271" s="5"/>
      <c r="AD271" s="24" t="str">
        <f t="shared" si="104"/>
        <v/>
      </c>
      <c r="AE271" s="22" t="str">
        <f t="shared" si="105"/>
        <v/>
      </c>
      <c r="AF271" s="6" t="str">
        <f t="shared" si="106"/>
        <v/>
      </c>
      <c r="AG271" s="105" t="str">
        <f t="shared" si="107"/>
        <v/>
      </c>
      <c r="AH271" s="23" t="str">
        <f t="shared" si="108"/>
        <v/>
      </c>
      <c r="AI271" s="6" t="str">
        <f t="shared" si="109"/>
        <v/>
      </c>
      <c r="AJ271" s="105" t="str">
        <f t="shared" si="129"/>
        <v/>
      </c>
      <c r="AK271" s="122" t="str">
        <f>IF(AB271="","",MAX($AH$3:AH271)-AH271)</f>
        <v/>
      </c>
      <c r="AL271" s="33" t="str">
        <f ca="1">IF(AB271="","",IF(COUNT($AB$3:AB271)&lt;$BY$2,"",(COUNTIF(OFFSET(AD271,0,0,$BY$2*-1,1),"&gt;0")/$BY$2)))</f>
        <v/>
      </c>
      <c r="AM271" s="19" t="str">
        <f>IF(AB271="","",IF(COUNT($AB$3:AB271)&lt;$BY$2,"",((AX271/(1+AX271))*AN271)-((1-(AX271/(1+AX271)))*AN271)))</f>
        <v/>
      </c>
      <c r="AN271" s="6" t="str">
        <f ca="1">IF(AB271="","",IF(COUNT($AB$3:AB271)&lt;$BY$2,"",(ABS(SUMIF(OFFSET(AF271,0,0,$BY$2*-1,1),"&lt;0"))+SUMIF(OFFSET(AF271,0,0,$BY$2*-1,1),"&gt;0"))/$BY$2))</f>
        <v/>
      </c>
      <c r="AO271" s="6" t="str">
        <f ca="1">IF(AB271="","",IF(COUNT($AB$3:AB271)&lt;$BY$2,"",(AVERAGEIF(OFFSET(AF271,0,0,$BY$2*-1,1),"&gt;0"))))</f>
        <v/>
      </c>
      <c r="AP271" s="6" t="str">
        <f ca="1">IF(AB271="","",IF(COUNT($AB$3:AB271)&lt;$BY$2,"",(ABS(AVERAGEIF(OFFSET(AF271,0,0,$BY$2*-1,1),"&lt;0")))))</f>
        <v/>
      </c>
      <c r="AQ271" s="6" t="str">
        <f ca="1">IF(AB271="","",IF(COUNT($AB$3:AB271)&lt;$BY$2,"",MAX(OFFSET(AF271,0,0,$BY$2*-1,1))))</f>
        <v/>
      </c>
      <c r="AR271" s="6" t="str">
        <f ca="1">IF(AB271="","",IF(COUNT($AB$3:AB271)&lt;$BY$2,"",MIN(OFFSET(AF271,0,0,$BY$2*-1,1))))</f>
        <v/>
      </c>
      <c r="AS271" s="22" t="str">
        <f ca="1">IF(AB271="","",IF(COUNT($AB$3:AB271)&lt;$BY$2,"",(AVERAGEIF(OFFSET(AD271,0,0,$BY$2*-1,1),"&gt;0",OFFSET(AE271,0,0,$BY$2*-1,1)))))</f>
        <v/>
      </c>
      <c r="AT271" s="22" t="str">
        <f ca="1">IF(AB271="","",IF(COUNT($AB$3:AB271)&lt;$BY$2,"",(AVERAGEIF(OFFSET(AD271,0,0,$BY$2*-1,1),"&lt;0",OFFSET(AE271,0,0,$BY$2*-1,1)))))</f>
        <v/>
      </c>
      <c r="AU271" s="22" t="str">
        <f ca="1">IF(AB271="","",IF(COUNT($AB$3:AB271)&lt;$BY$2,"",MAX(OFFSET(AE271,0,0,$BY$2*-1,1))))</f>
        <v/>
      </c>
      <c r="AV271" s="22" t="str">
        <f ca="1">IF(AB271="","",IF(COUNT($AB$3:AB271)&lt;$BY$2,"",MIN(OFFSET(AE271,0,0,$BY$2*-1,1))))</f>
        <v/>
      </c>
      <c r="AW271" s="26" t="str">
        <f ca="1">IF(AB271="","",IF(COUNT($AB$3:AB271)&lt;$BY$2,"",(AVERAGE(OFFSET(AE271,0,0,$BY$2*-1,1)))))</f>
        <v/>
      </c>
      <c r="AX271" s="19" t="str">
        <f ca="1">IF(AB271="","",IF(COUNT($AB$3:AB271)&lt;$BY$2,"",(SUMIF(OFFSET(AD271,0,0,$BY$2*-1,1),"&gt;0")/ABS(SUMIF(OFFSET(AD271,0,0,$BY$2*-1,1),"&lt;0")))))</f>
        <v/>
      </c>
      <c r="AY271" s="6" t="str">
        <f ca="1">IF(AB271="","",IF(COUNT($AB$3:AB271)&lt;$BY$2,"",(AVERAGEIF(OFFSET(AD271,0,0,$BY$2*-1,1),"&gt;0",OFFSET(BC271,0,0,$BY$2*-1,1)) /60)))</f>
        <v/>
      </c>
      <c r="AZ271" s="7" t="str">
        <f ca="1">IF(AB271="","",IF(COUNT($AB$3:AB271)&lt;$BY$2,"",(AVERAGEIF(OFFSET(AD271,0,0,$BY$2*-1,1),"&lt;0",OFFSET(BC271,0,0,$BY$2*-1,1)) /60)))</f>
        <v/>
      </c>
      <c r="BA271" s="6" t="str">
        <f ca="1">IF(AB271="","",IF(COUNT($AB$3:AB271)&lt;$BY$2,"",(AVERAGE(OFFSET(BC271,0,0,$BY$2*-1,1))/60)))</f>
        <v/>
      </c>
      <c r="BB271" s="45" t="str">
        <f ca="1">IF(AB271="","",IF(COUNT($AB$3:AB271)&lt;$BY$2,"",(MEDIAN(OFFSET(BC271,0,0,$BY$2*-1,1))/60)))</f>
        <v/>
      </c>
      <c r="BC271" s="20" t="str">
        <f t="shared" si="110"/>
        <v/>
      </c>
      <c r="BD271" s="20" t="str">
        <f t="shared" si="111"/>
        <v/>
      </c>
      <c r="BE271" s="45" t="str">
        <f t="shared" si="112"/>
        <v/>
      </c>
      <c r="BF271" s="20" t="str">
        <f t="shared" si="113"/>
        <v/>
      </c>
      <c r="BG271" s="20" t="str">
        <f t="shared" si="114"/>
        <v/>
      </c>
      <c r="BH271" s="19" t="str">
        <f t="shared" si="115"/>
        <v/>
      </c>
      <c r="BI271" s="105" t="str">
        <f t="shared" si="116"/>
        <v/>
      </c>
      <c r="BJ271" s="22" t="str">
        <f t="shared" si="117"/>
        <v/>
      </c>
      <c r="BK271" s="20" t="str">
        <f t="shared" si="118"/>
        <v/>
      </c>
      <c r="BL271" s="20" t="str">
        <f t="shared" si="119"/>
        <v/>
      </c>
      <c r="BM271" s="19" t="str">
        <f t="shared" si="120"/>
        <v/>
      </c>
      <c r="BN271" s="105" t="str">
        <f t="shared" si="121"/>
        <v/>
      </c>
      <c r="BO271" s="22" t="str">
        <f t="shared" si="122"/>
        <v/>
      </c>
      <c r="BP271" s="140" t="str">
        <f t="shared" si="123"/>
        <v/>
      </c>
      <c r="BQ271" s="137" t="str">
        <f t="shared" si="124"/>
        <v/>
      </c>
      <c r="BR271" s="20" t="str">
        <f t="shared" si="125"/>
        <v/>
      </c>
      <c r="BS271" s="19" t="str">
        <f t="shared" si="126"/>
        <v/>
      </c>
      <c r="BT271" s="105" t="str">
        <f t="shared" si="127"/>
        <v/>
      </c>
      <c r="BU271" s="47" t="str">
        <f t="shared" si="128"/>
        <v/>
      </c>
    </row>
    <row r="272" spans="1:73">
      <c r="A272" s="3"/>
      <c r="M272" s="67"/>
      <c r="N272" s="4"/>
      <c r="O272" s="128"/>
      <c r="Q272" s="4"/>
      <c r="S272" s="4"/>
      <c r="U272" s="15"/>
      <c r="V272" s="15"/>
      <c r="W272" s="128"/>
      <c r="Z272" s="4"/>
      <c r="AB272" s="5"/>
      <c r="AD272" s="24" t="str">
        <f t="shared" si="104"/>
        <v/>
      </c>
      <c r="AE272" s="22" t="str">
        <f t="shared" si="105"/>
        <v/>
      </c>
      <c r="AF272" s="6" t="str">
        <f t="shared" si="106"/>
        <v/>
      </c>
      <c r="AG272" s="105" t="str">
        <f t="shared" si="107"/>
        <v/>
      </c>
      <c r="AH272" s="23" t="str">
        <f t="shared" si="108"/>
        <v/>
      </c>
      <c r="AI272" s="6" t="str">
        <f t="shared" si="109"/>
        <v/>
      </c>
      <c r="AJ272" s="105" t="str">
        <f t="shared" si="129"/>
        <v/>
      </c>
      <c r="AK272" s="122" t="str">
        <f>IF(AB272="","",MAX($AH$3:AH272)-AH272)</f>
        <v/>
      </c>
      <c r="AL272" s="33" t="str">
        <f ca="1">IF(AB272="","",IF(COUNT($AB$3:AB272)&lt;$BY$2,"",(COUNTIF(OFFSET(AD272,0,0,$BY$2*-1,1),"&gt;0")/$BY$2)))</f>
        <v/>
      </c>
      <c r="AM272" s="19" t="str">
        <f>IF(AB272="","",IF(COUNT($AB$3:AB272)&lt;$BY$2,"",((AX272/(1+AX272))*AN272)-((1-(AX272/(1+AX272)))*AN272)))</f>
        <v/>
      </c>
      <c r="AN272" s="6" t="str">
        <f ca="1">IF(AB272="","",IF(COUNT($AB$3:AB272)&lt;$BY$2,"",(ABS(SUMIF(OFFSET(AF272,0,0,$BY$2*-1,1),"&lt;0"))+SUMIF(OFFSET(AF272,0,0,$BY$2*-1,1),"&gt;0"))/$BY$2))</f>
        <v/>
      </c>
      <c r="AO272" s="6" t="str">
        <f ca="1">IF(AB272="","",IF(COUNT($AB$3:AB272)&lt;$BY$2,"",(AVERAGEIF(OFFSET(AF272,0,0,$BY$2*-1,1),"&gt;0"))))</f>
        <v/>
      </c>
      <c r="AP272" s="6" t="str">
        <f ca="1">IF(AB272="","",IF(COUNT($AB$3:AB272)&lt;$BY$2,"",(ABS(AVERAGEIF(OFFSET(AF272,0,0,$BY$2*-1,1),"&lt;0")))))</f>
        <v/>
      </c>
      <c r="AQ272" s="6" t="str">
        <f ca="1">IF(AB272="","",IF(COUNT($AB$3:AB272)&lt;$BY$2,"",MAX(OFFSET(AF272,0,0,$BY$2*-1,1))))</f>
        <v/>
      </c>
      <c r="AR272" s="6" t="str">
        <f ca="1">IF(AB272="","",IF(COUNT($AB$3:AB272)&lt;$BY$2,"",MIN(OFFSET(AF272,0,0,$BY$2*-1,1))))</f>
        <v/>
      </c>
      <c r="AS272" s="22" t="str">
        <f ca="1">IF(AB272="","",IF(COUNT($AB$3:AB272)&lt;$BY$2,"",(AVERAGEIF(OFFSET(AD272,0,0,$BY$2*-1,1),"&gt;0",OFFSET(AE272,0,0,$BY$2*-1,1)))))</f>
        <v/>
      </c>
      <c r="AT272" s="22" t="str">
        <f ca="1">IF(AB272="","",IF(COUNT($AB$3:AB272)&lt;$BY$2,"",(AVERAGEIF(OFFSET(AD272,0,0,$BY$2*-1,1),"&lt;0",OFFSET(AE272,0,0,$BY$2*-1,1)))))</f>
        <v/>
      </c>
      <c r="AU272" s="22" t="str">
        <f ca="1">IF(AB272="","",IF(COUNT($AB$3:AB272)&lt;$BY$2,"",MAX(OFFSET(AE272,0,0,$BY$2*-1,1))))</f>
        <v/>
      </c>
      <c r="AV272" s="22" t="str">
        <f ca="1">IF(AB272="","",IF(COUNT($AB$3:AB272)&lt;$BY$2,"",MIN(OFFSET(AE272,0,0,$BY$2*-1,1))))</f>
        <v/>
      </c>
      <c r="AW272" s="26" t="str">
        <f ca="1">IF(AB272="","",IF(COUNT($AB$3:AB272)&lt;$BY$2,"",(AVERAGE(OFFSET(AE272,0,0,$BY$2*-1,1)))))</f>
        <v/>
      </c>
      <c r="AX272" s="19" t="str">
        <f ca="1">IF(AB272="","",IF(COUNT($AB$3:AB272)&lt;$BY$2,"",(SUMIF(OFFSET(AD272,0,0,$BY$2*-1,1),"&gt;0")/ABS(SUMIF(OFFSET(AD272,0,0,$BY$2*-1,1),"&lt;0")))))</f>
        <v/>
      </c>
      <c r="AY272" s="6" t="str">
        <f ca="1">IF(AB272="","",IF(COUNT($AB$3:AB272)&lt;$BY$2,"",(AVERAGEIF(OFFSET(AD272,0,0,$BY$2*-1,1),"&gt;0",OFFSET(BC272,0,0,$BY$2*-1,1)) /60)))</f>
        <v/>
      </c>
      <c r="AZ272" s="7" t="str">
        <f ca="1">IF(AB272="","",IF(COUNT($AB$3:AB272)&lt;$BY$2,"",(AVERAGEIF(OFFSET(AD272,0,0,$BY$2*-1,1),"&lt;0",OFFSET(BC272,0,0,$BY$2*-1,1)) /60)))</f>
        <v/>
      </c>
      <c r="BA272" s="6" t="str">
        <f ca="1">IF(AB272="","",IF(COUNT($AB$3:AB272)&lt;$BY$2,"",(AVERAGE(OFFSET(BC272,0,0,$BY$2*-1,1))/60)))</f>
        <v/>
      </c>
      <c r="BB272" s="45" t="str">
        <f ca="1">IF(AB272="","",IF(COUNT($AB$3:AB272)&lt;$BY$2,"",(MEDIAN(OFFSET(BC272,0,0,$BY$2*-1,1))/60)))</f>
        <v/>
      </c>
      <c r="BC272" s="20" t="str">
        <f t="shared" si="110"/>
        <v/>
      </c>
      <c r="BD272" s="20" t="str">
        <f t="shared" si="111"/>
        <v/>
      </c>
      <c r="BE272" s="45" t="str">
        <f t="shared" si="112"/>
        <v/>
      </c>
      <c r="BF272" s="20" t="str">
        <f t="shared" si="113"/>
        <v/>
      </c>
      <c r="BG272" s="20" t="str">
        <f t="shared" si="114"/>
        <v/>
      </c>
      <c r="BH272" s="19" t="str">
        <f t="shared" si="115"/>
        <v/>
      </c>
      <c r="BI272" s="105" t="str">
        <f t="shared" si="116"/>
        <v/>
      </c>
      <c r="BJ272" s="22" t="str">
        <f t="shared" si="117"/>
        <v/>
      </c>
      <c r="BK272" s="20" t="str">
        <f t="shared" si="118"/>
        <v/>
      </c>
      <c r="BL272" s="20" t="str">
        <f t="shared" si="119"/>
        <v/>
      </c>
      <c r="BM272" s="19" t="str">
        <f t="shared" si="120"/>
        <v/>
      </c>
      <c r="BN272" s="105" t="str">
        <f t="shared" si="121"/>
        <v/>
      </c>
      <c r="BO272" s="22" t="str">
        <f t="shared" si="122"/>
        <v/>
      </c>
      <c r="BP272" s="140" t="str">
        <f t="shared" si="123"/>
        <v/>
      </c>
      <c r="BQ272" s="137" t="str">
        <f t="shared" si="124"/>
        <v/>
      </c>
      <c r="BR272" s="20" t="str">
        <f t="shared" si="125"/>
        <v/>
      </c>
      <c r="BS272" s="19" t="str">
        <f t="shared" si="126"/>
        <v/>
      </c>
      <c r="BT272" s="105" t="str">
        <f t="shared" si="127"/>
        <v/>
      </c>
      <c r="BU272" s="47" t="str">
        <f t="shared" si="128"/>
        <v/>
      </c>
    </row>
    <row r="273" spans="1:73">
      <c r="A273" s="3"/>
      <c r="M273" s="67"/>
      <c r="N273" s="4"/>
      <c r="O273" s="128"/>
      <c r="Q273" s="4"/>
      <c r="S273" s="4"/>
      <c r="U273" s="15"/>
      <c r="V273" s="15"/>
      <c r="W273" s="128"/>
      <c r="Z273" s="4"/>
      <c r="AB273" s="5"/>
      <c r="AD273" s="24" t="str">
        <f t="shared" si="104"/>
        <v/>
      </c>
      <c r="AE273" s="22" t="str">
        <f t="shared" si="105"/>
        <v/>
      </c>
      <c r="AF273" s="6" t="str">
        <f t="shared" si="106"/>
        <v/>
      </c>
      <c r="AG273" s="105" t="str">
        <f t="shared" si="107"/>
        <v/>
      </c>
      <c r="AH273" s="23" t="str">
        <f t="shared" si="108"/>
        <v/>
      </c>
      <c r="AI273" s="6" t="str">
        <f t="shared" si="109"/>
        <v/>
      </c>
      <c r="AJ273" s="105" t="str">
        <f t="shared" si="129"/>
        <v/>
      </c>
      <c r="AK273" s="122" t="str">
        <f>IF(AB273="","",MAX($AH$3:AH273)-AH273)</f>
        <v/>
      </c>
      <c r="AL273" s="33" t="str">
        <f ca="1">IF(AB273="","",IF(COUNT($AB$3:AB273)&lt;$BY$2,"",(COUNTIF(OFFSET(AD273,0,0,$BY$2*-1,1),"&gt;0")/$BY$2)))</f>
        <v/>
      </c>
      <c r="AM273" s="19" t="str">
        <f>IF(AB273="","",IF(COUNT($AB$3:AB273)&lt;$BY$2,"",((AX273/(1+AX273))*AN273)-((1-(AX273/(1+AX273)))*AN273)))</f>
        <v/>
      </c>
      <c r="AN273" s="6" t="str">
        <f ca="1">IF(AB273="","",IF(COUNT($AB$3:AB273)&lt;$BY$2,"",(ABS(SUMIF(OFFSET(AF273,0,0,$BY$2*-1,1),"&lt;0"))+SUMIF(OFFSET(AF273,0,0,$BY$2*-1,1),"&gt;0"))/$BY$2))</f>
        <v/>
      </c>
      <c r="AO273" s="6" t="str">
        <f ca="1">IF(AB273="","",IF(COUNT($AB$3:AB273)&lt;$BY$2,"",(AVERAGEIF(OFFSET(AF273,0,0,$BY$2*-1,1),"&gt;0"))))</f>
        <v/>
      </c>
      <c r="AP273" s="6" t="str">
        <f ca="1">IF(AB273="","",IF(COUNT($AB$3:AB273)&lt;$BY$2,"",(ABS(AVERAGEIF(OFFSET(AF273,0,0,$BY$2*-1,1),"&lt;0")))))</f>
        <v/>
      </c>
      <c r="AQ273" s="6" t="str">
        <f ca="1">IF(AB273="","",IF(COUNT($AB$3:AB273)&lt;$BY$2,"",MAX(OFFSET(AF273,0,0,$BY$2*-1,1))))</f>
        <v/>
      </c>
      <c r="AR273" s="6" t="str">
        <f ca="1">IF(AB273="","",IF(COUNT($AB$3:AB273)&lt;$BY$2,"",MIN(OFFSET(AF273,0,0,$BY$2*-1,1))))</f>
        <v/>
      </c>
      <c r="AS273" s="22" t="str">
        <f ca="1">IF(AB273="","",IF(COUNT($AB$3:AB273)&lt;$BY$2,"",(AVERAGEIF(OFFSET(AD273,0,0,$BY$2*-1,1),"&gt;0",OFFSET(AE273,0,0,$BY$2*-1,1)))))</f>
        <v/>
      </c>
      <c r="AT273" s="22" t="str">
        <f ca="1">IF(AB273="","",IF(COUNT($AB$3:AB273)&lt;$BY$2,"",(AVERAGEIF(OFFSET(AD273,0,0,$BY$2*-1,1),"&lt;0",OFFSET(AE273,0,0,$BY$2*-1,1)))))</f>
        <v/>
      </c>
      <c r="AU273" s="22" t="str">
        <f ca="1">IF(AB273="","",IF(COUNT($AB$3:AB273)&lt;$BY$2,"",MAX(OFFSET(AE273,0,0,$BY$2*-1,1))))</f>
        <v/>
      </c>
      <c r="AV273" s="22" t="str">
        <f ca="1">IF(AB273="","",IF(COUNT($AB$3:AB273)&lt;$BY$2,"",MIN(OFFSET(AE273,0,0,$BY$2*-1,1))))</f>
        <v/>
      </c>
      <c r="AW273" s="26" t="str">
        <f ca="1">IF(AB273="","",IF(COUNT($AB$3:AB273)&lt;$BY$2,"",(AVERAGE(OFFSET(AE273,0,0,$BY$2*-1,1)))))</f>
        <v/>
      </c>
      <c r="AX273" s="19" t="str">
        <f ca="1">IF(AB273="","",IF(COUNT($AB$3:AB273)&lt;$BY$2,"",(SUMIF(OFFSET(AD273,0,0,$BY$2*-1,1),"&gt;0")/ABS(SUMIF(OFFSET(AD273,0,0,$BY$2*-1,1),"&lt;0")))))</f>
        <v/>
      </c>
      <c r="AY273" s="6" t="str">
        <f ca="1">IF(AB273="","",IF(COUNT($AB$3:AB273)&lt;$BY$2,"",(AVERAGEIF(OFFSET(AD273,0,0,$BY$2*-1,1),"&gt;0",OFFSET(BC273,0,0,$BY$2*-1,1)) /60)))</f>
        <v/>
      </c>
      <c r="AZ273" s="7" t="str">
        <f ca="1">IF(AB273="","",IF(COUNT($AB$3:AB273)&lt;$BY$2,"",(AVERAGEIF(OFFSET(AD273,0,0,$BY$2*-1,1),"&lt;0",OFFSET(BC273,0,0,$BY$2*-1,1)) /60)))</f>
        <v/>
      </c>
      <c r="BA273" s="6" t="str">
        <f ca="1">IF(AB273="","",IF(COUNT($AB$3:AB273)&lt;$BY$2,"",(AVERAGE(OFFSET(BC273,0,0,$BY$2*-1,1))/60)))</f>
        <v/>
      </c>
      <c r="BB273" s="45" t="str">
        <f ca="1">IF(AB273="","",IF(COUNT($AB$3:AB273)&lt;$BY$2,"",(MEDIAN(OFFSET(BC273,0,0,$BY$2*-1,1))/60)))</f>
        <v/>
      </c>
      <c r="BC273" s="20" t="str">
        <f t="shared" si="110"/>
        <v/>
      </c>
      <c r="BD273" s="20" t="str">
        <f t="shared" si="111"/>
        <v/>
      </c>
      <c r="BE273" s="45" t="str">
        <f t="shared" si="112"/>
        <v/>
      </c>
      <c r="BF273" s="20" t="str">
        <f t="shared" si="113"/>
        <v/>
      </c>
      <c r="BG273" s="20" t="str">
        <f t="shared" si="114"/>
        <v/>
      </c>
      <c r="BH273" s="19" t="str">
        <f t="shared" si="115"/>
        <v/>
      </c>
      <c r="BI273" s="105" t="str">
        <f t="shared" si="116"/>
        <v/>
      </c>
      <c r="BJ273" s="22" t="str">
        <f t="shared" si="117"/>
        <v/>
      </c>
      <c r="BK273" s="20" t="str">
        <f t="shared" si="118"/>
        <v/>
      </c>
      <c r="BL273" s="20" t="str">
        <f t="shared" si="119"/>
        <v/>
      </c>
      <c r="BM273" s="19" t="str">
        <f t="shared" si="120"/>
        <v/>
      </c>
      <c r="BN273" s="105" t="str">
        <f t="shared" si="121"/>
        <v/>
      </c>
      <c r="BO273" s="22" t="str">
        <f t="shared" si="122"/>
        <v/>
      </c>
      <c r="BP273" s="140" t="str">
        <f t="shared" si="123"/>
        <v/>
      </c>
      <c r="BQ273" s="137" t="str">
        <f t="shared" si="124"/>
        <v/>
      </c>
      <c r="BR273" s="20" t="str">
        <f t="shared" si="125"/>
        <v/>
      </c>
      <c r="BS273" s="19" t="str">
        <f t="shared" si="126"/>
        <v/>
      </c>
      <c r="BT273" s="105" t="str">
        <f t="shared" si="127"/>
        <v/>
      </c>
      <c r="BU273" s="47" t="str">
        <f t="shared" si="128"/>
        <v/>
      </c>
    </row>
    <row r="274" spans="1:73">
      <c r="A274" s="3"/>
      <c r="M274" s="67"/>
      <c r="N274" s="4"/>
      <c r="O274" s="128"/>
      <c r="Q274" s="4"/>
      <c r="S274" s="4"/>
      <c r="U274" s="15"/>
      <c r="V274" s="15"/>
      <c r="W274" s="128"/>
      <c r="Z274" s="4"/>
      <c r="AB274" s="5"/>
      <c r="AD274" s="24" t="str">
        <f t="shared" si="104"/>
        <v/>
      </c>
      <c r="AE274" s="22" t="str">
        <f t="shared" si="105"/>
        <v/>
      </c>
      <c r="AF274" s="6" t="str">
        <f t="shared" si="106"/>
        <v/>
      </c>
      <c r="AG274" s="105" t="str">
        <f t="shared" si="107"/>
        <v/>
      </c>
      <c r="AH274" s="23" t="str">
        <f t="shared" si="108"/>
        <v/>
      </c>
      <c r="AI274" s="6" t="str">
        <f t="shared" si="109"/>
        <v/>
      </c>
      <c r="AJ274" s="105" t="str">
        <f t="shared" si="129"/>
        <v/>
      </c>
      <c r="AK274" s="122" t="str">
        <f>IF(AB274="","",MAX($AH$3:AH274)-AH274)</f>
        <v/>
      </c>
      <c r="AL274" s="33" t="str">
        <f ca="1">IF(AB274="","",IF(COUNT($AB$3:AB274)&lt;$BY$2,"",(COUNTIF(OFFSET(AD274,0,0,$BY$2*-1,1),"&gt;0")/$BY$2)))</f>
        <v/>
      </c>
      <c r="AM274" s="19" t="str">
        <f>IF(AB274="","",IF(COUNT($AB$3:AB274)&lt;$BY$2,"",((AX274/(1+AX274))*AN274)-((1-(AX274/(1+AX274)))*AN274)))</f>
        <v/>
      </c>
      <c r="AN274" s="6" t="str">
        <f ca="1">IF(AB274="","",IF(COUNT($AB$3:AB274)&lt;$BY$2,"",(ABS(SUMIF(OFFSET(AF274,0,0,$BY$2*-1,1),"&lt;0"))+SUMIF(OFFSET(AF274,0,0,$BY$2*-1,1),"&gt;0"))/$BY$2))</f>
        <v/>
      </c>
      <c r="AO274" s="6" t="str">
        <f ca="1">IF(AB274="","",IF(COUNT($AB$3:AB274)&lt;$BY$2,"",(AVERAGEIF(OFFSET(AF274,0,0,$BY$2*-1,1),"&gt;0"))))</f>
        <v/>
      </c>
      <c r="AP274" s="6" t="str">
        <f ca="1">IF(AB274="","",IF(COUNT($AB$3:AB274)&lt;$BY$2,"",(ABS(AVERAGEIF(OFFSET(AF274,0,0,$BY$2*-1,1),"&lt;0")))))</f>
        <v/>
      </c>
      <c r="AQ274" s="6" t="str">
        <f ca="1">IF(AB274="","",IF(COUNT($AB$3:AB274)&lt;$BY$2,"",MAX(OFFSET(AF274,0,0,$BY$2*-1,1))))</f>
        <v/>
      </c>
      <c r="AR274" s="6" t="str">
        <f ca="1">IF(AB274="","",IF(COUNT($AB$3:AB274)&lt;$BY$2,"",MIN(OFFSET(AF274,0,0,$BY$2*-1,1))))</f>
        <v/>
      </c>
      <c r="AS274" s="22" t="str">
        <f ca="1">IF(AB274="","",IF(COUNT($AB$3:AB274)&lt;$BY$2,"",(AVERAGEIF(OFFSET(AD274,0,0,$BY$2*-1,1),"&gt;0",OFFSET(AE274,0,0,$BY$2*-1,1)))))</f>
        <v/>
      </c>
      <c r="AT274" s="22" t="str">
        <f ca="1">IF(AB274="","",IF(COUNT($AB$3:AB274)&lt;$BY$2,"",(AVERAGEIF(OFFSET(AD274,0,0,$BY$2*-1,1),"&lt;0",OFFSET(AE274,0,0,$BY$2*-1,1)))))</f>
        <v/>
      </c>
      <c r="AU274" s="22" t="str">
        <f ca="1">IF(AB274="","",IF(COUNT($AB$3:AB274)&lt;$BY$2,"",MAX(OFFSET(AE274,0,0,$BY$2*-1,1))))</f>
        <v/>
      </c>
      <c r="AV274" s="22" t="str">
        <f ca="1">IF(AB274="","",IF(COUNT($AB$3:AB274)&lt;$BY$2,"",MIN(OFFSET(AE274,0,0,$BY$2*-1,1))))</f>
        <v/>
      </c>
      <c r="AW274" s="26" t="str">
        <f ca="1">IF(AB274="","",IF(COUNT($AB$3:AB274)&lt;$BY$2,"",(AVERAGE(OFFSET(AE274,0,0,$BY$2*-1,1)))))</f>
        <v/>
      </c>
      <c r="AX274" s="19" t="str">
        <f ca="1">IF(AB274="","",IF(COUNT($AB$3:AB274)&lt;$BY$2,"",(SUMIF(OFFSET(AD274,0,0,$BY$2*-1,1),"&gt;0")/ABS(SUMIF(OFFSET(AD274,0,0,$BY$2*-1,1),"&lt;0")))))</f>
        <v/>
      </c>
      <c r="AY274" s="6" t="str">
        <f ca="1">IF(AB274="","",IF(COUNT($AB$3:AB274)&lt;$BY$2,"",(AVERAGEIF(OFFSET(AD274,0,0,$BY$2*-1,1),"&gt;0",OFFSET(BC274,0,0,$BY$2*-1,1)) /60)))</f>
        <v/>
      </c>
      <c r="AZ274" s="7" t="str">
        <f ca="1">IF(AB274="","",IF(COUNT($AB$3:AB274)&lt;$BY$2,"",(AVERAGEIF(OFFSET(AD274,0,0,$BY$2*-1,1),"&lt;0",OFFSET(BC274,0,0,$BY$2*-1,1)) /60)))</f>
        <v/>
      </c>
      <c r="BA274" s="6" t="str">
        <f ca="1">IF(AB274="","",IF(COUNT($AB$3:AB274)&lt;$BY$2,"",(AVERAGE(OFFSET(BC274,0,0,$BY$2*-1,1))/60)))</f>
        <v/>
      </c>
      <c r="BB274" s="45" t="str">
        <f ca="1">IF(AB274="","",IF(COUNT($AB$3:AB274)&lt;$BY$2,"",(MEDIAN(OFFSET(BC274,0,0,$BY$2*-1,1))/60)))</f>
        <v/>
      </c>
      <c r="BC274" s="20" t="str">
        <f t="shared" si="110"/>
        <v/>
      </c>
      <c r="BD274" s="20" t="str">
        <f t="shared" si="111"/>
        <v/>
      </c>
      <c r="BE274" s="45" t="str">
        <f t="shared" si="112"/>
        <v/>
      </c>
      <c r="BF274" s="20" t="str">
        <f t="shared" si="113"/>
        <v/>
      </c>
      <c r="BG274" s="20" t="str">
        <f t="shared" si="114"/>
        <v/>
      </c>
      <c r="BH274" s="19" t="str">
        <f t="shared" si="115"/>
        <v/>
      </c>
      <c r="BI274" s="105" t="str">
        <f t="shared" si="116"/>
        <v/>
      </c>
      <c r="BJ274" s="22" t="str">
        <f t="shared" si="117"/>
        <v/>
      </c>
      <c r="BK274" s="20" t="str">
        <f t="shared" si="118"/>
        <v/>
      </c>
      <c r="BL274" s="20" t="str">
        <f t="shared" si="119"/>
        <v/>
      </c>
      <c r="BM274" s="19" t="str">
        <f t="shared" si="120"/>
        <v/>
      </c>
      <c r="BN274" s="105" t="str">
        <f t="shared" si="121"/>
        <v/>
      </c>
      <c r="BO274" s="22" t="str">
        <f t="shared" si="122"/>
        <v/>
      </c>
      <c r="BP274" s="140" t="str">
        <f t="shared" si="123"/>
        <v/>
      </c>
      <c r="BQ274" s="137" t="str">
        <f t="shared" si="124"/>
        <v/>
      </c>
      <c r="BR274" s="20" t="str">
        <f t="shared" si="125"/>
        <v/>
      </c>
      <c r="BS274" s="19" t="str">
        <f t="shared" si="126"/>
        <v/>
      </c>
      <c r="BT274" s="105" t="str">
        <f t="shared" si="127"/>
        <v/>
      </c>
      <c r="BU274" s="47" t="str">
        <f t="shared" si="128"/>
        <v/>
      </c>
    </row>
    <row r="275" spans="1:73">
      <c r="A275" s="3"/>
      <c r="M275" s="67"/>
      <c r="N275" s="4"/>
      <c r="O275" s="128"/>
      <c r="Q275" s="4"/>
      <c r="S275" s="4"/>
      <c r="U275" s="15"/>
      <c r="V275" s="15"/>
      <c r="W275" s="128"/>
      <c r="Z275" s="4"/>
      <c r="AB275" s="5"/>
      <c r="AD275" s="24" t="str">
        <f t="shared" si="104"/>
        <v/>
      </c>
      <c r="AE275" s="22" t="str">
        <f t="shared" si="105"/>
        <v/>
      </c>
      <c r="AF275" s="6" t="str">
        <f t="shared" si="106"/>
        <v/>
      </c>
      <c r="AG275" s="105" t="str">
        <f t="shared" si="107"/>
        <v/>
      </c>
      <c r="AH275" s="23" t="str">
        <f t="shared" si="108"/>
        <v/>
      </c>
      <c r="AI275" s="6" t="str">
        <f t="shared" si="109"/>
        <v/>
      </c>
      <c r="AJ275" s="105" t="str">
        <f t="shared" si="129"/>
        <v/>
      </c>
      <c r="AK275" s="122" t="str">
        <f>IF(AB275="","",MAX($AH$3:AH275)-AH275)</f>
        <v/>
      </c>
      <c r="AL275" s="33" t="str">
        <f ca="1">IF(AB275="","",IF(COUNT($AB$3:AB275)&lt;$BY$2,"",(COUNTIF(OFFSET(AD275,0,0,$BY$2*-1,1),"&gt;0")/$BY$2)))</f>
        <v/>
      </c>
      <c r="AM275" s="19" t="str">
        <f>IF(AB275="","",IF(COUNT($AB$3:AB275)&lt;$BY$2,"",((AX275/(1+AX275))*AN275)-((1-(AX275/(1+AX275)))*AN275)))</f>
        <v/>
      </c>
      <c r="AN275" s="6" t="str">
        <f ca="1">IF(AB275="","",IF(COUNT($AB$3:AB275)&lt;$BY$2,"",(ABS(SUMIF(OFFSET(AF275,0,0,$BY$2*-1,1),"&lt;0"))+SUMIF(OFFSET(AF275,0,0,$BY$2*-1,1),"&gt;0"))/$BY$2))</f>
        <v/>
      </c>
      <c r="AO275" s="6" t="str">
        <f ca="1">IF(AB275="","",IF(COUNT($AB$3:AB275)&lt;$BY$2,"",(AVERAGEIF(OFFSET(AF275,0,0,$BY$2*-1,1),"&gt;0"))))</f>
        <v/>
      </c>
      <c r="AP275" s="6" t="str">
        <f ca="1">IF(AB275="","",IF(COUNT($AB$3:AB275)&lt;$BY$2,"",(ABS(AVERAGEIF(OFFSET(AF275,0,0,$BY$2*-1,1),"&lt;0")))))</f>
        <v/>
      </c>
      <c r="AQ275" s="6" t="str">
        <f ca="1">IF(AB275="","",IF(COUNT($AB$3:AB275)&lt;$BY$2,"",MAX(OFFSET(AF275,0,0,$BY$2*-1,1))))</f>
        <v/>
      </c>
      <c r="AR275" s="6" t="str">
        <f ca="1">IF(AB275="","",IF(COUNT($AB$3:AB275)&lt;$BY$2,"",MIN(OFFSET(AF275,0,0,$BY$2*-1,1))))</f>
        <v/>
      </c>
      <c r="AS275" s="22" t="str">
        <f ca="1">IF(AB275="","",IF(COUNT($AB$3:AB275)&lt;$BY$2,"",(AVERAGEIF(OFFSET(AD275,0,0,$BY$2*-1,1),"&gt;0",OFFSET(AE275,0,0,$BY$2*-1,1)))))</f>
        <v/>
      </c>
      <c r="AT275" s="22" t="str">
        <f ca="1">IF(AB275="","",IF(COUNT($AB$3:AB275)&lt;$BY$2,"",(AVERAGEIF(OFFSET(AD275,0,0,$BY$2*-1,1),"&lt;0",OFFSET(AE275,0,0,$BY$2*-1,1)))))</f>
        <v/>
      </c>
      <c r="AU275" s="22" t="str">
        <f ca="1">IF(AB275="","",IF(COUNT($AB$3:AB275)&lt;$BY$2,"",MAX(OFFSET(AE275,0,0,$BY$2*-1,1))))</f>
        <v/>
      </c>
      <c r="AV275" s="22" t="str">
        <f ca="1">IF(AB275="","",IF(COUNT($AB$3:AB275)&lt;$BY$2,"",MIN(OFFSET(AE275,0,0,$BY$2*-1,1))))</f>
        <v/>
      </c>
      <c r="AW275" s="26" t="str">
        <f ca="1">IF(AB275="","",IF(COUNT($AB$3:AB275)&lt;$BY$2,"",(AVERAGE(OFFSET(AE275,0,0,$BY$2*-1,1)))))</f>
        <v/>
      </c>
      <c r="AX275" s="19" t="str">
        <f ca="1">IF(AB275="","",IF(COUNT($AB$3:AB275)&lt;$BY$2,"",(SUMIF(OFFSET(AD275,0,0,$BY$2*-1,1),"&gt;0")/ABS(SUMIF(OFFSET(AD275,0,0,$BY$2*-1,1),"&lt;0")))))</f>
        <v/>
      </c>
      <c r="AY275" s="6" t="str">
        <f ca="1">IF(AB275="","",IF(COUNT($AB$3:AB275)&lt;$BY$2,"",(AVERAGEIF(OFFSET(AD275,0,0,$BY$2*-1,1),"&gt;0",OFFSET(BC275,0,0,$BY$2*-1,1)) /60)))</f>
        <v/>
      </c>
      <c r="AZ275" s="7" t="str">
        <f ca="1">IF(AB275="","",IF(COUNT($AB$3:AB275)&lt;$BY$2,"",(AVERAGEIF(OFFSET(AD275,0,0,$BY$2*-1,1),"&lt;0",OFFSET(BC275,0,0,$BY$2*-1,1)) /60)))</f>
        <v/>
      </c>
      <c r="BA275" s="6" t="str">
        <f ca="1">IF(AB275="","",IF(COUNT($AB$3:AB275)&lt;$BY$2,"",(AVERAGE(OFFSET(BC275,0,0,$BY$2*-1,1))/60)))</f>
        <v/>
      </c>
      <c r="BB275" s="45" t="str">
        <f ca="1">IF(AB275="","",IF(COUNT($AB$3:AB275)&lt;$BY$2,"",(MEDIAN(OFFSET(BC275,0,0,$BY$2*-1,1))/60)))</f>
        <v/>
      </c>
      <c r="BC275" s="20" t="str">
        <f t="shared" si="110"/>
        <v/>
      </c>
      <c r="BD275" s="20" t="str">
        <f t="shared" si="111"/>
        <v/>
      </c>
      <c r="BE275" s="45" t="str">
        <f t="shared" si="112"/>
        <v/>
      </c>
      <c r="BF275" s="20" t="str">
        <f t="shared" si="113"/>
        <v/>
      </c>
      <c r="BG275" s="20" t="str">
        <f t="shared" si="114"/>
        <v/>
      </c>
      <c r="BH275" s="19" t="str">
        <f t="shared" si="115"/>
        <v/>
      </c>
      <c r="BI275" s="105" t="str">
        <f t="shared" si="116"/>
        <v/>
      </c>
      <c r="BJ275" s="22" t="str">
        <f t="shared" si="117"/>
        <v/>
      </c>
      <c r="BK275" s="20" t="str">
        <f t="shared" si="118"/>
        <v/>
      </c>
      <c r="BL275" s="20" t="str">
        <f t="shared" si="119"/>
        <v/>
      </c>
      <c r="BM275" s="19" t="str">
        <f t="shared" si="120"/>
        <v/>
      </c>
      <c r="BN275" s="105" t="str">
        <f t="shared" si="121"/>
        <v/>
      </c>
      <c r="BO275" s="22" t="str">
        <f t="shared" si="122"/>
        <v/>
      </c>
      <c r="BP275" s="140" t="str">
        <f t="shared" si="123"/>
        <v/>
      </c>
      <c r="BQ275" s="137" t="str">
        <f t="shared" si="124"/>
        <v/>
      </c>
      <c r="BR275" s="20" t="str">
        <f t="shared" si="125"/>
        <v/>
      </c>
      <c r="BS275" s="19" t="str">
        <f t="shared" si="126"/>
        <v/>
      </c>
      <c r="BT275" s="105" t="str">
        <f t="shared" si="127"/>
        <v/>
      </c>
      <c r="BU275" s="47" t="str">
        <f t="shared" si="128"/>
        <v/>
      </c>
    </row>
    <row r="276" spans="1:73">
      <c r="A276" s="3"/>
      <c r="M276" s="67"/>
      <c r="N276" s="4"/>
      <c r="O276" s="128"/>
      <c r="Q276" s="4"/>
      <c r="S276" s="4"/>
      <c r="U276" s="15"/>
      <c r="V276" s="15"/>
      <c r="W276" s="128"/>
      <c r="Z276" s="4"/>
      <c r="AB276" s="5"/>
      <c r="AD276" s="24" t="str">
        <f t="shared" si="104"/>
        <v/>
      </c>
      <c r="AE276" s="22" t="str">
        <f t="shared" si="105"/>
        <v/>
      </c>
      <c r="AF276" s="6" t="str">
        <f t="shared" si="106"/>
        <v/>
      </c>
      <c r="AG276" s="105" t="str">
        <f t="shared" si="107"/>
        <v/>
      </c>
      <c r="AH276" s="23" t="str">
        <f t="shared" si="108"/>
        <v/>
      </c>
      <c r="AI276" s="6" t="str">
        <f t="shared" si="109"/>
        <v/>
      </c>
      <c r="AJ276" s="105" t="str">
        <f t="shared" si="129"/>
        <v/>
      </c>
      <c r="AK276" s="122" t="str">
        <f>IF(AB276="","",MAX($AH$3:AH276)-AH276)</f>
        <v/>
      </c>
      <c r="AL276" s="33" t="str">
        <f ca="1">IF(AB276="","",IF(COUNT($AB$3:AB276)&lt;$BY$2,"",(COUNTIF(OFFSET(AD276,0,0,$BY$2*-1,1),"&gt;0")/$BY$2)))</f>
        <v/>
      </c>
      <c r="AM276" s="19" t="str">
        <f>IF(AB276="","",IF(COUNT($AB$3:AB276)&lt;$BY$2,"",((AX276/(1+AX276))*AN276)-((1-(AX276/(1+AX276)))*AN276)))</f>
        <v/>
      </c>
      <c r="AN276" s="6" t="str">
        <f ca="1">IF(AB276="","",IF(COUNT($AB$3:AB276)&lt;$BY$2,"",(ABS(SUMIF(OFFSET(AF276,0,0,$BY$2*-1,1),"&lt;0"))+SUMIF(OFFSET(AF276,0,0,$BY$2*-1,1),"&gt;0"))/$BY$2))</f>
        <v/>
      </c>
      <c r="AO276" s="6" t="str">
        <f ca="1">IF(AB276="","",IF(COUNT($AB$3:AB276)&lt;$BY$2,"",(AVERAGEIF(OFFSET(AF276,0,0,$BY$2*-1,1),"&gt;0"))))</f>
        <v/>
      </c>
      <c r="AP276" s="6" t="str">
        <f ca="1">IF(AB276="","",IF(COUNT($AB$3:AB276)&lt;$BY$2,"",(ABS(AVERAGEIF(OFFSET(AF276,0,0,$BY$2*-1,1),"&lt;0")))))</f>
        <v/>
      </c>
      <c r="AQ276" s="6" t="str">
        <f ca="1">IF(AB276="","",IF(COUNT($AB$3:AB276)&lt;$BY$2,"",MAX(OFFSET(AF276,0,0,$BY$2*-1,1))))</f>
        <v/>
      </c>
      <c r="AR276" s="6" t="str">
        <f ca="1">IF(AB276="","",IF(COUNT($AB$3:AB276)&lt;$BY$2,"",MIN(OFFSET(AF276,0,0,$BY$2*-1,1))))</f>
        <v/>
      </c>
      <c r="AS276" s="22" t="str">
        <f ca="1">IF(AB276="","",IF(COUNT($AB$3:AB276)&lt;$BY$2,"",(AVERAGEIF(OFFSET(AD276,0,0,$BY$2*-1,1),"&gt;0",OFFSET(AE276,0,0,$BY$2*-1,1)))))</f>
        <v/>
      </c>
      <c r="AT276" s="22" t="str">
        <f ca="1">IF(AB276="","",IF(COUNT($AB$3:AB276)&lt;$BY$2,"",(AVERAGEIF(OFFSET(AD276,0,0,$BY$2*-1,1),"&lt;0",OFFSET(AE276,0,0,$BY$2*-1,1)))))</f>
        <v/>
      </c>
      <c r="AU276" s="22" t="str">
        <f ca="1">IF(AB276="","",IF(COUNT($AB$3:AB276)&lt;$BY$2,"",MAX(OFFSET(AE276,0,0,$BY$2*-1,1))))</f>
        <v/>
      </c>
      <c r="AV276" s="22" t="str">
        <f ca="1">IF(AB276="","",IF(COUNT($AB$3:AB276)&lt;$BY$2,"",MIN(OFFSET(AE276,0,0,$BY$2*-1,1))))</f>
        <v/>
      </c>
      <c r="AW276" s="26" t="str">
        <f ca="1">IF(AB276="","",IF(COUNT($AB$3:AB276)&lt;$BY$2,"",(AVERAGE(OFFSET(AE276,0,0,$BY$2*-1,1)))))</f>
        <v/>
      </c>
      <c r="AX276" s="19" t="str">
        <f ca="1">IF(AB276="","",IF(COUNT($AB$3:AB276)&lt;$BY$2,"",(SUMIF(OFFSET(AD276,0,0,$BY$2*-1,1),"&gt;0")/ABS(SUMIF(OFFSET(AD276,0,0,$BY$2*-1,1),"&lt;0")))))</f>
        <v/>
      </c>
      <c r="AY276" s="6" t="str">
        <f ca="1">IF(AB276="","",IF(COUNT($AB$3:AB276)&lt;$BY$2,"",(AVERAGEIF(OFFSET(AD276,0,0,$BY$2*-1,1),"&gt;0",OFFSET(BC276,0,0,$BY$2*-1,1)) /60)))</f>
        <v/>
      </c>
      <c r="AZ276" s="7" t="str">
        <f ca="1">IF(AB276="","",IF(COUNT($AB$3:AB276)&lt;$BY$2,"",(AVERAGEIF(OFFSET(AD276,0,0,$BY$2*-1,1),"&lt;0",OFFSET(BC276,0,0,$BY$2*-1,1)) /60)))</f>
        <v/>
      </c>
      <c r="BA276" s="6" t="str">
        <f ca="1">IF(AB276="","",IF(COUNT($AB$3:AB276)&lt;$BY$2,"",(AVERAGE(OFFSET(BC276,0,0,$BY$2*-1,1))/60)))</f>
        <v/>
      </c>
      <c r="BB276" s="45" t="str">
        <f ca="1">IF(AB276="","",IF(COUNT($AB$3:AB276)&lt;$BY$2,"",(MEDIAN(OFFSET(BC276,0,0,$BY$2*-1,1))/60)))</f>
        <v/>
      </c>
      <c r="BC276" s="20" t="str">
        <f t="shared" si="110"/>
        <v/>
      </c>
      <c r="BD276" s="20" t="str">
        <f t="shared" si="111"/>
        <v/>
      </c>
      <c r="BE276" s="45" t="str">
        <f t="shared" si="112"/>
        <v/>
      </c>
      <c r="BF276" s="20" t="str">
        <f t="shared" si="113"/>
        <v/>
      </c>
      <c r="BG276" s="20" t="str">
        <f t="shared" si="114"/>
        <v/>
      </c>
      <c r="BH276" s="19" t="str">
        <f t="shared" si="115"/>
        <v/>
      </c>
      <c r="BI276" s="105" t="str">
        <f t="shared" si="116"/>
        <v/>
      </c>
      <c r="BJ276" s="22" t="str">
        <f t="shared" si="117"/>
        <v/>
      </c>
      <c r="BK276" s="20" t="str">
        <f t="shared" si="118"/>
        <v/>
      </c>
      <c r="BL276" s="20" t="str">
        <f t="shared" si="119"/>
        <v/>
      </c>
      <c r="BM276" s="19" t="str">
        <f t="shared" si="120"/>
        <v/>
      </c>
      <c r="BN276" s="105" t="str">
        <f t="shared" si="121"/>
        <v/>
      </c>
      <c r="BO276" s="22" t="str">
        <f t="shared" si="122"/>
        <v/>
      </c>
      <c r="BP276" s="140" t="str">
        <f t="shared" si="123"/>
        <v/>
      </c>
      <c r="BQ276" s="137" t="str">
        <f t="shared" si="124"/>
        <v/>
      </c>
      <c r="BR276" s="20" t="str">
        <f t="shared" si="125"/>
        <v/>
      </c>
      <c r="BS276" s="19" t="str">
        <f t="shared" si="126"/>
        <v/>
      </c>
      <c r="BT276" s="105" t="str">
        <f t="shared" si="127"/>
        <v/>
      </c>
      <c r="BU276" s="47" t="str">
        <f t="shared" si="128"/>
        <v/>
      </c>
    </row>
    <row r="277" spans="1:73">
      <c r="A277" s="3"/>
      <c r="M277" s="67"/>
      <c r="N277" s="4"/>
      <c r="O277" s="128"/>
      <c r="Q277" s="4"/>
      <c r="S277" s="4"/>
      <c r="U277" s="15"/>
      <c r="V277" s="15"/>
      <c r="W277" s="128"/>
      <c r="Z277" s="4"/>
      <c r="AB277" s="5"/>
      <c r="AD277" s="24" t="str">
        <f t="shared" si="104"/>
        <v/>
      </c>
      <c r="AE277" s="22" t="str">
        <f t="shared" si="105"/>
        <v/>
      </c>
      <c r="AF277" s="6" t="str">
        <f t="shared" si="106"/>
        <v/>
      </c>
      <c r="AG277" s="105" t="str">
        <f t="shared" si="107"/>
        <v/>
      </c>
      <c r="AH277" s="23" t="str">
        <f t="shared" si="108"/>
        <v/>
      </c>
      <c r="AI277" s="6" t="str">
        <f t="shared" si="109"/>
        <v/>
      </c>
      <c r="AJ277" s="105" t="str">
        <f t="shared" si="129"/>
        <v/>
      </c>
      <c r="AK277" s="122" t="str">
        <f>IF(AB277="","",MAX($AH$3:AH277)-AH277)</f>
        <v/>
      </c>
      <c r="AL277" s="33" t="str">
        <f ca="1">IF(AB277="","",IF(COUNT($AB$3:AB277)&lt;$BY$2,"",(COUNTIF(OFFSET(AD277,0,0,$BY$2*-1,1),"&gt;0")/$BY$2)))</f>
        <v/>
      </c>
      <c r="AM277" s="19" t="str">
        <f>IF(AB277="","",IF(COUNT($AB$3:AB277)&lt;$BY$2,"",((AX277/(1+AX277))*AN277)-((1-(AX277/(1+AX277)))*AN277)))</f>
        <v/>
      </c>
      <c r="AN277" s="6" t="str">
        <f ca="1">IF(AB277="","",IF(COUNT($AB$3:AB277)&lt;$BY$2,"",(ABS(SUMIF(OFFSET(AF277,0,0,$BY$2*-1,1),"&lt;0"))+SUMIF(OFFSET(AF277,0,0,$BY$2*-1,1),"&gt;0"))/$BY$2))</f>
        <v/>
      </c>
      <c r="AO277" s="6" t="str">
        <f ca="1">IF(AB277="","",IF(COUNT($AB$3:AB277)&lt;$BY$2,"",(AVERAGEIF(OFFSET(AF277,0,0,$BY$2*-1,1),"&gt;0"))))</f>
        <v/>
      </c>
      <c r="AP277" s="6" t="str">
        <f ca="1">IF(AB277="","",IF(COUNT($AB$3:AB277)&lt;$BY$2,"",(ABS(AVERAGEIF(OFFSET(AF277,0,0,$BY$2*-1,1),"&lt;0")))))</f>
        <v/>
      </c>
      <c r="AQ277" s="6" t="str">
        <f ca="1">IF(AB277="","",IF(COUNT($AB$3:AB277)&lt;$BY$2,"",MAX(OFFSET(AF277,0,0,$BY$2*-1,1))))</f>
        <v/>
      </c>
      <c r="AR277" s="6" t="str">
        <f ca="1">IF(AB277="","",IF(COUNT($AB$3:AB277)&lt;$BY$2,"",MIN(OFFSET(AF277,0,0,$BY$2*-1,1))))</f>
        <v/>
      </c>
      <c r="AS277" s="22" t="str">
        <f ca="1">IF(AB277="","",IF(COUNT($AB$3:AB277)&lt;$BY$2,"",(AVERAGEIF(OFFSET(AD277,0,0,$BY$2*-1,1),"&gt;0",OFFSET(AE277,0,0,$BY$2*-1,1)))))</f>
        <v/>
      </c>
      <c r="AT277" s="22" t="str">
        <f ca="1">IF(AB277="","",IF(COUNT($AB$3:AB277)&lt;$BY$2,"",(AVERAGEIF(OFFSET(AD277,0,0,$BY$2*-1,1),"&lt;0",OFFSET(AE277,0,0,$BY$2*-1,1)))))</f>
        <v/>
      </c>
      <c r="AU277" s="22" t="str">
        <f ca="1">IF(AB277="","",IF(COUNT($AB$3:AB277)&lt;$BY$2,"",MAX(OFFSET(AE277,0,0,$BY$2*-1,1))))</f>
        <v/>
      </c>
      <c r="AV277" s="22" t="str">
        <f ca="1">IF(AB277="","",IF(COUNT($AB$3:AB277)&lt;$BY$2,"",MIN(OFFSET(AE277,0,0,$BY$2*-1,1))))</f>
        <v/>
      </c>
      <c r="AW277" s="26" t="str">
        <f ca="1">IF(AB277="","",IF(COUNT($AB$3:AB277)&lt;$BY$2,"",(AVERAGE(OFFSET(AE277,0,0,$BY$2*-1,1)))))</f>
        <v/>
      </c>
      <c r="AX277" s="19" t="str">
        <f ca="1">IF(AB277="","",IF(COUNT($AB$3:AB277)&lt;$BY$2,"",(SUMIF(OFFSET(AD277,0,0,$BY$2*-1,1),"&gt;0")/ABS(SUMIF(OFFSET(AD277,0,0,$BY$2*-1,1),"&lt;0")))))</f>
        <v/>
      </c>
      <c r="AY277" s="6" t="str">
        <f ca="1">IF(AB277="","",IF(COUNT($AB$3:AB277)&lt;$BY$2,"",(AVERAGEIF(OFFSET(AD277,0,0,$BY$2*-1,1),"&gt;0",OFFSET(BC277,0,0,$BY$2*-1,1)) /60)))</f>
        <v/>
      </c>
      <c r="AZ277" s="7" t="str">
        <f ca="1">IF(AB277="","",IF(COUNT($AB$3:AB277)&lt;$BY$2,"",(AVERAGEIF(OFFSET(AD277,0,0,$BY$2*-1,1),"&lt;0",OFFSET(BC277,0,0,$BY$2*-1,1)) /60)))</f>
        <v/>
      </c>
      <c r="BA277" s="6" t="str">
        <f ca="1">IF(AB277="","",IF(COUNT($AB$3:AB277)&lt;$BY$2,"",(AVERAGE(OFFSET(BC277,0,0,$BY$2*-1,1))/60)))</f>
        <v/>
      </c>
      <c r="BB277" s="45" t="str">
        <f ca="1">IF(AB277="","",IF(COUNT($AB$3:AB277)&lt;$BY$2,"",(MEDIAN(OFFSET(BC277,0,0,$BY$2*-1,1))/60)))</f>
        <v/>
      </c>
      <c r="BC277" s="20" t="str">
        <f t="shared" si="110"/>
        <v/>
      </c>
      <c r="BD277" s="20" t="str">
        <f t="shared" si="111"/>
        <v/>
      </c>
      <c r="BE277" s="45" t="str">
        <f t="shared" si="112"/>
        <v/>
      </c>
      <c r="BF277" s="20" t="str">
        <f t="shared" si="113"/>
        <v/>
      </c>
      <c r="BG277" s="20" t="str">
        <f t="shared" si="114"/>
        <v/>
      </c>
      <c r="BH277" s="19" t="str">
        <f t="shared" si="115"/>
        <v/>
      </c>
      <c r="BI277" s="105" t="str">
        <f t="shared" si="116"/>
        <v/>
      </c>
      <c r="BJ277" s="22" t="str">
        <f t="shared" si="117"/>
        <v/>
      </c>
      <c r="BK277" s="20" t="str">
        <f t="shared" si="118"/>
        <v/>
      </c>
      <c r="BL277" s="20" t="str">
        <f t="shared" si="119"/>
        <v/>
      </c>
      <c r="BM277" s="19" t="str">
        <f t="shared" si="120"/>
        <v/>
      </c>
      <c r="BN277" s="105" t="str">
        <f t="shared" si="121"/>
        <v/>
      </c>
      <c r="BO277" s="22" t="str">
        <f t="shared" si="122"/>
        <v/>
      </c>
      <c r="BP277" s="140" t="str">
        <f t="shared" si="123"/>
        <v/>
      </c>
      <c r="BQ277" s="137" t="str">
        <f t="shared" si="124"/>
        <v/>
      </c>
      <c r="BR277" s="20" t="str">
        <f t="shared" si="125"/>
        <v/>
      </c>
      <c r="BS277" s="19" t="str">
        <f t="shared" si="126"/>
        <v/>
      </c>
      <c r="BT277" s="105" t="str">
        <f t="shared" si="127"/>
        <v/>
      </c>
      <c r="BU277" s="47" t="str">
        <f t="shared" si="128"/>
        <v/>
      </c>
    </row>
    <row r="278" spans="1:73">
      <c r="A278" s="3"/>
      <c r="M278" s="67"/>
      <c r="N278" s="4"/>
      <c r="O278" s="128"/>
      <c r="Q278" s="4"/>
      <c r="S278" s="4"/>
      <c r="U278" s="15"/>
      <c r="V278" s="15"/>
      <c r="W278" s="128"/>
      <c r="Z278" s="4"/>
      <c r="AB278" s="5"/>
      <c r="AD278" s="24" t="str">
        <f t="shared" si="104"/>
        <v/>
      </c>
      <c r="AE278" s="22" t="str">
        <f t="shared" si="105"/>
        <v/>
      </c>
      <c r="AF278" s="6" t="str">
        <f t="shared" si="106"/>
        <v/>
      </c>
      <c r="AG278" s="105" t="str">
        <f t="shared" si="107"/>
        <v/>
      </c>
      <c r="AH278" s="23" t="str">
        <f t="shared" si="108"/>
        <v/>
      </c>
      <c r="AI278" s="6" t="str">
        <f t="shared" si="109"/>
        <v/>
      </c>
      <c r="AJ278" s="105" t="str">
        <f t="shared" si="129"/>
        <v/>
      </c>
      <c r="AK278" s="122" t="str">
        <f>IF(AB278="","",MAX($AH$3:AH278)-AH278)</f>
        <v/>
      </c>
      <c r="AL278" s="33" t="str">
        <f ca="1">IF(AB278="","",IF(COUNT($AB$3:AB278)&lt;$BY$2,"",(COUNTIF(OFFSET(AD278,0,0,$BY$2*-1,1),"&gt;0")/$BY$2)))</f>
        <v/>
      </c>
      <c r="AM278" s="19" t="str">
        <f>IF(AB278="","",IF(COUNT($AB$3:AB278)&lt;$BY$2,"",((AX278/(1+AX278))*AN278)-((1-(AX278/(1+AX278)))*AN278)))</f>
        <v/>
      </c>
      <c r="AN278" s="6" t="str">
        <f ca="1">IF(AB278="","",IF(COUNT($AB$3:AB278)&lt;$BY$2,"",(ABS(SUMIF(OFFSET(AF278,0,0,$BY$2*-1,1),"&lt;0"))+SUMIF(OFFSET(AF278,0,0,$BY$2*-1,1),"&gt;0"))/$BY$2))</f>
        <v/>
      </c>
      <c r="AO278" s="6" t="str">
        <f ca="1">IF(AB278="","",IF(COUNT($AB$3:AB278)&lt;$BY$2,"",(AVERAGEIF(OFFSET(AF278,0,0,$BY$2*-1,1),"&gt;0"))))</f>
        <v/>
      </c>
      <c r="AP278" s="6" t="str">
        <f ca="1">IF(AB278="","",IF(COUNT($AB$3:AB278)&lt;$BY$2,"",(ABS(AVERAGEIF(OFFSET(AF278,0,0,$BY$2*-1,1),"&lt;0")))))</f>
        <v/>
      </c>
      <c r="AQ278" s="6" t="str">
        <f ca="1">IF(AB278="","",IF(COUNT($AB$3:AB278)&lt;$BY$2,"",MAX(OFFSET(AF278,0,0,$BY$2*-1,1))))</f>
        <v/>
      </c>
      <c r="AR278" s="6" t="str">
        <f ca="1">IF(AB278="","",IF(COUNT($AB$3:AB278)&lt;$BY$2,"",MIN(OFFSET(AF278,0,0,$BY$2*-1,1))))</f>
        <v/>
      </c>
      <c r="AS278" s="22" t="str">
        <f ca="1">IF(AB278="","",IF(COUNT($AB$3:AB278)&lt;$BY$2,"",(AVERAGEIF(OFFSET(AD278,0,0,$BY$2*-1,1),"&gt;0",OFFSET(AE278,0,0,$BY$2*-1,1)))))</f>
        <v/>
      </c>
      <c r="AT278" s="22" t="str">
        <f ca="1">IF(AB278="","",IF(COUNT($AB$3:AB278)&lt;$BY$2,"",(AVERAGEIF(OFFSET(AD278,0,0,$BY$2*-1,1),"&lt;0",OFFSET(AE278,0,0,$BY$2*-1,1)))))</f>
        <v/>
      </c>
      <c r="AU278" s="22" t="str">
        <f ca="1">IF(AB278="","",IF(COUNT($AB$3:AB278)&lt;$BY$2,"",MAX(OFFSET(AE278,0,0,$BY$2*-1,1))))</f>
        <v/>
      </c>
      <c r="AV278" s="22" t="str">
        <f ca="1">IF(AB278="","",IF(COUNT($AB$3:AB278)&lt;$BY$2,"",MIN(OFFSET(AE278,0,0,$BY$2*-1,1))))</f>
        <v/>
      </c>
      <c r="AW278" s="26" t="str">
        <f ca="1">IF(AB278="","",IF(COUNT($AB$3:AB278)&lt;$BY$2,"",(AVERAGE(OFFSET(AE278,0,0,$BY$2*-1,1)))))</f>
        <v/>
      </c>
      <c r="AX278" s="19" t="str">
        <f ca="1">IF(AB278="","",IF(COUNT($AB$3:AB278)&lt;$BY$2,"",(SUMIF(OFFSET(AD278,0,0,$BY$2*-1,1),"&gt;0")/ABS(SUMIF(OFFSET(AD278,0,0,$BY$2*-1,1),"&lt;0")))))</f>
        <v/>
      </c>
      <c r="AY278" s="6" t="str">
        <f ca="1">IF(AB278="","",IF(COUNT($AB$3:AB278)&lt;$BY$2,"",(AVERAGEIF(OFFSET(AD278,0,0,$BY$2*-1,1),"&gt;0",OFFSET(BC278,0,0,$BY$2*-1,1)) /60)))</f>
        <v/>
      </c>
      <c r="AZ278" s="7" t="str">
        <f ca="1">IF(AB278="","",IF(COUNT($AB$3:AB278)&lt;$BY$2,"",(AVERAGEIF(OFFSET(AD278,0,0,$BY$2*-1,1),"&lt;0",OFFSET(BC278,0,0,$BY$2*-1,1)) /60)))</f>
        <v/>
      </c>
      <c r="BA278" s="6" t="str">
        <f ca="1">IF(AB278="","",IF(COUNT($AB$3:AB278)&lt;$BY$2,"",(AVERAGE(OFFSET(BC278,0,0,$BY$2*-1,1))/60)))</f>
        <v/>
      </c>
      <c r="BB278" s="45" t="str">
        <f ca="1">IF(AB278="","",IF(COUNT($AB$3:AB278)&lt;$BY$2,"",(MEDIAN(OFFSET(BC278,0,0,$BY$2*-1,1))/60)))</f>
        <v/>
      </c>
      <c r="BC278" s="20" t="str">
        <f t="shared" si="110"/>
        <v/>
      </c>
      <c r="BD278" s="20" t="str">
        <f t="shared" si="111"/>
        <v/>
      </c>
      <c r="BE278" s="45" t="str">
        <f t="shared" si="112"/>
        <v/>
      </c>
      <c r="BF278" s="20" t="str">
        <f t="shared" si="113"/>
        <v/>
      </c>
      <c r="BG278" s="20" t="str">
        <f t="shared" si="114"/>
        <v/>
      </c>
      <c r="BH278" s="19" t="str">
        <f t="shared" si="115"/>
        <v/>
      </c>
      <c r="BI278" s="105" t="str">
        <f t="shared" si="116"/>
        <v/>
      </c>
      <c r="BJ278" s="22" t="str">
        <f t="shared" si="117"/>
        <v/>
      </c>
      <c r="BK278" s="20" t="str">
        <f t="shared" si="118"/>
        <v/>
      </c>
      <c r="BL278" s="20" t="str">
        <f t="shared" si="119"/>
        <v/>
      </c>
      <c r="BM278" s="19" t="str">
        <f t="shared" si="120"/>
        <v/>
      </c>
      <c r="BN278" s="105" t="str">
        <f t="shared" si="121"/>
        <v/>
      </c>
      <c r="BO278" s="22" t="str">
        <f t="shared" si="122"/>
        <v/>
      </c>
      <c r="BP278" s="140" t="str">
        <f t="shared" si="123"/>
        <v/>
      </c>
      <c r="BQ278" s="137" t="str">
        <f t="shared" si="124"/>
        <v/>
      </c>
      <c r="BR278" s="20" t="str">
        <f t="shared" si="125"/>
        <v/>
      </c>
      <c r="BS278" s="19" t="str">
        <f t="shared" si="126"/>
        <v/>
      </c>
      <c r="BT278" s="105" t="str">
        <f t="shared" si="127"/>
        <v/>
      </c>
      <c r="BU278" s="47" t="str">
        <f t="shared" si="128"/>
        <v/>
      </c>
    </row>
    <row r="279" spans="1:73">
      <c r="A279" s="3"/>
      <c r="M279" s="67"/>
      <c r="N279" s="4"/>
      <c r="O279" s="128"/>
      <c r="Q279" s="4"/>
      <c r="S279" s="4"/>
      <c r="U279" s="15"/>
      <c r="V279" s="15"/>
      <c r="W279" s="128"/>
      <c r="Z279" s="4"/>
      <c r="AB279" s="5"/>
      <c r="AD279" s="24" t="str">
        <f t="shared" si="104"/>
        <v/>
      </c>
      <c r="AE279" s="22" t="str">
        <f t="shared" si="105"/>
        <v/>
      </c>
      <c r="AF279" s="6" t="str">
        <f t="shared" si="106"/>
        <v/>
      </c>
      <c r="AG279" s="105" t="str">
        <f t="shared" si="107"/>
        <v/>
      </c>
      <c r="AH279" s="23" t="str">
        <f t="shared" si="108"/>
        <v/>
      </c>
      <c r="AI279" s="6" t="str">
        <f t="shared" si="109"/>
        <v/>
      </c>
      <c r="AJ279" s="105" t="str">
        <f t="shared" si="129"/>
        <v/>
      </c>
      <c r="AK279" s="122" t="str">
        <f>IF(AB279="","",MAX($AH$3:AH279)-AH279)</f>
        <v/>
      </c>
      <c r="AL279" s="33" t="str">
        <f ca="1">IF(AB279="","",IF(COUNT($AB$3:AB279)&lt;$BY$2,"",(COUNTIF(OFFSET(AD279,0,0,$BY$2*-1,1),"&gt;0")/$BY$2)))</f>
        <v/>
      </c>
      <c r="AM279" s="19" t="str">
        <f>IF(AB279="","",IF(COUNT($AB$3:AB279)&lt;$BY$2,"",((AX279/(1+AX279))*AN279)-((1-(AX279/(1+AX279)))*AN279)))</f>
        <v/>
      </c>
      <c r="AN279" s="6" t="str">
        <f ca="1">IF(AB279="","",IF(COUNT($AB$3:AB279)&lt;$BY$2,"",(ABS(SUMIF(OFFSET(AF279,0,0,$BY$2*-1,1),"&lt;0"))+SUMIF(OFFSET(AF279,0,0,$BY$2*-1,1),"&gt;0"))/$BY$2))</f>
        <v/>
      </c>
      <c r="AO279" s="6" t="str">
        <f ca="1">IF(AB279="","",IF(COUNT($AB$3:AB279)&lt;$BY$2,"",(AVERAGEIF(OFFSET(AF279,0,0,$BY$2*-1,1),"&gt;0"))))</f>
        <v/>
      </c>
      <c r="AP279" s="6" t="str">
        <f ca="1">IF(AB279="","",IF(COUNT($AB$3:AB279)&lt;$BY$2,"",(ABS(AVERAGEIF(OFFSET(AF279,0,0,$BY$2*-1,1),"&lt;0")))))</f>
        <v/>
      </c>
      <c r="AQ279" s="6" t="str">
        <f ca="1">IF(AB279="","",IF(COUNT($AB$3:AB279)&lt;$BY$2,"",MAX(OFFSET(AF279,0,0,$BY$2*-1,1))))</f>
        <v/>
      </c>
      <c r="AR279" s="6" t="str">
        <f ca="1">IF(AB279="","",IF(COUNT($AB$3:AB279)&lt;$BY$2,"",MIN(OFFSET(AF279,0,0,$BY$2*-1,1))))</f>
        <v/>
      </c>
      <c r="AS279" s="22" t="str">
        <f ca="1">IF(AB279="","",IF(COUNT($AB$3:AB279)&lt;$BY$2,"",(AVERAGEIF(OFFSET(AD279,0,0,$BY$2*-1,1),"&gt;0",OFFSET(AE279,0,0,$BY$2*-1,1)))))</f>
        <v/>
      </c>
      <c r="AT279" s="22" t="str">
        <f ca="1">IF(AB279="","",IF(COUNT($AB$3:AB279)&lt;$BY$2,"",(AVERAGEIF(OFFSET(AD279,0,0,$BY$2*-1,1),"&lt;0",OFFSET(AE279,0,0,$BY$2*-1,1)))))</f>
        <v/>
      </c>
      <c r="AU279" s="22" t="str">
        <f ca="1">IF(AB279="","",IF(COUNT($AB$3:AB279)&lt;$BY$2,"",MAX(OFFSET(AE279,0,0,$BY$2*-1,1))))</f>
        <v/>
      </c>
      <c r="AV279" s="22" t="str">
        <f ca="1">IF(AB279="","",IF(COUNT($AB$3:AB279)&lt;$BY$2,"",MIN(OFFSET(AE279,0,0,$BY$2*-1,1))))</f>
        <v/>
      </c>
      <c r="AW279" s="26" t="str">
        <f ca="1">IF(AB279="","",IF(COUNT($AB$3:AB279)&lt;$BY$2,"",(AVERAGE(OFFSET(AE279,0,0,$BY$2*-1,1)))))</f>
        <v/>
      </c>
      <c r="AX279" s="19" t="str">
        <f ca="1">IF(AB279="","",IF(COUNT($AB$3:AB279)&lt;$BY$2,"",(SUMIF(OFFSET(AD279,0,0,$BY$2*-1,1),"&gt;0")/ABS(SUMIF(OFFSET(AD279,0,0,$BY$2*-1,1),"&lt;0")))))</f>
        <v/>
      </c>
      <c r="AY279" s="6" t="str">
        <f ca="1">IF(AB279="","",IF(COUNT($AB$3:AB279)&lt;$BY$2,"",(AVERAGEIF(OFFSET(AD279,0,0,$BY$2*-1,1),"&gt;0",OFFSET(BC279,0,0,$BY$2*-1,1)) /60)))</f>
        <v/>
      </c>
      <c r="AZ279" s="7" t="str">
        <f ca="1">IF(AB279="","",IF(COUNT($AB$3:AB279)&lt;$BY$2,"",(AVERAGEIF(OFFSET(AD279,0,0,$BY$2*-1,1),"&lt;0",OFFSET(BC279,0,0,$BY$2*-1,1)) /60)))</f>
        <v/>
      </c>
      <c r="BA279" s="6" t="str">
        <f ca="1">IF(AB279="","",IF(COUNT($AB$3:AB279)&lt;$BY$2,"",(AVERAGE(OFFSET(BC279,0,0,$BY$2*-1,1))/60)))</f>
        <v/>
      </c>
      <c r="BB279" s="45" t="str">
        <f ca="1">IF(AB279="","",IF(COUNT($AB$3:AB279)&lt;$BY$2,"",(MEDIAN(OFFSET(BC279,0,0,$BY$2*-1,1))/60)))</f>
        <v/>
      </c>
      <c r="BC279" s="20" t="str">
        <f t="shared" si="110"/>
        <v/>
      </c>
      <c r="BD279" s="20" t="str">
        <f t="shared" si="111"/>
        <v/>
      </c>
      <c r="BE279" s="45" t="str">
        <f t="shared" si="112"/>
        <v/>
      </c>
      <c r="BF279" s="20" t="str">
        <f t="shared" si="113"/>
        <v/>
      </c>
      <c r="BG279" s="20" t="str">
        <f t="shared" si="114"/>
        <v/>
      </c>
      <c r="BH279" s="19" t="str">
        <f t="shared" si="115"/>
        <v/>
      </c>
      <c r="BI279" s="105" t="str">
        <f t="shared" si="116"/>
        <v/>
      </c>
      <c r="BJ279" s="22" t="str">
        <f t="shared" si="117"/>
        <v/>
      </c>
      <c r="BK279" s="20" t="str">
        <f t="shared" si="118"/>
        <v/>
      </c>
      <c r="BL279" s="20" t="str">
        <f t="shared" si="119"/>
        <v/>
      </c>
      <c r="BM279" s="19" t="str">
        <f t="shared" si="120"/>
        <v/>
      </c>
      <c r="BN279" s="105" t="str">
        <f t="shared" si="121"/>
        <v/>
      </c>
      <c r="BO279" s="22" t="str">
        <f t="shared" si="122"/>
        <v/>
      </c>
      <c r="BP279" s="140" t="str">
        <f t="shared" si="123"/>
        <v/>
      </c>
      <c r="BQ279" s="137" t="str">
        <f t="shared" si="124"/>
        <v/>
      </c>
      <c r="BR279" s="20" t="str">
        <f t="shared" si="125"/>
        <v/>
      </c>
      <c r="BS279" s="19" t="str">
        <f t="shared" si="126"/>
        <v/>
      </c>
      <c r="BT279" s="105" t="str">
        <f t="shared" si="127"/>
        <v/>
      </c>
      <c r="BU279" s="47" t="str">
        <f t="shared" si="128"/>
        <v/>
      </c>
    </row>
    <row r="280" spans="1:73">
      <c r="A280" s="3"/>
      <c r="M280" s="67"/>
      <c r="N280" s="4"/>
      <c r="O280" s="128"/>
      <c r="Q280" s="4"/>
      <c r="S280" s="4"/>
      <c r="U280" s="15"/>
      <c r="V280" s="15"/>
      <c r="W280" s="128"/>
      <c r="Z280" s="4"/>
      <c r="AB280" s="5"/>
      <c r="AD280" s="24" t="str">
        <f t="shared" si="104"/>
        <v/>
      </c>
      <c r="AE280" s="22" t="str">
        <f t="shared" si="105"/>
        <v/>
      </c>
      <c r="AF280" s="6" t="str">
        <f t="shared" si="106"/>
        <v/>
      </c>
      <c r="AG280" s="105" t="str">
        <f t="shared" si="107"/>
        <v/>
      </c>
      <c r="AH280" s="23" t="str">
        <f t="shared" si="108"/>
        <v/>
      </c>
      <c r="AI280" s="6" t="str">
        <f t="shared" si="109"/>
        <v/>
      </c>
      <c r="AJ280" s="105" t="str">
        <f t="shared" si="129"/>
        <v/>
      </c>
      <c r="AK280" s="122" t="str">
        <f>IF(AB280="","",MAX($AH$3:AH280)-AH280)</f>
        <v/>
      </c>
      <c r="AL280" s="33" t="str">
        <f ca="1">IF(AB280="","",IF(COUNT($AB$3:AB280)&lt;$BY$2,"",(COUNTIF(OFFSET(AD280,0,0,$BY$2*-1,1),"&gt;0")/$BY$2)))</f>
        <v/>
      </c>
      <c r="AM280" s="19" t="str">
        <f>IF(AB280="","",IF(COUNT($AB$3:AB280)&lt;$BY$2,"",((AX280/(1+AX280))*AN280)-((1-(AX280/(1+AX280)))*AN280)))</f>
        <v/>
      </c>
      <c r="AN280" s="6" t="str">
        <f ca="1">IF(AB280="","",IF(COUNT($AB$3:AB280)&lt;$BY$2,"",(ABS(SUMIF(OFFSET(AF280,0,0,$BY$2*-1,1),"&lt;0"))+SUMIF(OFFSET(AF280,0,0,$BY$2*-1,1),"&gt;0"))/$BY$2))</f>
        <v/>
      </c>
      <c r="AO280" s="6" t="str">
        <f ca="1">IF(AB280="","",IF(COUNT($AB$3:AB280)&lt;$BY$2,"",(AVERAGEIF(OFFSET(AF280,0,0,$BY$2*-1,1),"&gt;0"))))</f>
        <v/>
      </c>
      <c r="AP280" s="6" t="str">
        <f ca="1">IF(AB280="","",IF(COUNT($AB$3:AB280)&lt;$BY$2,"",(ABS(AVERAGEIF(OFFSET(AF280,0,0,$BY$2*-1,1),"&lt;0")))))</f>
        <v/>
      </c>
      <c r="AQ280" s="6" t="str">
        <f ca="1">IF(AB280="","",IF(COUNT($AB$3:AB280)&lt;$BY$2,"",MAX(OFFSET(AF280,0,0,$BY$2*-1,1))))</f>
        <v/>
      </c>
      <c r="AR280" s="6" t="str">
        <f ca="1">IF(AB280="","",IF(COUNT($AB$3:AB280)&lt;$BY$2,"",MIN(OFFSET(AF280,0,0,$BY$2*-1,1))))</f>
        <v/>
      </c>
      <c r="AS280" s="22" t="str">
        <f ca="1">IF(AB280="","",IF(COUNT($AB$3:AB280)&lt;$BY$2,"",(AVERAGEIF(OFFSET(AD280,0,0,$BY$2*-1,1),"&gt;0",OFFSET(AE280,0,0,$BY$2*-1,1)))))</f>
        <v/>
      </c>
      <c r="AT280" s="22" t="str">
        <f ca="1">IF(AB280="","",IF(COUNT($AB$3:AB280)&lt;$BY$2,"",(AVERAGEIF(OFFSET(AD280,0,0,$BY$2*-1,1),"&lt;0",OFFSET(AE280,0,0,$BY$2*-1,1)))))</f>
        <v/>
      </c>
      <c r="AU280" s="22" t="str">
        <f ca="1">IF(AB280="","",IF(COUNT($AB$3:AB280)&lt;$BY$2,"",MAX(OFFSET(AE280,0,0,$BY$2*-1,1))))</f>
        <v/>
      </c>
      <c r="AV280" s="22" t="str">
        <f ca="1">IF(AB280="","",IF(COUNT($AB$3:AB280)&lt;$BY$2,"",MIN(OFFSET(AE280,0,0,$BY$2*-1,1))))</f>
        <v/>
      </c>
      <c r="AW280" s="26" t="str">
        <f ca="1">IF(AB280="","",IF(COUNT($AB$3:AB280)&lt;$BY$2,"",(AVERAGE(OFFSET(AE280,0,0,$BY$2*-1,1)))))</f>
        <v/>
      </c>
      <c r="AX280" s="19" t="str">
        <f ca="1">IF(AB280="","",IF(COUNT($AB$3:AB280)&lt;$BY$2,"",(SUMIF(OFFSET(AD280,0,0,$BY$2*-1,1),"&gt;0")/ABS(SUMIF(OFFSET(AD280,0,0,$BY$2*-1,1),"&lt;0")))))</f>
        <v/>
      </c>
      <c r="AY280" s="6" t="str">
        <f ca="1">IF(AB280="","",IF(COUNT($AB$3:AB280)&lt;$BY$2,"",(AVERAGEIF(OFFSET(AD280,0,0,$BY$2*-1,1),"&gt;0",OFFSET(BC280,0,0,$BY$2*-1,1)) /60)))</f>
        <v/>
      </c>
      <c r="AZ280" s="7" t="str">
        <f ca="1">IF(AB280="","",IF(COUNT($AB$3:AB280)&lt;$BY$2,"",(AVERAGEIF(OFFSET(AD280,0,0,$BY$2*-1,1),"&lt;0",OFFSET(BC280,0,0,$BY$2*-1,1)) /60)))</f>
        <v/>
      </c>
      <c r="BA280" s="6" t="str">
        <f ca="1">IF(AB280="","",IF(COUNT($AB$3:AB280)&lt;$BY$2,"",(AVERAGE(OFFSET(BC280,0,0,$BY$2*-1,1))/60)))</f>
        <v/>
      </c>
      <c r="BB280" s="45" t="str">
        <f ca="1">IF(AB280="","",IF(COUNT($AB$3:AB280)&lt;$BY$2,"",(MEDIAN(OFFSET(BC280,0,0,$BY$2*-1,1))/60)))</f>
        <v/>
      </c>
      <c r="BC280" s="20" t="str">
        <f t="shared" si="110"/>
        <v/>
      </c>
      <c r="BD280" s="20" t="str">
        <f t="shared" si="111"/>
        <v/>
      </c>
      <c r="BE280" s="45" t="str">
        <f t="shared" si="112"/>
        <v/>
      </c>
      <c r="BF280" s="20" t="str">
        <f t="shared" si="113"/>
        <v/>
      </c>
      <c r="BG280" s="20" t="str">
        <f t="shared" si="114"/>
        <v/>
      </c>
      <c r="BH280" s="19" t="str">
        <f t="shared" si="115"/>
        <v/>
      </c>
      <c r="BI280" s="105" t="str">
        <f t="shared" si="116"/>
        <v/>
      </c>
      <c r="BJ280" s="22" t="str">
        <f t="shared" si="117"/>
        <v/>
      </c>
      <c r="BK280" s="20" t="str">
        <f t="shared" si="118"/>
        <v/>
      </c>
      <c r="BL280" s="20" t="str">
        <f t="shared" si="119"/>
        <v/>
      </c>
      <c r="BM280" s="19" t="str">
        <f t="shared" si="120"/>
        <v/>
      </c>
      <c r="BN280" s="105" t="str">
        <f t="shared" si="121"/>
        <v/>
      </c>
      <c r="BO280" s="22" t="str">
        <f t="shared" si="122"/>
        <v/>
      </c>
      <c r="BP280" s="140" t="str">
        <f t="shared" si="123"/>
        <v/>
      </c>
      <c r="BQ280" s="137" t="str">
        <f t="shared" si="124"/>
        <v/>
      </c>
      <c r="BR280" s="20" t="str">
        <f t="shared" si="125"/>
        <v/>
      </c>
      <c r="BS280" s="19" t="str">
        <f t="shared" si="126"/>
        <v/>
      </c>
      <c r="BT280" s="105" t="str">
        <f t="shared" si="127"/>
        <v/>
      </c>
      <c r="BU280" s="47" t="str">
        <f t="shared" si="128"/>
        <v/>
      </c>
    </row>
    <row r="281" spans="1:73">
      <c r="A281" s="3"/>
      <c r="M281" s="67"/>
      <c r="N281" s="4"/>
      <c r="O281" s="128"/>
      <c r="Q281" s="4"/>
      <c r="S281" s="4"/>
      <c r="U281" s="15"/>
      <c r="V281" s="15"/>
      <c r="W281" s="128"/>
      <c r="Z281" s="4"/>
      <c r="AB281" s="5"/>
      <c r="AD281" s="24" t="str">
        <f t="shared" si="104"/>
        <v/>
      </c>
      <c r="AE281" s="22" t="str">
        <f t="shared" si="105"/>
        <v/>
      </c>
      <c r="AF281" s="6" t="str">
        <f t="shared" si="106"/>
        <v/>
      </c>
      <c r="AG281" s="105" t="str">
        <f t="shared" si="107"/>
        <v/>
      </c>
      <c r="AH281" s="23" t="str">
        <f t="shared" si="108"/>
        <v/>
      </c>
      <c r="AI281" s="6" t="str">
        <f t="shared" si="109"/>
        <v/>
      </c>
      <c r="AJ281" s="105" t="str">
        <f t="shared" si="129"/>
        <v/>
      </c>
      <c r="AK281" s="122" t="str">
        <f>IF(AB281="","",MAX($AH$3:AH281)-AH281)</f>
        <v/>
      </c>
      <c r="AL281" s="33" t="str">
        <f ca="1">IF(AB281="","",IF(COUNT($AB$3:AB281)&lt;$BY$2,"",(COUNTIF(OFFSET(AD281,0,0,$BY$2*-1,1),"&gt;0")/$BY$2)))</f>
        <v/>
      </c>
      <c r="AM281" s="19" t="str">
        <f>IF(AB281="","",IF(COUNT($AB$3:AB281)&lt;$BY$2,"",((AX281/(1+AX281))*AN281)-((1-(AX281/(1+AX281)))*AN281)))</f>
        <v/>
      </c>
      <c r="AN281" s="6" t="str">
        <f ca="1">IF(AB281="","",IF(COUNT($AB$3:AB281)&lt;$BY$2,"",(ABS(SUMIF(OFFSET(AF281,0,0,$BY$2*-1,1),"&lt;0"))+SUMIF(OFFSET(AF281,0,0,$BY$2*-1,1),"&gt;0"))/$BY$2))</f>
        <v/>
      </c>
      <c r="AO281" s="6" t="str">
        <f ca="1">IF(AB281="","",IF(COUNT($AB$3:AB281)&lt;$BY$2,"",(AVERAGEIF(OFFSET(AF281,0,0,$BY$2*-1,1),"&gt;0"))))</f>
        <v/>
      </c>
      <c r="AP281" s="6" t="str">
        <f ca="1">IF(AB281="","",IF(COUNT($AB$3:AB281)&lt;$BY$2,"",(ABS(AVERAGEIF(OFFSET(AF281,0,0,$BY$2*-1,1),"&lt;0")))))</f>
        <v/>
      </c>
      <c r="AQ281" s="6" t="str">
        <f ca="1">IF(AB281="","",IF(COUNT($AB$3:AB281)&lt;$BY$2,"",MAX(OFFSET(AF281,0,0,$BY$2*-1,1))))</f>
        <v/>
      </c>
      <c r="AR281" s="6" t="str">
        <f ca="1">IF(AB281="","",IF(COUNT($AB$3:AB281)&lt;$BY$2,"",MIN(OFFSET(AF281,0,0,$BY$2*-1,1))))</f>
        <v/>
      </c>
      <c r="AS281" s="22" t="str">
        <f ca="1">IF(AB281="","",IF(COUNT($AB$3:AB281)&lt;$BY$2,"",(AVERAGEIF(OFFSET(AD281,0,0,$BY$2*-1,1),"&gt;0",OFFSET(AE281,0,0,$BY$2*-1,1)))))</f>
        <v/>
      </c>
      <c r="AT281" s="22" t="str">
        <f ca="1">IF(AB281="","",IF(COUNT($AB$3:AB281)&lt;$BY$2,"",(AVERAGEIF(OFFSET(AD281,0,0,$BY$2*-1,1),"&lt;0",OFFSET(AE281,0,0,$BY$2*-1,1)))))</f>
        <v/>
      </c>
      <c r="AU281" s="22" t="str">
        <f ca="1">IF(AB281="","",IF(COUNT($AB$3:AB281)&lt;$BY$2,"",MAX(OFFSET(AE281,0,0,$BY$2*-1,1))))</f>
        <v/>
      </c>
      <c r="AV281" s="22" t="str">
        <f ca="1">IF(AB281="","",IF(COUNT($AB$3:AB281)&lt;$BY$2,"",MIN(OFFSET(AE281,0,0,$BY$2*-1,1))))</f>
        <v/>
      </c>
      <c r="AW281" s="26" t="str">
        <f ca="1">IF(AB281="","",IF(COUNT($AB$3:AB281)&lt;$BY$2,"",(AVERAGE(OFFSET(AE281,0,0,$BY$2*-1,1)))))</f>
        <v/>
      </c>
      <c r="AX281" s="19" t="str">
        <f ca="1">IF(AB281="","",IF(COUNT($AB$3:AB281)&lt;$BY$2,"",(SUMIF(OFFSET(AD281,0,0,$BY$2*-1,1),"&gt;0")/ABS(SUMIF(OFFSET(AD281,0,0,$BY$2*-1,1),"&lt;0")))))</f>
        <v/>
      </c>
      <c r="AY281" s="6" t="str">
        <f ca="1">IF(AB281="","",IF(COUNT($AB$3:AB281)&lt;$BY$2,"",(AVERAGEIF(OFFSET(AD281,0,0,$BY$2*-1,1),"&gt;0",OFFSET(BC281,0,0,$BY$2*-1,1)) /60)))</f>
        <v/>
      </c>
      <c r="AZ281" s="7" t="str">
        <f ca="1">IF(AB281="","",IF(COUNT($AB$3:AB281)&lt;$BY$2,"",(AVERAGEIF(OFFSET(AD281,0,0,$BY$2*-1,1),"&lt;0",OFFSET(BC281,0,0,$BY$2*-1,1)) /60)))</f>
        <v/>
      </c>
      <c r="BA281" s="6" t="str">
        <f ca="1">IF(AB281="","",IF(COUNT($AB$3:AB281)&lt;$BY$2,"",(AVERAGE(OFFSET(BC281,0,0,$BY$2*-1,1))/60)))</f>
        <v/>
      </c>
      <c r="BB281" s="45" t="str">
        <f ca="1">IF(AB281="","",IF(COUNT($AB$3:AB281)&lt;$BY$2,"",(MEDIAN(OFFSET(BC281,0,0,$BY$2*-1,1))/60)))</f>
        <v/>
      </c>
      <c r="BC281" s="20" t="str">
        <f t="shared" si="110"/>
        <v/>
      </c>
      <c r="BD281" s="20" t="str">
        <f t="shared" si="111"/>
        <v/>
      </c>
      <c r="BE281" s="45" t="str">
        <f t="shared" si="112"/>
        <v/>
      </c>
      <c r="BF281" s="20" t="str">
        <f t="shared" si="113"/>
        <v/>
      </c>
      <c r="BG281" s="20" t="str">
        <f t="shared" si="114"/>
        <v/>
      </c>
      <c r="BH281" s="19" t="str">
        <f t="shared" si="115"/>
        <v/>
      </c>
      <c r="BI281" s="105" t="str">
        <f t="shared" si="116"/>
        <v/>
      </c>
      <c r="BJ281" s="22" t="str">
        <f t="shared" si="117"/>
        <v/>
      </c>
      <c r="BK281" s="20" t="str">
        <f t="shared" si="118"/>
        <v/>
      </c>
      <c r="BL281" s="20" t="str">
        <f t="shared" si="119"/>
        <v/>
      </c>
      <c r="BM281" s="19" t="str">
        <f t="shared" si="120"/>
        <v/>
      </c>
      <c r="BN281" s="105" t="str">
        <f t="shared" si="121"/>
        <v/>
      </c>
      <c r="BO281" s="22" t="str">
        <f t="shared" si="122"/>
        <v/>
      </c>
      <c r="BP281" s="140" t="str">
        <f t="shared" si="123"/>
        <v/>
      </c>
      <c r="BQ281" s="137" t="str">
        <f t="shared" si="124"/>
        <v/>
      </c>
      <c r="BR281" s="20" t="str">
        <f t="shared" si="125"/>
        <v/>
      </c>
      <c r="BS281" s="19" t="str">
        <f t="shared" si="126"/>
        <v/>
      </c>
      <c r="BT281" s="105" t="str">
        <f t="shared" si="127"/>
        <v/>
      </c>
      <c r="BU281" s="47" t="str">
        <f t="shared" si="128"/>
        <v/>
      </c>
    </row>
    <row r="282" spans="1:73">
      <c r="A282" s="3"/>
      <c r="M282" s="67"/>
      <c r="N282" s="4"/>
      <c r="O282" s="128"/>
      <c r="Q282" s="4"/>
      <c r="S282" s="4"/>
      <c r="U282" s="15"/>
      <c r="V282" s="15"/>
      <c r="W282" s="128"/>
      <c r="Z282" s="4"/>
      <c r="AB282" s="5"/>
      <c r="AD282" s="24" t="str">
        <f t="shared" si="104"/>
        <v/>
      </c>
      <c r="AE282" s="22" t="str">
        <f t="shared" si="105"/>
        <v/>
      </c>
      <c r="AF282" s="6" t="str">
        <f t="shared" si="106"/>
        <v/>
      </c>
      <c r="AG282" s="105" t="str">
        <f t="shared" si="107"/>
        <v/>
      </c>
      <c r="AH282" s="23" t="str">
        <f t="shared" si="108"/>
        <v/>
      </c>
      <c r="AI282" s="6" t="str">
        <f t="shared" si="109"/>
        <v/>
      </c>
      <c r="AJ282" s="105" t="str">
        <f t="shared" si="129"/>
        <v/>
      </c>
      <c r="AK282" s="122" t="str">
        <f>IF(AB282="","",MAX($AH$3:AH282)-AH282)</f>
        <v/>
      </c>
      <c r="AL282" s="33" t="str">
        <f ca="1">IF(AB282="","",IF(COUNT($AB$3:AB282)&lt;$BY$2,"",(COUNTIF(OFFSET(AD282,0,0,$BY$2*-1,1),"&gt;0")/$BY$2)))</f>
        <v/>
      </c>
      <c r="AM282" s="19" t="str">
        <f>IF(AB282="","",IF(COUNT($AB$3:AB282)&lt;$BY$2,"",((AX282/(1+AX282))*AN282)-((1-(AX282/(1+AX282)))*AN282)))</f>
        <v/>
      </c>
      <c r="AN282" s="6" t="str">
        <f ca="1">IF(AB282="","",IF(COUNT($AB$3:AB282)&lt;$BY$2,"",(ABS(SUMIF(OFFSET(AF282,0,0,$BY$2*-1,1),"&lt;0"))+SUMIF(OFFSET(AF282,0,0,$BY$2*-1,1),"&gt;0"))/$BY$2))</f>
        <v/>
      </c>
      <c r="AO282" s="6" t="str">
        <f ca="1">IF(AB282="","",IF(COUNT($AB$3:AB282)&lt;$BY$2,"",(AVERAGEIF(OFFSET(AF282,0,0,$BY$2*-1,1),"&gt;0"))))</f>
        <v/>
      </c>
      <c r="AP282" s="6" t="str">
        <f ca="1">IF(AB282="","",IF(COUNT($AB$3:AB282)&lt;$BY$2,"",(ABS(AVERAGEIF(OFFSET(AF282,0,0,$BY$2*-1,1),"&lt;0")))))</f>
        <v/>
      </c>
      <c r="AQ282" s="6" t="str">
        <f ca="1">IF(AB282="","",IF(COUNT($AB$3:AB282)&lt;$BY$2,"",MAX(OFFSET(AF282,0,0,$BY$2*-1,1))))</f>
        <v/>
      </c>
      <c r="AR282" s="6" t="str">
        <f ca="1">IF(AB282="","",IF(COUNT($AB$3:AB282)&lt;$BY$2,"",MIN(OFFSET(AF282,0,0,$BY$2*-1,1))))</f>
        <v/>
      </c>
      <c r="AS282" s="22" t="str">
        <f ca="1">IF(AB282="","",IF(COUNT($AB$3:AB282)&lt;$BY$2,"",(AVERAGEIF(OFFSET(AD282,0,0,$BY$2*-1,1),"&gt;0",OFFSET(AE282,0,0,$BY$2*-1,1)))))</f>
        <v/>
      </c>
      <c r="AT282" s="22" t="str">
        <f ca="1">IF(AB282="","",IF(COUNT($AB$3:AB282)&lt;$BY$2,"",(AVERAGEIF(OFFSET(AD282,0,0,$BY$2*-1,1),"&lt;0",OFFSET(AE282,0,0,$BY$2*-1,1)))))</f>
        <v/>
      </c>
      <c r="AU282" s="22" t="str">
        <f ca="1">IF(AB282="","",IF(COUNT($AB$3:AB282)&lt;$BY$2,"",MAX(OFFSET(AE282,0,0,$BY$2*-1,1))))</f>
        <v/>
      </c>
      <c r="AV282" s="22" t="str">
        <f ca="1">IF(AB282="","",IF(COUNT($AB$3:AB282)&lt;$BY$2,"",MIN(OFFSET(AE282,0,0,$BY$2*-1,1))))</f>
        <v/>
      </c>
      <c r="AW282" s="26" t="str">
        <f ca="1">IF(AB282="","",IF(COUNT($AB$3:AB282)&lt;$BY$2,"",(AVERAGE(OFFSET(AE282,0,0,$BY$2*-1,1)))))</f>
        <v/>
      </c>
      <c r="AX282" s="19" t="str">
        <f ca="1">IF(AB282="","",IF(COUNT($AB$3:AB282)&lt;$BY$2,"",(SUMIF(OFFSET(AD282,0,0,$BY$2*-1,1),"&gt;0")/ABS(SUMIF(OFFSET(AD282,0,0,$BY$2*-1,1),"&lt;0")))))</f>
        <v/>
      </c>
      <c r="AY282" s="6" t="str">
        <f ca="1">IF(AB282="","",IF(COUNT($AB$3:AB282)&lt;$BY$2,"",(AVERAGEIF(OFFSET(AD282,0,0,$BY$2*-1,1),"&gt;0",OFFSET(BC282,0,0,$BY$2*-1,1)) /60)))</f>
        <v/>
      </c>
      <c r="AZ282" s="7" t="str">
        <f ca="1">IF(AB282="","",IF(COUNT($AB$3:AB282)&lt;$BY$2,"",(AVERAGEIF(OFFSET(AD282,0,0,$BY$2*-1,1),"&lt;0",OFFSET(BC282,0,0,$BY$2*-1,1)) /60)))</f>
        <v/>
      </c>
      <c r="BA282" s="6" t="str">
        <f ca="1">IF(AB282="","",IF(COUNT($AB$3:AB282)&lt;$BY$2,"",(AVERAGE(OFFSET(BC282,0,0,$BY$2*-1,1))/60)))</f>
        <v/>
      </c>
      <c r="BB282" s="45" t="str">
        <f ca="1">IF(AB282="","",IF(COUNT($AB$3:AB282)&lt;$BY$2,"",(MEDIAN(OFFSET(BC282,0,0,$BY$2*-1,1))/60)))</f>
        <v/>
      </c>
      <c r="BC282" s="20" t="str">
        <f t="shared" si="110"/>
        <v/>
      </c>
      <c r="BD282" s="20" t="str">
        <f t="shared" si="111"/>
        <v/>
      </c>
      <c r="BE282" s="45" t="str">
        <f t="shared" si="112"/>
        <v/>
      </c>
      <c r="BF282" s="20" t="str">
        <f t="shared" si="113"/>
        <v/>
      </c>
      <c r="BG282" s="20" t="str">
        <f t="shared" si="114"/>
        <v/>
      </c>
      <c r="BH282" s="19" t="str">
        <f t="shared" si="115"/>
        <v/>
      </c>
      <c r="BI282" s="105" t="str">
        <f t="shared" si="116"/>
        <v/>
      </c>
      <c r="BJ282" s="22" t="str">
        <f t="shared" si="117"/>
        <v/>
      </c>
      <c r="BK282" s="20" t="str">
        <f t="shared" si="118"/>
        <v/>
      </c>
      <c r="BL282" s="20" t="str">
        <f t="shared" si="119"/>
        <v/>
      </c>
      <c r="BM282" s="19" t="str">
        <f t="shared" si="120"/>
        <v/>
      </c>
      <c r="BN282" s="105" t="str">
        <f t="shared" si="121"/>
        <v/>
      </c>
      <c r="BO282" s="22" t="str">
        <f t="shared" si="122"/>
        <v/>
      </c>
      <c r="BP282" s="140" t="str">
        <f t="shared" si="123"/>
        <v/>
      </c>
      <c r="BQ282" s="137" t="str">
        <f t="shared" si="124"/>
        <v/>
      </c>
      <c r="BR282" s="20" t="str">
        <f t="shared" si="125"/>
        <v/>
      </c>
      <c r="BS282" s="19" t="str">
        <f t="shared" si="126"/>
        <v/>
      </c>
      <c r="BT282" s="105" t="str">
        <f t="shared" si="127"/>
        <v/>
      </c>
      <c r="BU282" s="47" t="str">
        <f t="shared" si="128"/>
        <v/>
      </c>
    </row>
    <row r="283" spans="1:73">
      <c r="A283" s="3"/>
      <c r="M283" s="67"/>
      <c r="N283" s="4"/>
      <c r="O283" s="128"/>
      <c r="Q283" s="4"/>
      <c r="S283" s="4"/>
      <c r="U283" s="15"/>
      <c r="V283" s="15"/>
      <c r="W283" s="128"/>
      <c r="Z283" s="4"/>
      <c r="AB283" s="5"/>
      <c r="AD283" s="24" t="str">
        <f t="shared" si="104"/>
        <v/>
      </c>
      <c r="AE283" s="22" t="str">
        <f t="shared" si="105"/>
        <v/>
      </c>
      <c r="AF283" s="6" t="str">
        <f t="shared" si="106"/>
        <v/>
      </c>
      <c r="AG283" s="105" t="str">
        <f t="shared" si="107"/>
        <v/>
      </c>
      <c r="AH283" s="23" t="str">
        <f t="shared" si="108"/>
        <v/>
      </c>
      <c r="AI283" s="6" t="str">
        <f t="shared" si="109"/>
        <v/>
      </c>
      <c r="AJ283" s="105" t="str">
        <f t="shared" si="129"/>
        <v/>
      </c>
      <c r="AK283" s="122" t="str">
        <f>IF(AB283="","",MAX($AH$3:AH283)-AH283)</f>
        <v/>
      </c>
      <c r="AL283" s="33" t="str">
        <f ca="1">IF(AB283="","",IF(COUNT($AB$3:AB283)&lt;$BY$2,"",(COUNTIF(OFFSET(AD283,0,0,$BY$2*-1,1),"&gt;0")/$BY$2)))</f>
        <v/>
      </c>
      <c r="AM283" s="19" t="str">
        <f>IF(AB283="","",IF(COUNT($AB$3:AB283)&lt;$BY$2,"",((AX283/(1+AX283))*AN283)-((1-(AX283/(1+AX283)))*AN283)))</f>
        <v/>
      </c>
      <c r="AN283" s="6" t="str">
        <f ca="1">IF(AB283="","",IF(COUNT($AB$3:AB283)&lt;$BY$2,"",(ABS(SUMIF(OFFSET(AF283,0,0,$BY$2*-1,1),"&lt;0"))+SUMIF(OFFSET(AF283,0,0,$BY$2*-1,1),"&gt;0"))/$BY$2))</f>
        <v/>
      </c>
      <c r="AO283" s="6" t="str">
        <f ca="1">IF(AB283="","",IF(COUNT($AB$3:AB283)&lt;$BY$2,"",(AVERAGEIF(OFFSET(AF283,0,0,$BY$2*-1,1),"&gt;0"))))</f>
        <v/>
      </c>
      <c r="AP283" s="6" t="str">
        <f ca="1">IF(AB283="","",IF(COUNT($AB$3:AB283)&lt;$BY$2,"",(ABS(AVERAGEIF(OFFSET(AF283,0,0,$BY$2*-1,1),"&lt;0")))))</f>
        <v/>
      </c>
      <c r="AQ283" s="6" t="str">
        <f ca="1">IF(AB283="","",IF(COUNT($AB$3:AB283)&lt;$BY$2,"",MAX(OFFSET(AF283,0,0,$BY$2*-1,1))))</f>
        <v/>
      </c>
      <c r="AR283" s="6" t="str">
        <f ca="1">IF(AB283="","",IF(COUNT($AB$3:AB283)&lt;$BY$2,"",MIN(OFFSET(AF283,0,0,$BY$2*-1,1))))</f>
        <v/>
      </c>
      <c r="AS283" s="22" t="str">
        <f ca="1">IF(AB283="","",IF(COUNT($AB$3:AB283)&lt;$BY$2,"",(AVERAGEIF(OFFSET(AD283,0,0,$BY$2*-1,1),"&gt;0",OFFSET(AE283,0,0,$BY$2*-1,1)))))</f>
        <v/>
      </c>
      <c r="AT283" s="22" t="str">
        <f ca="1">IF(AB283="","",IF(COUNT($AB$3:AB283)&lt;$BY$2,"",(AVERAGEIF(OFFSET(AD283,0,0,$BY$2*-1,1),"&lt;0",OFFSET(AE283,0,0,$BY$2*-1,1)))))</f>
        <v/>
      </c>
      <c r="AU283" s="22" t="str">
        <f ca="1">IF(AB283="","",IF(COUNT($AB$3:AB283)&lt;$BY$2,"",MAX(OFFSET(AE283,0,0,$BY$2*-1,1))))</f>
        <v/>
      </c>
      <c r="AV283" s="22" t="str">
        <f ca="1">IF(AB283="","",IF(COUNT($AB$3:AB283)&lt;$BY$2,"",MIN(OFFSET(AE283,0,0,$BY$2*-1,1))))</f>
        <v/>
      </c>
      <c r="AW283" s="26" t="str">
        <f ca="1">IF(AB283="","",IF(COUNT($AB$3:AB283)&lt;$BY$2,"",(AVERAGE(OFFSET(AE283,0,0,$BY$2*-1,1)))))</f>
        <v/>
      </c>
      <c r="AX283" s="19" t="str">
        <f ca="1">IF(AB283="","",IF(COUNT($AB$3:AB283)&lt;$BY$2,"",(SUMIF(OFFSET(AD283,0,0,$BY$2*-1,1),"&gt;0")/ABS(SUMIF(OFFSET(AD283,0,0,$BY$2*-1,1),"&lt;0")))))</f>
        <v/>
      </c>
      <c r="AY283" s="6" t="str">
        <f ca="1">IF(AB283="","",IF(COUNT($AB$3:AB283)&lt;$BY$2,"",(AVERAGEIF(OFFSET(AD283,0,0,$BY$2*-1,1),"&gt;0",OFFSET(BC283,0,0,$BY$2*-1,1)) /60)))</f>
        <v/>
      </c>
      <c r="AZ283" s="7" t="str">
        <f ca="1">IF(AB283="","",IF(COUNT($AB$3:AB283)&lt;$BY$2,"",(AVERAGEIF(OFFSET(AD283,0,0,$BY$2*-1,1),"&lt;0",OFFSET(BC283,0,0,$BY$2*-1,1)) /60)))</f>
        <v/>
      </c>
      <c r="BA283" s="6" t="str">
        <f ca="1">IF(AB283="","",IF(COUNT($AB$3:AB283)&lt;$BY$2,"",(AVERAGE(OFFSET(BC283,0,0,$BY$2*-1,1))/60)))</f>
        <v/>
      </c>
      <c r="BB283" s="45" t="str">
        <f ca="1">IF(AB283="","",IF(COUNT($AB$3:AB283)&lt;$BY$2,"",(MEDIAN(OFFSET(BC283,0,0,$BY$2*-1,1))/60)))</f>
        <v/>
      </c>
      <c r="BC283" s="20" t="str">
        <f t="shared" si="110"/>
        <v/>
      </c>
      <c r="BD283" s="20" t="str">
        <f t="shared" si="111"/>
        <v/>
      </c>
      <c r="BE283" s="45" t="str">
        <f t="shared" si="112"/>
        <v/>
      </c>
      <c r="BF283" s="20" t="str">
        <f t="shared" si="113"/>
        <v/>
      </c>
      <c r="BG283" s="20" t="str">
        <f t="shared" si="114"/>
        <v/>
      </c>
      <c r="BH283" s="19" t="str">
        <f t="shared" si="115"/>
        <v/>
      </c>
      <c r="BI283" s="105" t="str">
        <f t="shared" si="116"/>
        <v/>
      </c>
      <c r="BJ283" s="22" t="str">
        <f t="shared" si="117"/>
        <v/>
      </c>
      <c r="BK283" s="20" t="str">
        <f t="shared" si="118"/>
        <v/>
      </c>
      <c r="BL283" s="20" t="str">
        <f t="shared" si="119"/>
        <v/>
      </c>
      <c r="BM283" s="19" t="str">
        <f t="shared" si="120"/>
        <v/>
      </c>
      <c r="BN283" s="105" t="str">
        <f t="shared" si="121"/>
        <v/>
      </c>
      <c r="BO283" s="22" t="str">
        <f t="shared" si="122"/>
        <v/>
      </c>
      <c r="BP283" s="140" t="str">
        <f t="shared" si="123"/>
        <v/>
      </c>
      <c r="BQ283" s="137" t="str">
        <f t="shared" si="124"/>
        <v/>
      </c>
      <c r="BR283" s="20" t="str">
        <f t="shared" si="125"/>
        <v/>
      </c>
      <c r="BS283" s="19" t="str">
        <f t="shared" si="126"/>
        <v/>
      </c>
      <c r="BT283" s="105" t="str">
        <f t="shared" si="127"/>
        <v/>
      </c>
      <c r="BU283" s="47" t="str">
        <f t="shared" si="128"/>
        <v/>
      </c>
    </row>
    <row r="284" spans="1:73">
      <c r="A284" s="3"/>
      <c r="M284" s="67"/>
      <c r="N284" s="4"/>
      <c r="O284" s="128"/>
      <c r="Q284" s="4"/>
      <c r="S284" s="4"/>
      <c r="U284" s="15"/>
      <c r="V284" s="15"/>
      <c r="W284" s="128"/>
      <c r="Z284" s="4"/>
      <c r="AB284" s="5"/>
      <c r="AD284" s="24" t="str">
        <f t="shared" si="104"/>
        <v/>
      </c>
      <c r="AE284" s="22" t="str">
        <f t="shared" si="105"/>
        <v/>
      </c>
      <c r="AF284" s="6" t="str">
        <f t="shared" si="106"/>
        <v/>
      </c>
      <c r="AG284" s="105" t="str">
        <f t="shared" si="107"/>
        <v/>
      </c>
      <c r="AH284" s="23" t="str">
        <f t="shared" si="108"/>
        <v/>
      </c>
      <c r="AI284" s="6" t="str">
        <f t="shared" si="109"/>
        <v/>
      </c>
      <c r="AJ284" s="105" t="str">
        <f t="shared" si="129"/>
        <v/>
      </c>
      <c r="AK284" s="122" t="str">
        <f>IF(AB284="","",MAX($AH$3:AH284)-AH284)</f>
        <v/>
      </c>
      <c r="AL284" s="33" t="str">
        <f ca="1">IF(AB284="","",IF(COUNT($AB$3:AB284)&lt;$BY$2,"",(COUNTIF(OFFSET(AD284,0,0,$BY$2*-1,1),"&gt;0")/$BY$2)))</f>
        <v/>
      </c>
      <c r="AM284" s="19" t="str">
        <f>IF(AB284="","",IF(COUNT($AB$3:AB284)&lt;$BY$2,"",((AX284/(1+AX284))*AN284)-((1-(AX284/(1+AX284)))*AN284)))</f>
        <v/>
      </c>
      <c r="AN284" s="6" t="str">
        <f ca="1">IF(AB284="","",IF(COUNT($AB$3:AB284)&lt;$BY$2,"",(ABS(SUMIF(OFFSET(AF284,0,0,$BY$2*-1,1),"&lt;0"))+SUMIF(OFFSET(AF284,0,0,$BY$2*-1,1),"&gt;0"))/$BY$2))</f>
        <v/>
      </c>
      <c r="AO284" s="6" t="str">
        <f ca="1">IF(AB284="","",IF(COUNT($AB$3:AB284)&lt;$BY$2,"",(AVERAGEIF(OFFSET(AF284,0,0,$BY$2*-1,1),"&gt;0"))))</f>
        <v/>
      </c>
      <c r="AP284" s="6" t="str">
        <f ca="1">IF(AB284="","",IF(COUNT($AB$3:AB284)&lt;$BY$2,"",(ABS(AVERAGEIF(OFFSET(AF284,0,0,$BY$2*-1,1),"&lt;0")))))</f>
        <v/>
      </c>
      <c r="AQ284" s="6" t="str">
        <f ca="1">IF(AB284="","",IF(COUNT($AB$3:AB284)&lt;$BY$2,"",MAX(OFFSET(AF284,0,0,$BY$2*-1,1))))</f>
        <v/>
      </c>
      <c r="AR284" s="6" t="str">
        <f ca="1">IF(AB284="","",IF(COUNT($AB$3:AB284)&lt;$BY$2,"",MIN(OFFSET(AF284,0,0,$BY$2*-1,1))))</f>
        <v/>
      </c>
      <c r="AS284" s="22" t="str">
        <f ca="1">IF(AB284="","",IF(COUNT($AB$3:AB284)&lt;$BY$2,"",(AVERAGEIF(OFFSET(AD284,0,0,$BY$2*-1,1),"&gt;0",OFFSET(AE284,0,0,$BY$2*-1,1)))))</f>
        <v/>
      </c>
      <c r="AT284" s="22" t="str">
        <f ca="1">IF(AB284="","",IF(COUNT($AB$3:AB284)&lt;$BY$2,"",(AVERAGEIF(OFFSET(AD284,0,0,$BY$2*-1,1),"&lt;0",OFFSET(AE284,0,0,$BY$2*-1,1)))))</f>
        <v/>
      </c>
      <c r="AU284" s="22" t="str">
        <f ca="1">IF(AB284="","",IF(COUNT($AB$3:AB284)&lt;$BY$2,"",MAX(OFFSET(AE284,0,0,$BY$2*-1,1))))</f>
        <v/>
      </c>
      <c r="AV284" s="22" t="str">
        <f ca="1">IF(AB284="","",IF(COUNT($AB$3:AB284)&lt;$BY$2,"",MIN(OFFSET(AE284,0,0,$BY$2*-1,1))))</f>
        <v/>
      </c>
      <c r="AW284" s="26" t="str">
        <f ca="1">IF(AB284="","",IF(COUNT($AB$3:AB284)&lt;$BY$2,"",(AVERAGE(OFFSET(AE284,0,0,$BY$2*-1,1)))))</f>
        <v/>
      </c>
      <c r="AX284" s="19" t="str">
        <f ca="1">IF(AB284="","",IF(COUNT($AB$3:AB284)&lt;$BY$2,"",(SUMIF(OFFSET(AD284,0,0,$BY$2*-1,1),"&gt;0")/ABS(SUMIF(OFFSET(AD284,0,0,$BY$2*-1,1),"&lt;0")))))</f>
        <v/>
      </c>
      <c r="AY284" s="6" t="str">
        <f ca="1">IF(AB284="","",IF(COUNT($AB$3:AB284)&lt;$BY$2,"",(AVERAGEIF(OFFSET(AD284,0,0,$BY$2*-1,1),"&gt;0",OFFSET(BC284,0,0,$BY$2*-1,1)) /60)))</f>
        <v/>
      </c>
      <c r="AZ284" s="7" t="str">
        <f ca="1">IF(AB284="","",IF(COUNT($AB$3:AB284)&lt;$BY$2,"",(AVERAGEIF(OFFSET(AD284,0,0,$BY$2*-1,1),"&lt;0",OFFSET(BC284,0,0,$BY$2*-1,1)) /60)))</f>
        <v/>
      </c>
      <c r="BA284" s="6" t="str">
        <f ca="1">IF(AB284="","",IF(COUNT($AB$3:AB284)&lt;$BY$2,"",(AVERAGE(OFFSET(BC284,0,0,$BY$2*-1,1))/60)))</f>
        <v/>
      </c>
      <c r="BB284" s="45" t="str">
        <f ca="1">IF(AB284="","",IF(COUNT($AB$3:AB284)&lt;$BY$2,"",(MEDIAN(OFFSET(BC284,0,0,$BY$2*-1,1))/60)))</f>
        <v/>
      </c>
      <c r="BC284" s="20" t="str">
        <f t="shared" si="110"/>
        <v/>
      </c>
      <c r="BD284" s="20" t="str">
        <f t="shared" si="111"/>
        <v/>
      </c>
      <c r="BE284" s="45" t="str">
        <f t="shared" si="112"/>
        <v/>
      </c>
      <c r="BF284" s="20" t="str">
        <f t="shared" si="113"/>
        <v/>
      </c>
      <c r="BG284" s="20" t="str">
        <f t="shared" si="114"/>
        <v/>
      </c>
      <c r="BH284" s="19" t="str">
        <f t="shared" si="115"/>
        <v/>
      </c>
      <c r="BI284" s="105" t="str">
        <f t="shared" si="116"/>
        <v/>
      </c>
      <c r="BJ284" s="22" t="str">
        <f t="shared" si="117"/>
        <v/>
      </c>
      <c r="BK284" s="20" t="str">
        <f t="shared" si="118"/>
        <v/>
      </c>
      <c r="BL284" s="20" t="str">
        <f t="shared" si="119"/>
        <v/>
      </c>
      <c r="BM284" s="19" t="str">
        <f t="shared" si="120"/>
        <v/>
      </c>
      <c r="BN284" s="105" t="str">
        <f t="shared" si="121"/>
        <v/>
      </c>
      <c r="BO284" s="22" t="str">
        <f t="shared" si="122"/>
        <v/>
      </c>
      <c r="BP284" s="140" t="str">
        <f t="shared" si="123"/>
        <v/>
      </c>
      <c r="BQ284" s="137" t="str">
        <f t="shared" si="124"/>
        <v/>
      </c>
      <c r="BR284" s="20" t="str">
        <f t="shared" si="125"/>
        <v/>
      </c>
      <c r="BS284" s="19" t="str">
        <f t="shared" si="126"/>
        <v/>
      </c>
      <c r="BT284" s="105" t="str">
        <f t="shared" si="127"/>
        <v/>
      </c>
      <c r="BU284" s="47" t="str">
        <f t="shared" si="128"/>
        <v/>
      </c>
    </row>
    <row r="285" spans="1:73">
      <c r="A285" s="3"/>
      <c r="M285" s="67"/>
      <c r="N285" s="4"/>
      <c r="O285" s="128"/>
      <c r="Q285" s="4"/>
      <c r="S285" s="4"/>
      <c r="U285" s="15"/>
      <c r="V285" s="15"/>
      <c r="W285" s="128"/>
      <c r="Z285" s="4"/>
      <c r="AB285" s="5"/>
      <c r="AD285" s="24" t="str">
        <f t="shared" si="104"/>
        <v/>
      </c>
      <c r="AE285" s="22" t="str">
        <f t="shared" si="105"/>
        <v/>
      </c>
      <c r="AF285" s="6" t="str">
        <f t="shared" si="106"/>
        <v/>
      </c>
      <c r="AG285" s="105" t="str">
        <f t="shared" si="107"/>
        <v/>
      </c>
      <c r="AH285" s="23" t="str">
        <f t="shared" si="108"/>
        <v/>
      </c>
      <c r="AI285" s="6" t="str">
        <f t="shared" si="109"/>
        <v/>
      </c>
      <c r="AJ285" s="105" t="str">
        <f t="shared" si="129"/>
        <v/>
      </c>
      <c r="AK285" s="122" t="str">
        <f>IF(AB285="","",MAX($AH$3:AH285)-AH285)</f>
        <v/>
      </c>
      <c r="AL285" s="33" t="str">
        <f ca="1">IF(AB285="","",IF(COUNT($AB$3:AB285)&lt;$BY$2,"",(COUNTIF(OFFSET(AD285,0,0,$BY$2*-1,1),"&gt;0")/$BY$2)))</f>
        <v/>
      </c>
      <c r="AM285" s="19" t="str">
        <f>IF(AB285="","",IF(COUNT($AB$3:AB285)&lt;$BY$2,"",((AX285/(1+AX285))*AN285)-((1-(AX285/(1+AX285)))*AN285)))</f>
        <v/>
      </c>
      <c r="AN285" s="6" t="str">
        <f ca="1">IF(AB285="","",IF(COUNT($AB$3:AB285)&lt;$BY$2,"",(ABS(SUMIF(OFFSET(AF285,0,0,$BY$2*-1,1),"&lt;0"))+SUMIF(OFFSET(AF285,0,0,$BY$2*-1,1),"&gt;0"))/$BY$2))</f>
        <v/>
      </c>
      <c r="AO285" s="6" t="str">
        <f ca="1">IF(AB285="","",IF(COUNT($AB$3:AB285)&lt;$BY$2,"",(AVERAGEIF(OFFSET(AF285,0,0,$BY$2*-1,1),"&gt;0"))))</f>
        <v/>
      </c>
      <c r="AP285" s="6" t="str">
        <f ca="1">IF(AB285="","",IF(COUNT($AB$3:AB285)&lt;$BY$2,"",(ABS(AVERAGEIF(OFFSET(AF285,0,0,$BY$2*-1,1),"&lt;0")))))</f>
        <v/>
      </c>
      <c r="AQ285" s="6" t="str">
        <f ca="1">IF(AB285="","",IF(COUNT($AB$3:AB285)&lt;$BY$2,"",MAX(OFFSET(AF285,0,0,$BY$2*-1,1))))</f>
        <v/>
      </c>
      <c r="AR285" s="6" t="str">
        <f ca="1">IF(AB285="","",IF(COUNT($AB$3:AB285)&lt;$BY$2,"",MIN(OFFSET(AF285,0,0,$BY$2*-1,1))))</f>
        <v/>
      </c>
      <c r="AS285" s="22" t="str">
        <f ca="1">IF(AB285="","",IF(COUNT($AB$3:AB285)&lt;$BY$2,"",(AVERAGEIF(OFFSET(AD285,0,0,$BY$2*-1,1),"&gt;0",OFFSET(AE285,0,0,$BY$2*-1,1)))))</f>
        <v/>
      </c>
      <c r="AT285" s="22" t="str">
        <f ca="1">IF(AB285="","",IF(COUNT($AB$3:AB285)&lt;$BY$2,"",(AVERAGEIF(OFFSET(AD285,0,0,$BY$2*-1,1),"&lt;0",OFFSET(AE285,0,0,$BY$2*-1,1)))))</f>
        <v/>
      </c>
      <c r="AU285" s="22" t="str">
        <f ca="1">IF(AB285="","",IF(COUNT($AB$3:AB285)&lt;$BY$2,"",MAX(OFFSET(AE285,0,0,$BY$2*-1,1))))</f>
        <v/>
      </c>
      <c r="AV285" s="22" t="str">
        <f ca="1">IF(AB285="","",IF(COUNT($AB$3:AB285)&lt;$BY$2,"",MIN(OFFSET(AE285,0,0,$BY$2*-1,1))))</f>
        <v/>
      </c>
      <c r="AW285" s="26" t="str">
        <f ca="1">IF(AB285="","",IF(COUNT($AB$3:AB285)&lt;$BY$2,"",(AVERAGE(OFFSET(AE285,0,0,$BY$2*-1,1)))))</f>
        <v/>
      </c>
      <c r="AX285" s="19" t="str">
        <f ca="1">IF(AB285="","",IF(COUNT($AB$3:AB285)&lt;$BY$2,"",(SUMIF(OFFSET(AD285,0,0,$BY$2*-1,1),"&gt;0")/ABS(SUMIF(OFFSET(AD285,0,0,$BY$2*-1,1),"&lt;0")))))</f>
        <v/>
      </c>
      <c r="AY285" s="6" t="str">
        <f ca="1">IF(AB285="","",IF(COUNT($AB$3:AB285)&lt;$BY$2,"",(AVERAGEIF(OFFSET(AD285,0,0,$BY$2*-1,1),"&gt;0",OFFSET(BC285,0,0,$BY$2*-1,1)) /60)))</f>
        <v/>
      </c>
      <c r="AZ285" s="7" t="str">
        <f ca="1">IF(AB285="","",IF(COUNT($AB$3:AB285)&lt;$BY$2,"",(AVERAGEIF(OFFSET(AD285,0,0,$BY$2*-1,1),"&lt;0",OFFSET(BC285,0,0,$BY$2*-1,1)) /60)))</f>
        <v/>
      </c>
      <c r="BA285" s="6" t="str">
        <f ca="1">IF(AB285="","",IF(COUNT($AB$3:AB285)&lt;$BY$2,"",(AVERAGE(OFFSET(BC285,0,0,$BY$2*-1,1))/60)))</f>
        <v/>
      </c>
      <c r="BB285" s="45" t="str">
        <f ca="1">IF(AB285="","",IF(COUNT($AB$3:AB285)&lt;$BY$2,"",(MEDIAN(OFFSET(BC285,0,0,$BY$2*-1,1))/60)))</f>
        <v/>
      </c>
      <c r="BC285" s="20" t="str">
        <f t="shared" si="110"/>
        <v/>
      </c>
      <c r="BD285" s="20" t="str">
        <f t="shared" si="111"/>
        <v/>
      </c>
      <c r="BE285" s="45" t="str">
        <f t="shared" si="112"/>
        <v/>
      </c>
      <c r="BF285" s="20" t="str">
        <f t="shared" si="113"/>
        <v/>
      </c>
      <c r="BG285" s="20" t="str">
        <f t="shared" si="114"/>
        <v/>
      </c>
      <c r="BH285" s="19" t="str">
        <f t="shared" si="115"/>
        <v/>
      </c>
      <c r="BI285" s="105" t="str">
        <f t="shared" si="116"/>
        <v/>
      </c>
      <c r="BJ285" s="22" t="str">
        <f t="shared" si="117"/>
        <v/>
      </c>
      <c r="BK285" s="20" t="str">
        <f t="shared" si="118"/>
        <v/>
      </c>
      <c r="BL285" s="20" t="str">
        <f t="shared" si="119"/>
        <v/>
      </c>
      <c r="BM285" s="19" t="str">
        <f t="shared" si="120"/>
        <v/>
      </c>
      <c r="BN285" s="105" t="str">
        <f t="shared" si="121"/>
        <v/>
      </c>
      <c r="BO285" s="22" t="str">
        <f t="shared" si="122"/>
        <v/>
      </c>
      <c r="BP285" s="140" t="str">
        <f t="shared" si="123"/>
        <v/>
      </c>
      <c r="BQ285" s="137" t="str">
        <f t="shared" si="124"/>
        <v/>
      </c>
      <c r="BR285" s="20" t="str">
        <f t="shared" si="125"/>
        <v/>
      </c>
      <c r="BS285" s="19" t="str">
        <f t="shared" si="126"/>
        <v/>
      </c>
      <c r="BT285" s="105" t="str">
        <f t="shared" si="127"/>
        <v/>
      </c>
      <c r="BU285" s="47" t="str">
        <f t="shared" si="128"/>
        <v/>
      </c>
    </row>
    <row r="286" spans="1:73">
      <c r="A286" s="3"/>
      <c r="M286" s="67"/>
      <c r="N286" s="4"/>
      <c r="O286" s="128"/>
      <c r="Q286" s="4"/>
      <c r="S286" s="4"/>
      <c r="U286" s="15"/>
      <c r="V286" s="15"/>
      <c r="W286" s="128"/>
      <c r="Z286" s="4"/>
      <c r="AB286" s="5"/>
      <c r="AD286" s="24" t="str">
        <f t="shared" si="104"/>
        <v/>
      </c>
      <c r="AE286" s="22" t="str">
        <f t="shared" si="105"/>
        <v/>
      </c>
      <c r="AF286" s="6" t="str">
        <f t="shared" si="106"/>
        <v/>
      </c>
      <c r="AG286" s="105" t="str">
        <f t="shared" si="107"/>
        <v/>
      </c>
      <c r="AH286" s="23" t="str">
        <f t="shared" si="108"/>
        <v/>
      </c>
      <c r="AI286" s="6" t="str">
        <f t="shared" si="109"/>
        <v/>
      </c>
      <c r="AJ286" s="105" t="str">
        <f t="shared" si="129"/>
        <v/>
      </c>
      <c r="AK286" s="122" t="str">
        <f>IF(AB286="","",MAX($AH$3:AH286)-AH286)</f>
        <v/>
      </c>
      <c r="AL286" s="33" t="str">
        <f ca="1">IF(AB286="","",IF(COUNT($AB$3:AB286)&lt;$BY$2,"",(COUNTIF(OFFSET(AD286,0,0,$BY$2*-1,1),"&gt;0")/$BY$2)))</f>
        <v/>
      </c>
      <c r="AM286" s="19" t="str">
        <f>IF(AB286="","",IF(COUNT($AB$3:AB286)&lt;$BY$2,"",((AX286/(1+AX286))*AN286)-((1-(AX286/(1+AX286)))*AN286)))</f>
        <v/>
      </c>
      <c r="AN286" s="6" t="str">
        <f ca="1">IF(AB286="","",IF(COUNT($AB$3:AB286)&lt;$BY$2,"",(ABS(SUMIF(OFFSET(AF286,0,0,$BY$2*-1,1),"&lt;0"))+SUMIF(OFFSET(AF286,0,0,$BY$2*-1,1),"&gt;0"))/$BY$2))</f>
        <v/>
      </c>
      <c r="AO286" s="6" t="str">
        <f ca="1">IF(AB286="","",IF(COUNT($AB$3:AB286)&lt;$BY$2,"",(AVERAGEIF(OFFSET(AF286,0,0,$BY$2*-1,1),"&gt;0"))))</f>
        <v/>
      </c>
      <c r="AP286" s="6" t="str">
        <f ca="1">IF(AB286="","",IF(COUNT($AB$3:AB286)&lt;$BY$2,"",(ABS(AVERAGEIF(OFFSET(AF286,0,0,$BY$2*-1,1),"&lt;0")))))</f>
        <v/>
      </c>
      <c r="AQ286" s="6" t="str">
        <f ca="1">IF(AB286="","",IF(COUNT($AB$3:AB286)&lt;$BY$2,"",MAX(OFFSET(AF286,0,0,$BY$2*-1,1))))</f>
        <v/>
      </c>
      <c r="AR286" s="6" t="str">
        <f ca="1">IF(AB286="","",IF(COUNT($AB$3:AB286)&lt;$BY$2,"",MIN(OFFSET(AF286,0,0,$BY$2*-1,1))))</f>
        <v/>
      </c>
      <c r="AS286" s="22" t="str">
        <f ca="1">IF(AB286="","",IF(COUNT($AB$3:AB286)&lt;$BY$2,"",(AVERAGEIF(OFFSET(AD286,0,0,$BY$2*-1,1),"&gt;0",OFFSET(AE286,0,0,$BY$2*-1,1)))))</f>
        <v/>
      </c>
      <c r="AT286" s="22" t="str">
        <f ca="1">IF(AB286="","",IF(COUNT($AB$3:AB286)&lt;$BY$2,"",(AVERAGEIF(OFFSET(AD286,0,0,$BY$2*-1,1),"&lt;0",OFFSET(AE286,0,0,$BY$2*-1,1)))))</f>
        <v/>
      </c>
      <c r="AU286" s="22" t="str">
        <f ca="1">IF(AB286="","",IF(COUNT($AB$3:AB286)&lt;$BY$2,"",MAX(OFFSET(AE286,0,0,$BY$2*-1,1))))</f>
        <v/>
      </c>
      <c r="AV286" s="22" t="str">
        <f ca="1">IF(AB286="","",IF(COUNT($AB$3:AB286)&lt;$BY$2,"",MIN(OFFSET(AE286,0,0,$BY$2*-1,1))))</f>
        <v/>
      </c>
      <c r="AW286" s="26" t="str">
        <f ca="1">IF(AB286="","",IF(COUNT($AB$3:AB286)&lt;$BY$2,"",(AVERAGE(OFFSET(AE286,0,0,$BY$2*-1,1)))))</f>
        <v/>
      </c>
      <c r="AX286" s="19" t="str">
        <f ca="1">IF(AB286="","",IF(COUNT($AB$3:AB286)&lt;$BY$2,"",(SUMIF(OFFSET(AD286,0,0,$BY$2*-1,1),"&gt;0")/ABS(SUMIF(OFFSET(AD286,0,0,$BY$2*-1,1),"&lt;0")))))</f>
        <v/>
      </c>
      <c r="AY286" s="6" t="str">
        <f ca="1">IF(AB286="","",IF(COUNT($AB$3:AB286)&lt;$BY$2,"",(AVERAGEIF(OFFSET(AD286,0,0,$BY$2*-1,1),"&gt;0",OFFSET(BC286,0,0,$BY$2*-1,1)) /60)))</f>
        <v/>
      </c>
      <c r="AZ286" s="7" t="str">
        <f ca="1">IF(AB286="","",IF(COUNT($AB$3:AB286)&lt;$BY$2,"",(AVERAGEIF(OFFSET(AD286,0,0,$BY$2*-1,1),"&lt;0",OFFSET(BC286,0,0,$BY$2*-1,1)) /60)))</f>
        <v/>
      </c>
      <c r="BA286" s="6" t="str">
        <f ca="1">IF(AB286="","",IF(COUNT($AB$3:AB286)&lt;$BY$2,"",(AVERAGE(OFFSET(BC286,0,0,$BY$2*-1,1))/60)))</f>
        <v/>
      </c>
      <c r="BB286" s="45" t="str">
        <f ca="1">IF(AB286="","",IF(COUNT($AB$3:AB286)&lt;$BY$2,"",(MEDIAN(OFFSET(BC286,0,0,$BY$2*-1,1))/60)))</f>
        <v/>
      </c>
      <c r="BC286" s="20" t="str">
        <f t="shared" si="110"/>
        <v/>
      </c>
      <c r="BD286" s="20" t="str">
        <f t="shared" si="111"/>
        <v/>
      </c>
      <c r="BE286" s="45" t="str">
        <f t="shared" si="112"/>
        <v/>
      </c>
      <c r="BF286" s="20" t="str">
        <f t="shared" si="113"/>
        <v/>
      </c>
      <c r="BG286" s="20" t="str">
        <f t="shared" si="114"/>
        <v/>
      </c>
      <c r="BH286" s="19" t="str">
        <f t="shared" si="115"/>
        <v/>
      </c>
      <c r="BI286" s="105" t="str">
        <f t="shared" si="116"/>
        <v/>
      </c>
      <c r="BJ286" s="22" t="str">
        <f t="shared" si="117"/>
        <v/>
      </c>
      <c r="BK286" s="20" t="str">
        <f t="shared" si="118"/>
        <v/>
      </c>
      <c r="BL286" s="20" t="str">
        <f t="shared" si="119"/>
        <v/>
      </c>
      <c r="BM286" s="19" t="str">
        <f t="shared" si="120"/>
        <v/>
      </c>
      <c r="BN286" s="105" t="str">
        <f t="shared" si="121"/>
        <v/>
      </c>
      <c r="BO286" s="22" t="str">
        <f t="shared" si="122"/>
        <v/>
      </c>
      <c r="BP286" s="140" t="str">
        <f t="shared" si="123"/>
        <v/>
      </c>
      <c r="BQ286" s="137" t="str">
        <f t="shared" si="124"/>
        <v/>
      </c>
      <c r="BR286" s="20" t="str">
        <f t="shared" si="125"/>
        <v/>
      </c>
      <c r="BS286" s="19" t="str">
        <f t="shared" si="126"/>
        <v/>
      </c>
      <c r="BT286" s="105" t="str">
        <f t="shared" si="127"/>
        <v/>
      </c>
      <c r="BU286" s="47" t="str">
        <f t="shared" si="128"/>
        <v/>
      </c>
    </row>
    <row r="287" spans="1:73">
      <c r="A287" s="3"/>
      <c r="M287" s="67"/>
      <c r="N287" s="4"/>
      <c r="O287" s="128"/>
      <c r="Q287" s="4"/>
      <c r="S287" s="4"/>
      <c r="U287" s="15"/>
      <c r="V287" s="15"/>
      <c r="W287" s="128"/>
      <c r="Z287" s="4"/>
      <c r="AB287" s="5"/>
      <c r="AD287" s="24" t="str">
        <f t="shared" si="104"/>
        <v/>
      </c>
      <c r="AE287" s="22" t="str">
        <f t="shared" si="105"/>
        <v/>
      </c>
      <c r="AF287" s="6" t="str">
        <f t="shared" si="106"/>
        <v/>
      </c>
      <c r="AG287" s="105" t="str">
        <f t="shared" si="107"/>
        <v/>
      </c>
      <c r="AH287" s="23" t="str">
        <f t="shared" si="108"/>
        <v/>
      </c>
      <c r="AI287" s="6" t="str">
        <f t="shared" si="109"/>
        <v/>
      </c>
      <c r="AJ287" s="105" t="str">
        <f t="shared" si="129"/>
        <v/>
      </c>
      <c r="AK287" s="122" t="str">
        <f>IF(AB287="","",MAX($AH$3:AH287)-AH287)</f>
        <v/>
      </c>
      <c r="AL287" s="33" t="str">
        <f ca="1">IF(AB287="","",IF(COUNT($AB$3:AB287)&lt;$BY$2,"",(COUNTIF(OFFSET(AD287,0,0,$BY$2*-1,1),"&gt;0")/$BY$2)))</f>
        <v/>
      </c>
      <c r="AM287" s="19" t="str">
        <f>IF(AB287="","",IF(COUNT($AB$3:AB287)&lt;$BY$2,"",((AX287/(1+AX287))*AN287)-((1-(AX287/(1+AX287)))*AN287)))</f>
        <v/>
      </c>
      <c r="AN287" s="6" t="str">
        <f ca="1">IF(AB287="","",IF(COUNT($AB$3:AB287)&lt;$BY$2,"",(ABS(SUMIF(OFFSET(AF287,0,0,$BY$2*-1,1),"&lt;0"))+SUMIF(OFFSET(AF287,0,0,$BY$2*-1,1),"&gt;0"))/$BY$2))</f>
        <v/>
      </c>
      <c r="AO287" s="6" t="str">
        <f ca="1">IF(AB287="","",IF(COUNT($AB$3:AB287)&lt;$BY$2,"",(AVERAGEIF(OFFSET(AF287,0,0,$BY$2*-1,1),"&gt;0"))))</f>
        <v/>
      </c>
      <c r="AP287" s="6" t="str">
        <f ca="1">IF(AB287="","",IF(COUNT($AB$3:AB287)&lt;$BY$2,"",(ABS(AVERAGEIF(OFFSET(AF287,0,0,$BY$2*-1,1),"&lt;0")))))</f>
        <v/>
      </c>
      <c r="AQ287" s="6" t="str">
        <f ca="1">IF(AB287="","",IF(COUNT($AB$3:AB287)&lt;$BY$2,"",MAX(OFFSET(AF287,0,0,$BY$2*-1,1))))</f>
        <v/>
      </c>
      <c r="AR287" s="6" t="str">
        <f ca="1">IF(AB287="","",IF(COUNT($AB$3:AB287)&lt;$BY$2,"",MIN(OFFSET(AF287,0,0,$BY$2*-1,1))))</f>
        <v/>
      </c>
      <c r="AS287" s="22" t="str">
        <f ca="1">IF(AB287="","",IF(COUNT($AB$3:AB287)&lt;$BY$2,"",(AVERAGEIF(OFFSET(AD287,0,0,$BY$2*-1,1),"&gt;0",OFFSET(AE287,0,0,$BY$2*-1,1)))))</f>
        <v/>
      </c>
      <c r="AT287" s="22" t="str">
        <f ca="1">IF(AB287="","",IF(COUNT($AB$3:AB287)&lt;$BY$2,"",(AVERAGEIF(OFFSET(AD287,0,0,$BY$2*-1,1),"&lt;0",OFFSET(AE287,0,0,$BY$2*-1,1)))))</f>
        <v/>
      </c>
      <c r="AU287" s="22" t="str">
        <f ca="1">IF(AB287="","",IF(COUNT($AB$3:AB287)&lt;$BY$2,"",MAX(OFFSET(AE287,0,0,$BY$2*-1,1))))</f>
        <v/>
      </c>
      <c r="AV287" s="22" t="str">
        <f ca="1">IF(AB287="","",IF(COUNT($AB$3:AB287)&lt;$BY$2,"",MIN(OFFSET(AE287,0,0,$BY$2*-1,1))))</f>
        <v/>
      </c>
      <c r="AW287" s="26" t="str">
        <f ca="1">IF(AB287="","",IF(COUNT($AB$3:AB287)&lt;$BY$2,"",(AVERAGE(OFFSET(AE287,0,0,$BY$2*-1,1)))))</f>
        <v/>
      </c>
      <c r="AX287" s="19" t="str">
        <f ca="1">IF(AB287="","",IF(COUNT($AB$3:AB287)&lt;$BY$2,"",(SUMIF(OFFSET(AD287,0,0,$BY$2*-1,1),"&gt;0")/ABS(SUMIF(OFFSET(AD287,0,0,$BY$2*-1,1),"&lt;0")))))</f>
        <v/>
      </c>
      <c r="AY287" s="6" t="str">
        <f ca="1">IF(AB287="","",IF(COUNT($AB$3:AB287)&lt;$BY$2,"",(AVERAGEIF(OFFSET(AD287,0,0,$BY$2*-1,1),"&gt;0",OFFSET(BC287,0,0,$BY$2*-1,1)) /60)))</f>
        <v/>
      </c>
      <c r="AZ287" s="7" t="str">
        <f ca="1">IF(AB287="","",IF(COUNT($AB$3:AB287)&lt;$BY$2,"",(AVERAGEIF(OFFSET(AD287,0,0,$BY$2*-1,1),"&lt;0",OFFSET(BC287,0,0,$BY$2*-1,1)) /60)))</f>
        <v/>
      </c>
      <c r="BA287" s="6" t="str">
        <f ca="1">IF(AB287="","",IF(COUNT($AB$3:AB287)&lt;$BY$2,"",(AVERAGE(OFFSET(BC287,0,0,$BY$2*-1,1))/60)))</f>
        <v/>
      </c>
      <c r="BB287" s="45" t="str">
        <f ca="1">IF(AB287="","",IF(COUNT($AB$3:AB287)&lt;$BY$2,"",(MEDIAN(OFFSET(BC287,0,0,$BY$2*-1,1))/60)))</f>
        <v/>
      </c>
      <c r="BC287" s="20" t="str">
        <f t="shared" si="110"/>
        <v/>
      </c>
      <c r="BD287" s="20" t="str">
        <f t="shared" si="111"/>
        <v/>
      </c>
      <c r="BE287" s="45" t="str">
        <f t="shared" si="112"/>
        <v/>
      </c>
      <c r="BF287" s="20" t="str">
        <f t="shared" si="113"/>
        <v/>
      </c>
      <c r="BG287" s="20" t="str">
        <f t="shared" si="114"/>
        <v/>
      </c>
      <c r="BH287" s="19" t="str">
        <f t="shared" si="115"/>
        <v/>
      </c>
      <c r="BI287" s="105" t="str">
        <f t="shared" si="116"/>
        <v/>
      </c>
      <c r="BJ287" s="22" t="str">
        <f t="shared" si="117"/>
        <v/>
      </c>
      <c r="BK287" s="20" t="str">
        <f t="shared" si="118"/>
        <v/>
      </c>
      <c r="BL287" s="20" t="str">
        <f t="shared" si="119"/>
        <v/>
      </c>
      <c r="BM287" s="19" t="str">
        <f t="shared" si="120"/>
        <v/>
      </c>
      <c r="BN287" s="105" t="str">
        <f t="shared" si="121"/>
        <v/>
      </c>
      <c r="BO287" s="22" t="str">
        <f t="shared" si="122"/>
        <v/>
      </c>
      <c r="BP287" s="140" t="str">
        <f t="shared" si="123"/>
        <v/>
      </c>
      <c r="BQ287" s="137" t="str">
        <f t="shared" si="124"/>
        <v/>
      </c>
      <c r="BR287" s="20" t="str">
        <f t="shared" si="125"/>
        <v/>
      </c>
      <c r="BS287" s="19" t="str">
        <f t="shared" si="126"/>
        <v/>
      </c>
      <c r="BT287" s="105" t="str">
        <f t="shared" si="127"/>
        <v/>
      </c>
      <c r="BU287" s="47" t="str">
        <f t="shared" si="128"/>
        <v/>
      </c>
    </row>
    <row r="288" spans="1:73">
      <c r="A288" s="3"/>
      <c r="M288" s="67"/>
      <c r="N288" s="4"/>
      <c r="O288" s="128"/>
      <c r="Q288" s="4"/>
      <c r="S288" s="4"/>
      <c r="U288" s="15"/>
      <c r="V288" s="15"/>
      <c r="W288" s="128"/>
      <c r="Z288" s="4"/>
      <c r="AB288" s="5"/>
      <c r="AD288" s="24" t="str">
        <f t="shared" si="104"/>
        <v/>
      </c>
      <c r="AE288" s="22" t="str">
        <f t="shared" si="105"/>
        <v/>
      </c>
      <c r="AF288" s="6" t="str">
        <f t="shared" si="106"/>
        <v/>
      </c>
      <c r="AG288" s="105" t="str">
        <f t="shared" si="107"/>
        <v/>
      </c>
      <c r="AH288" s="23" t="str">
        <f t="shared" si="108"/>
        <v/>
      </c>
      <c r="AI288" s="6" t="str">
        <f t="shared" si="109"/>
        <v/>
      </c>
      <c r="AJ288" s="105" t="str">
        <f t="shared" si="129"/>
        <v/>
      </c>
      <c r="AK288" s="122" t="str">
        <f>IF(AB288="","",MAX($AH$3:AH288)-AH288)</f>
        <v/>
      </c>
      <c r="AL288" s="33" t="str">
        <f ca="1">IF(AB288="","",IF(COUNT($AB$3:AB288)&lt;$BY$2,"",(COUNTIF(OFFSET(AD288,0,0,$BY$2*-1,1),"&gt;0")/$BY$2)))</f>
        <v/>
      </c>
      <c r="AM288" s="19" t="str">
        <f>IF(AB288="","",IF(COUNT($AB$3:AB288)&lt;$BY$2,"",((AX288/(1+AX288))*AN288)-((1-(AX288/(1+AX288)))*AN288)))</f>
        <v/>
      </c>
      <c r="AN288" s="6" t="str">
        <f ca="1">IF(AB288="","",IF(COUNT($AB$3:AB288)&lt;$BY$2,"",(ABS(SUMIF(OFFSET(AF288,0,0,$BY$2*-1,1),"&lt;0"))+SUMIF(OFFSET(AF288,0,0,$BY$2*-1,1),"&gt;0"))/$BY$2))</f>
        <v/>
      </c>
      <c r="AO288" s="6" t="str">
        <f ca="1">IF(AB288="","",IF(COUNT($AB$3:AB288)&lt;$BY$2,"",(AVERAGEIF(OFFSET(AF288,0,0,$BY$2*-1,1),"&gt;0"))))</f>
        <v/>
      </c>
      <c r="AP288" s="6" t="str">
        <f ca="1">IF(AB288="","",IF(COUNT($AB$3:AB288)&lt;$BY$2,"",(ABS(AVERAGEIF(OFFSET(AF288,0,0,$BY$2*-1,1),"&lt;0")))))</f>
        <v/>
      </c>
      <c r="AQ288" s="6" t="str">
        <f ca="1">IF(AB288="","",IF(COUNT($AB$3:AB288)&lt;$BY$2,"",MAX(OFFSET(AF288,0,0,$BY$2*-1,1))))</f>
        <v/>
      </c>
      <c r="AR288" s="6" t="str">
        <f ca="1">IF(AB288="","",IF(COUNT($AB$3:AB288)&lt;$BY$2,"",MIN(OFFSET(AF288,0,0,$BY$2*-1,1))))</f>
        <v/>
      </c>
      <c r="AS288" s="22" t="str">
        <f ca="1">IF(AB288="","",IF(COUNT($AB$3:AB288)&lt;$BY$2,"",(AVERAGEIF(OFFSET(AD288,0,0,$BY$2*-1,1),"&gt;0",OFFSET(AE288,0,0,$BY$2*-1,1)))))</f>
        <v/>
      </c>
      <c r="AT288" s="22" t="str">
        <f ca="1">IF(AB288="","",IF(COUNT($AB$3:AB288)&lt;$BY$2,"",(AVERAGEIF(OFFSET(AD288,0,0,$BY$2*-1,1),"&lt;0",OFFSET(AE288,0,0,$BY$2*-1,1)))))</f>
        <v/>
      </c>
      <c r="AU288" s="22" t="str">
        <f ca="1">IF(AB288="","",IF(COUNT($AB$3:AB288)&lt;$BY$2,"",MAX(OFFSET(AE288,0,0,$BY$2*-1,1))))</f>
        <v/>
      </c>
      <c r="AV288" s="22" t="str">
        <f ca="1">IF(AB288="","",IF(COUNT($AB$3:AB288)&lt;$BY$2,"",MIN(OFFSET(AE288,0,0,$BY$2*-1,1))))</f>
        <v/>
      </c>
      <c r="AW288" s="26" t="str">
        <f ca="1">IF(AB288="","",IF(COUNT($AB$3:AB288)&lt;$BY$2,"",(AVERAGE(OFFSET(AE288,0,0,$BY$2*-1,1)))))</f>
        <v/>
      </c>
      <c r="AX288" s="19" t="str">
        <f ca="1">IF(AB288="","",IF(COUNT($AB$3:AB288)&lt;$BY$2,"",(SUMIF(OFFSET(AD288,0,0,$BY$2*-1,1),"&gt;0")/ABS(SUMIF(OFFSET(AD288,0,0,$BY$2*-1,1),"&lt;0")))))</f>
        <v/>
      </c>
      <c r="AY288" s="6" t="str">
        <f ca="1">IF(AB288="","",IF(COUNT($AB$3:AB288)&lt;$BY$2,"",(AVERAGEIF(OFFSET(AD288,0,0,$BY$2*-1,1),"&gt;0",OFFSET(BC288,0,0,$BY$2*-1,1)) /60)))</f>
        <v/>
      </c>
      <c r="AZ288" s="7" t="str">
        <f ca="1">IF(AB288="","",IF(COUNT($AB$3:AB288)&lt;$BY$2,"",(AVERAGEIF(OFFSET(AD288,0,0,$BY$2*-1,1),"&lt;0",OFFSET(BC288,0,0,$BY$2*-1,1)) /60)))</f>
        <v/>
      </c>
      <c r="BA288" s="6" t="str">
        <f ca="1">IF(AB288="","",IF(COUNT($AB$3:AB288)&lt;$BY$2,"",(AVERAGE(OFFSET(BC288,0,0,$BY$2*-1,1))/60)))</f>
        <v/>
      </c>
      <c r="BB288" s="45" t="str">
        <f ca="1">IF(AB288="","",IF(COUNT($AB$3:AB288)&lt;$BY$2,"",(MEDIAN(OFFSET(BC288,0,0,$BY$2*-1,1))/60)))</f>
        <v/>
      </c>
      <c r="BC288" s="20" t="str">
        <f t="shared" si="110"/>
        <v/>
      </c>
      <c r="BD288" s="20" t="str">
        <f t="shared" si="111"/>
        <v/>
      </c>
      <c r="BE288" s="45" t="str">
        <f t="shared" si="112"/>
        <v/>
      </c>
      <c r="BF288" s="20" t="str">
        <f t="shared" si="113"/>
        <v/>
      </c>
      <c r="BG288" s="20" t="str">
        <f t="shared" si="114"/>
        <v/>
      </c>
      <c r="BH288" s="19" t="str">
        <f t="shared" si="115"/>
        <v/>
      </c>
      <c r="BI288" s="105" t="str">
        <f t="shared" si="116"/>
        <v/>
      </c>
      <c r="BJ288" s="22" t="str">
        <f t="shared" si="117"/>
        <v/>
      </c>
      <c r="BK288" s="20" t="str">
        <f t="shared" si="118"/>
        <v/>
      </c>
      <c r="BL288" s="20" t="str">
        <f t="shared" si="119"/>
        <v/>
      </c>
      <c r="BM288" s="19" t="str">
        <f t="shared" si="120"/>
        <v/>
      </c>
      <c r="BN288" s="105" t="str">
        <f t="shared" si="121"/>
        <v/>
      </c>
      <c r="BO288" s="22" t="str">
        <f t="shared" si="122"/>
        <v/>
      </c>
      <c r="BP288" s="140" t="str">
        <f t="shared" si="123"/>
        <v/>
      </c>
      <c r="BQ288" s="137" t="str">
        <f t="shared" si="124"/>
        <v/>
      </c>
      <c r="BR288" s="20" t="str">
        <f t="shared" si="125"/>
        <v/>
      </c>
      <c r="BS288" s="19" t="str">
        <f t="shared" si="126"/>
        <v/>
      </c>
      <c r="BT288" s="105" t="str">
        <f t="shared" si="127"/>
        <v/>
      </c>
      <c r="BU288" s="47" t="str">
        <f t="shared" si="128"/>
        <v/>
      </c>
    </row>
    <row r="289" spans="1:73">
      <c r="A289" s="3"/>
      <c r="M289" s="67"/>
      <c r="N289" s="4"/>
      <c r="O289" s="128"/>
      <c r="Q289" s="4"/>
      <c r="S289" s="4"/>
      <c r="U289" s="15"/>
      <c r="V289" s="15"/>
      <c r="W289" s="128"/>
      <c r="Z289" s="4"/>
      <c r="AB289" s="5"/>
      <c r="AD289" s="24" t="str">
        <f t="shared" si="104"/>
        <v/>
      </c>
      <c r="AE289" s="22" t="str">
        <f t="shared" si="105"/>
        <v/>
      </c>
      <c r="AF289" s="6" t="str">
        <f t="shared" si="106"/>
        <v/>
      </c>
      <c r="AG289" s="105" t="str">
        <f t="shared" si="107"/>
        <v/>
      </c>
      <c r="AH289" s="23" t="str">
        <f t="shared" si="108"/>
        <v/>
      </c>
      <c r="AI289" s="6" t="str">
        <f t="shared" si="109"/>
        <v/>
      </c>
      <c r="AJ289" s="105" t="str">
        <f t="shared" si="129"/>
        <v/>
      </c>
      <c r="AK289" s="122" t="str">
        <f>IF(AB289="","",MAX($AH$3:AH289)-AH289)</f>
        <v/>
      </c>
      <c r="AL289" s="33" t="str">
        <f ca="1">IF(AB289="","",IF(COUNT($AB$3:AB289)&lt;$BY$2,"",(COUNTIF(OFFSET(AD289,0,0,$BY$2*-1,1),"&gt;0")/$BY$2)))</f>
        <v/>
      </c>
      <c r="AM289" s="19" t="str">
        <f>IF(AB289="","",IF(COUNT($AB$3:AB289)&lt;$BY$2,"",((AX289/(1+AX289))*AN289)-((1-(AX289/(1+AX289)))*AN289)))</f>
        <v/>
      </c>
      <c r="AN289" s="6" t="str">
        <f ca="1">IF(AB289="","",IF(COUNT($AB$3:AB289)&lt;$BY$2,"",(ABS(SUMIF(OFFSET(AF289,0,0,$BY$2*-1,1),"&lt;0"))+SUMIF(OFFSET(AF289,0,0,$BY$2*-1,1),"&gt;0"))/$BY$2))</f>
        <v/>
      </c>
      <c r="AO289" s="6" t="str">
        <f ca="1">IF(AB289="","",IF(COUNT($AB$3:AB289)&lt;$BY$2,"",(AVERAGEIF(OFFSET(AF289,0,0,$BY$2*-1,1),"&gt;0"))))</f>
        <v/>
      </c>
      <c r="AP289" s="6" t="str">
        <f ca="1">IF(AB289="","",IF(COUNT($AB$3:AB289)&lt;$BY$2,"",(ABS(AVERAGEIF(OFFSET(AF289,0,0,$BY$2*-1,1),"&lt;0")))))</f>
        <v/>
      </c>
      <c r="AQ289" s="6" t="str">
        <f ca="1">IF(AB289="","",IF(COUNT($AB$3:AB289)&lt;$BY$2,"",MAX(OFFSET(AF289,0,0,$BY$2*-1,1))))</f>
        <v/>
      </c>
      <c r="AR289" s="6" t="str">
        <f ca="1">IF(AB289="","",IF(COUNT($AB$3:AB289)&lt;$BY$2,"",MIN(OFFSET(AF289,0,0,$BY$2*-1,1))))</f>
        <v/>
      </c>
      <c r="AS289" s="22" t="str">
        <f ca="1">IF(AB289="","",IF(COUNT($AB$3:AB289)&lt;$BY$2,"",(AVERAGEIF(OFFSET(AD289,0,0,$BY$2*-1,1),"&gt;0",OFFSET(AE289,0,0,$BY$2*-1,1)))))</f>
        <v/>
      </c>
      <c r="AT289" s="22" t="str">
        <f ca="1">IF(AB289="","",IF(COUNT($AB$3:AB289)&lt;$BY$2,"",(AVERAGEIF(OFFSET(AD289,0,0,$BY$2*-1,1),"&lt;0",OFFSET(AE289,0,0,$BY$2*-1,1)))))</f>
        <v/>
      </c>
      <c r="AU289" s="22" t="str">
        <f ca="1">IF(AB289="","",IF(COUNT($AB$3:AB289)&lt;$BY$2,"",MAX(OFFSET(AE289,0,0,$BY$2*-1,1))))</f>
        <v/>
      </c>
      <c r="AV289" s="22" t="str">
        <f ca="1">IF(AB289="","",IF(COUNT($AB$3:AB289)&lt;$BY$2,"",MIN(OFFSET(AE289,0,0,$BY$2*-1,1))))</f>
        <v/>
      </c>
      <c r="AW289" s="26" t="str">
        <f ca="1">IF(AB289="","",IF(COUNT($AB$3:AB289)&lt;$BY$2,"",(AVERAGE(OFFSET(AE289,0,0,$BY$2*-1,1)))))</f>
        <v/>
      </c>
      <c r="AX289" s="19" t="str">
        <f ca="1">IF(AB289="","",IF(COUNT($AB$3:AB289)&lt;$BY$2,"",(SUMIF(OFFSET(AD289,0,0,$BY$2*-1,1),"&gt;0")/ABS(SUMIF(OFFSET(AD289,0,0,$BY$2*-1,1),"&lt;0")))))</f>
        <v/>
      </c>
      <c r="AY289" s="6" t="str">
        <f ca="1">IF(AB289="","",IF(COUNT($AB$3:AB289)&lt;$BY$2,"",(AVERAGEIF(OFFSET(AD289,0,0,$BY$2*-1,1),"&gt;0",OFFSET(BC289,0,0,$BY$2*-1,1)) /60)))</f>
        <v/>
      </c>
      <c r="AZ289" s="7" t="str">
        <f ca="1">IF(AB289="","",IF(COUNT($AB$3:AB289)&lt;$BY$2,"",(AVERAGEIF(OFFSET(AD289,0,0,$BY$2*-1,1),"&lt;0",OFFSET(BC289,0,0,$BY$2*-1,1)) /60)))</f>
        <v/>
      </c>
      <c r="BA289" s="6" t="str">
        <f ca="1">IF(AB289="","",IF(COUNT($AB$3:AB289)&lt;$BY$2,"",(AVERAGE(OFFSET(BC289,0,0,$BY$2*-1,1))/60)))</f>
        <v/>
      </c>
      <c r="BB289" s="45" t="str">
        <f ca="1">IF(AB289="","",IF(COUNT($AB$3:AB289)&lt;$BY$2,"",(MEDIAN(OFFSET(BC289,0,0,$BY$2*-1,1))/60)))</f>
        <v/>
      </c>
      <c r="BC289" s="20" t="str">
        <f t="shared" si="110"/>
        <v/>
      </c>
      <c r="BD289" s="20" t="str">
        <f t="shared" si="111"/>
        <v/>
      </c>
      <c r="BE289" s="45" t="str">
        <f t="shared" si="112"/>
        <v/>
      </c>
      <c r="BF289" s="20" t="str">
        <f t="shared" si="113"/>
        <v/>
      </c>
      <c r="BG289" s="20" t="str">
        <f t="shared" si="114"/>
        <v/>
      </c>
      <c r="BH289" s="19" t="str">
        <f t="shared" si="115"/>
        <v/>
      </c>
      <c r="BI289" s="105" t="str">
        <f t="shared" si="116"/>
        <v/>
      </c>
      <c r="BJ289" s="22" t="str">
        <f t="shared" si="117"/>
        <v/>
      </c>
      <c r="BK289" s="20" t="str">
        <f t="shared" si="118"/>
        <v/>
      </c>
      <c r="BL289" s="20" t="str">
        <f t="shared" si="119"/>
        <v/>
      </c>
      <c r="BM289" s="19" t="str">
        <f t="shared" si="120"/>
        <v/>
      </c>
      <c r="BN289" s="105" t="str">
        <f t="shared" si="121"/>
        <v/>
      </c>
      <c r="BO289" s="22" t="str">
        <f t="shared" si="122"/>
        <v/>
      </c>
      <c r="BP289" s="140" t="str">
        <f t="shared" si="123"/>
        <v/>
      </c>
      <c r="BQ289" s="137" t="str">
        <f t="shared" si="124"/>
        <v/>
      </c>
      <c r="BR289" s="20" t="str">
        <f t="shared" si="125"/>
        <v/>
      </c>
      <c r="BS289" s="19" t="str">
        <f t="shared" si="126"/>
        <v/>
      </c>
      <c r="BT289" s="105" t="str">
        <f t="shared" si="127"/>
        <v/>
      </c>
      <c r="BU289" s="47" t="str">
        <f t="shared" si="128"/>
        <v/>
      </c>
    </row>
    <row r="290" spans="1:73">
      <c r="A290" s="3"/>
      <c r="M290" s="67"/>
      <c r="N290" s="4"/>
      <c r="O290" s="128"/>
      <c r="Q290" s="4"/>
      <c r="S290" s="4"/>
      <c r="U290" s="15"/>
      <c r="V290" s="15"/>
      <c r="W290" s="128"/>
      <c r="Z290" s="4"/>
      <c r="AB290" s="5"/>
      <c r="AD290" s="24" t="str">
        <f t="shared" si="104"/>
        <v/>
      </c>
      <c r="AE290" s="22" t="str">
        <f t="shared" si="105"/>
        <v/>
      </c>
      <c r="AF290" s="6" t="str">
        <f t="shared" si="106"/>
        <v/>
      </c>
      <c r="AG290" s="105" t="str">
        <f t="shared" si="107"/>
        <v/>
      </c>
      <c r="AH290" s="23" t="str">
        <f t="shared" si="108"/>
        <v/>
      </c>
      <c r="AI290" s="6" t="str">
        <f t="shared" si="109"/>
        <v/>
      </c>
      <c r="AJ290" s="105" t="str">
        <f t="shared" si="129"/>
        <v/>
      </c>
      <c r="AK290" s="122" t="str">
        <f>IF(AB290="","",MAX($AH$3:AH290)-AH290)</f>
        <v/>
      </c>
      <c r="AL290" s="33" t="str">
        <f ca="1">IF(AB290="","",IF(COUNT($AB$3:AB290)&lt;$BY$2,"",(COUNTIF(OFFSET(AD290,0,0,$BY$2*-1,1),"&gt;0")/$BY$2)))</f>
        <v/>
      </c>
      <c r="AM290" s="19" t="str">
        <f>IF(AB290="","",IF(COUNT($AB$3:AB290)&lt;$BY$2,"",((AX290/(1+AX290))*AN290)-((1-(AX290/(1+AX290)))*AN290)))</f>
        <v/>
      </c>
      <c r="AN290" s="6" t="str">
        <f ca="1">IF(AB290="","",IF(COUNT($AB$3:AB290)&lt;$BY$2,"",(ABS(SUMIF(OFFSET(AF290,0,0,$BY$2*-1,1),"&lt;0"))+SUMIF(OFFSET(AF290,0,0,$BY$2*-1,1),"&gt;0"))/$BY$2))</f>
        <v/>
      </c>
      <c r="AO290" s="6" t="str">
        <f ca="1">IF(AB290="","",IF(COUNT($AB$3:AB290)&lt;$BY$2,"",(AVERAGEIF(OFFSET(AF290,0,0,$BY$2*-1,1),"&gt;0"))))</f>
        <v/>
      </c>
      <c r="AP290" s="6" t="str">
        <f ca="1">IF(AB290="","",IF(COUNT($AB$3:AB290)&lt;$BY$2,"",(ABS(AVERAGEIF(OFFSET(AF290,0,0,$BY$2*-1,1),"&lt;0")))))</f>
        <v/>
      </c>
      <c r="AQ290" s="6" t="str">
        <f ca="1">IF(AB290="","",IF(COUNT($AB$3:AB290)&lt;$BY$2,"",MAX(OFFSET(AF290,0,0,$BY$2*-1,1))))</f>
        <v/>
      </c>
      <c r="AR290" s="6" t="str">
        <f ca="1">IF(AB290="","",IF(COUNT($AB$3:AB290)&lt;$BY$2,"",MIN(OFFSET(AF290,0,0,$BY$2*-1,1))))</f>
        <v/>
      </c>
      <c r="AS290" s="22" t="str">
        <f ca="1">IF(AB290="","",IF(COUNT($AB$3:AB290)&lt;$BY$2,"",(AVERAGEIF(OFFSET(AD290,0,0,$BY$2*-1,1),"&gt;0",OFFSET(AE290,0,0,$BY$2*-1,1)))))</f>
        <v/>
      </c>
      <c r="AT290" s="22" t="str">
        <f ca="1">IF(AB290="","",IF(COUNT($AB$3:AB290)&lt;$BY$2,"",(AVERAGEIF(OFFSET(AD290,0,0,$BY$2*-1,1),"&lt;0",OFFSET(AE290,0,0,$BY$2*-1,1)))))</f>
        <v/>
      </c>
      <c r="AU290" s="22" t="str">
        <f ca="1">IF(AB290="","",IF(COUNT($AB$3:AB290)&lt;$BY$2,"",MAX(OFFSET(AE290,0,0,$BY$2*-1,1))))</f>
        <v/>
      </c>
      <c r="AV290" s="22" t="str">
        <f ca="1">IF(AB290="","",IF(COUNT($AB$3:AB290)&lt;$BY$2,"",MIN(OFFSET(AE290,0,0,$BY$2*-1,1))))</f>
        <v/>
      </c>
      <c r="AW290" s="26" t="str">
        <f ca="1">IF(AB290="","",IF(COUNT($AB$3:AB290)&lt;$BY$2,"",(AVERAGE(OFFSET(AE290,0,0,$BY$2*-1,1)))))</f>
        <v/>
      </c>
      <c r="AX290" s="19" t="str">
        <f ca="1">IF(AB290="","",IF(COUNT($AB$3:AB290)&lt;$BY$2,"",(SUMIF(OFFSET(AD290,0,0,$BY$2*-1,1),"&gt;0")/ABS(SUMIF(OFFSET(AD290,0,0,$BY$2*-1,1),"&lt;0")))))</f>
        <v/>
      </c>
      <c r="AY290" s="6" t="str">
        <f ca="1">IF(AB290="","",IF(COUNT($AB$3:AB290)&lt;$BY$2,"",(AVERAGEIF(OFFSET(AD290,0,0,$BY$2*-1,1),"&gt;0",OFFSET(BC290,0,0,$BY$2*-1,1)) /60)))</f>
        <v/>
      </c>
      <c r="AZ290" s="7" t="str">
        <f ca="1">IF(AB290="","",IF(COUNT($AB$3:AB290)&lt;$BY$2,"",(AVERAGEIF(OFFSET(AD290,0,0,$BY$2*-1,1),"&lt;0",OFFSET(BC290,0,0,$BY$2*-1,1)) /60)))</f>
        <v/>
      </c>
      <c r="BA290" s="6" t="str">
        <f ca="1">IF(AB290="","",IF(COUNT($AB$3:AB290)&lt;$BY$2,"",(AVERAGE(OFFSET(BC290,0,0,$BY$2*-1,1))/60)))</f>
        <v/>
      </c>
      <c r="BB290" s="45" t="str">
        <f ca="1">IF(AB290="","",IF(COUNT($AB$3:AB290)&lt;$BY$2,"",(MEDIAN(OFFSET(BC290,0,0,$BY$2*-1,1))/60)))</f>
        <v/>
      </c>
      <c r="BC290" s="20" t="str">
        <f t="shared" si="110"/>
        <v/>
      </c>
      <c r="BD290" s="20" t="str">
        <f t="shared" si="111"/>
        <v/>
      </c>
      <c r="BE290" s="45" t="str">
        <f t="shared" si="112"/>
        <v/>
      </c>
      <c r="BF290" s="20" t="str">
        <f t="shared" si="113"/>
        <v/>
      </c>
      <c r="BG290" s="20" t="str">
        <f t="shared" si="114"/>
        <v/>
      </c>
      <c r="BH290" s="19" t="str">
        <f t="shared" si="115"/>
        <v/>
      </c>
      <c r="BI290" s="105" t="str">
        <f t="shared" si="116"/>
        <v/>
      </c>
      <c r="BJ290" s="22" t="str">
        <f t="shared" si="117"/>
        <v/>
      </c>
      <c r="BK290" s="20" t="str">
        <f t="shared" si="118"/>
        <v/>
      </c>
      <c r="BL290" s="20" t="str">
        <f t="shared" si="119"/>
        <v/>
      </c>
      <c r="BM290" s="19" t="str">
        <f t="shared" si="120"/>
        <v/>
      </c>
      <c r="BN290" s="105" t="str">
        <f t="shared" si="121"/>
        <v/>
      </c>
      <c r="BO290" s="22" t="str">
        <f t="shared" si="122"/>
        <v/>
      </c>
      <c r="BP290" s="140" t="str">
        <f t="shared" si="123"/>
        <v/>
      </c>
      <c r="BQ290" s="137" t="str">
        <f t="shared" si="124"/>
        <v/>
      </c>
      <c r="BR290" s="20" t="str">
        <f t="shared" si="125"/>
        <v/>
      </c>
      <c r="BS290" s="19" t="str">
        <f t="shared" si="126"/>
        <v/>
      </c>
      <c r="BT290" s="105" t="str">
        <f t="shared" si="127"/>
        <v/>
      </c>
      <c r="BU290" s="47" t="str">
        <f t="shared" si="128"/>
        <v/>
      </c>
    </row>
    <row r="291" spans="1:73">
      <c r="A291" s="3"/>
      <c r="M291" s="67"/>
      <c r="N291" s="4"/>
      <c r="O291" s="128"/>
      <c r="Q291" s="4"/>
      <c r="S291" s="4"/>
      <c r="U291" s="15"/>
      <c r="V291" s="15"/>
      <c r="W291" s="128"/>
      <c r="Z291" s="4"/>
      <c r="AB291" s="5"/>
      <c r="AD291" s="24" t="str">
        <f t="shared" si="104"/>
        <v/>
      </c>
      <c r="AE291" s="22" t="str">
        <f t="shared" si="105"/>
        <v/>
      </c>
      <c r="AF291" s="6" t="str">
        <f t="shared" si="106"/>
        <v/>
      </c>
      <c r="AG291" s="105" t="str">
        <f t="shared" si="107"/>
        <v/>
      </c>
      <c r="AH291" s="23" t="str">
        <f t="shared" si="108"/>
        <v/>
      </c>
      <c r="AI291" s="6" t="str">
        <f t="shared" si="109"/>
        <v/>
      </c>
      <c r="AJ291" s="105" t="str">
        <f t="shared" si="129"/>
        <v/>
      </c>
      <c r="AK291" s="122" t="str">
        <f>IF(AB291="","",MAX($AH$3:AH291)-AH291)</f>
        <v/>
      </c>
      <c r="AL291" s="33" t="str">
        <f ca="1">IF(AB291="","",IF(COUNT($AB$3:AB291)&lt;$BY$2,"",(COUNTIF(OFFSET(AD291,0,0,$BY$2*-1,1),"&gt;0")/$BY$2)))</f>
        <v/>
      </c>
      <c r="AM291" s="19" t="str">
        <f>IF(AB291="","",IF(COUNT($AB$3:AB291)&lt;$BY$2,"",((AX291/(1+AX291))*AN291)-((1-(AX291/(1+AX291)))*AN291)))</f>
        <v/>
      </c>
      <c r="AN291" s="6" t="str">
        <f ca="1">IF(AB291="","",IF(COUNT($AB$3:AB291)&lt;$BY$2,"",(ABS(SUMIF(OFFSET(AF291,0,0,$BY$2*-1,1),"&lt;0"))+SUMIF(OFFSET(AF291,0,0,$BY$2*-1,1),"&gt;0"))/$BY$2))</f>
        <v/>
      </c>
      <c r="AO291" s="6" t="str">
        <f ca="1">IF(AB291="","",IF(COUNT($AB$3:AB291)&lt;$BY$2,"",(AVERAGEIF(OFFSET(AF291,0,0,$BY$2*-1,1),"&gt;0"))))</f>
        <v/>
      </c>
      <c r="AP291" s="6" t="str">
        <f ca="1">IF(AB291="","",IF(COUNT($AB$3:AB291)&lt;$BY$2,"",(ABS(AVERAGEIF(OFFSET(AF291,0,0,$BY$2*-1,1),"&lt;0")))))</f>
        <v/>
      </c>
      <c r="AQ291" s="6" t="str">
        <f ca="1">IF(AB291="","",IF(COUNT($AB$3:AB291)&lt;$BY$2,"",MAX(OFFSET(AF291,0,0,$BY$2*-1,1))))</f>
        <v/>
      </c>
      <c r="AR291" s="6" t="str">
        <f ca="1">IF(AB291="","",IF(COUNT($AB$3:AB291)&lt;$BY$2,"",MIN(OFFSET(AF291,0,0,$BY$2*-1,1))))</f>
        <v/>
      </c>
      <c r="AS291" s="22" t="str">
        <f ca="1">IF(AB291="","",IF(COUNT($AB$3:AB291)&lt;$BY$2,"",(AVERAGEIF(OFFSET(AD291,0,0,$BY$2*-1,1),"&gt;0",OFFSET(AE291,0,0,$BY$2*-1,1)))))</f>
        <v/>
      </c>
      <c r="AT291" s="22" t="str">
        <f ca="1">IF(AB291="","",IF(COUNT($AB$3:AB291)&lt;$BY$2,"",(AVERAGEIF(OFFSET(AD291,0,0,$BY$2*-1,1),"&lt;0",OFFSET(AE291,0,0,$BY$2*-1,1)))))</f>
        <v/>
      </c>
      <c r="AU291" s="22" t="str">
        <f ca="1">IF(AB291="","",IF(COUNT($AB$3:AB291)&lt;$BY$2,"",MAX(OFFSET(AE291,0,0,$BY$2*-1,1))))</f>
        <v/>
      </c>
      <c r="AV291" s="22" t="str">
        <f ca="1">IF(AB291="","",IF(COUNT($AB$3:AB291)&lt;$BY$2,"",MIN(OFFSET(AE291,0,0,$BY$2*-1,1))))</f>
        <v/>
      </c>
      <c r="AW291" s="26" t="str">
        <f ca="1">IF(AB291="","",IF(COUNT($AB$3:AB291)&lt;$BY$2,"",(AVERAGE(OFFSET(AE291,0,0,$BY$2*-1,1)))))</f>
        <v/>
      </c>
      <c r="AX291" s="19" t="str">
        <f ca="1">IF(AB291="","",IF(COUNT($AB$3:AB291)&lt;$BY$2,"",(SUMIF(OFFSET(AD291,0,0,$BY$2*-1,1),"&gt;0")/ABS(SUMIF(OFFSET(AD291,0,0,$BY$2*-1,1),"&lt;0")))))</f>
        <v/>
      </c>
      <c r="AY291" s="6" t="str">
        <f ca="1">IF(AB291="","",IF(COUNT($AB$3:AB291)&lt;$BY$2,"",(AVERAGEIF(OFFSET(AD291,0,0,$BY$2*-1,1),"&gt;0",OFFSET(BC291,0,0,$BY$2*-1,1)) /60)))</f>
        <v/>
      </c>
      <c r="AZ291" s="7" t="str">
        <f ca="1">IF(AB291="","",IF(COUNT($AB$3:AB291)&lt;$BY$2,"",(AVERAGEIF(OFFSET(AD291,0,0,$BY$2*-1,1),"&lt;0",OFFSET(BC291,0,0,$BY$2*-1,1)) /60)))</f>
        <v/>
      </c>
      <c r="BA291" s="6" t="str">
        <f ca="1">IF(AB291="","",IF(COUNT($AB$3:AB291)&lt;$BY$2,"",(AVERAGE(OFFSET(BC291,0,0,$BY$2*-1,1))/60)))</f>
        <v/>
      </c>
      <c r="BB291" s="45" t="str">
        <f ca="1">IF(AB291="","",IF(COUNT($AB$3:AB291)&lt;$BY$2,"",(MEDIAN(OFFSET(BC291,0,0,$BY$2*-1,1))/60)))</f>
        <v/>
      </c>
      <c r="BC291" s="20" t="str">
        <f t="shared" si="110"/>
        <v/>
      </c>
      <c r="BD291" s="20" t="str">
        <f t="shared" si="111"/>
        <v/>
      </c>
      <c r="BE291" s="45" t="str">
        <f t="shared" si="112"/>
        <v/>
      </c>
      <c r="BF291" s="20" t="str">
        <f t="shared" si="113"/>
        <v/>
      </c>
      <c r="BG291" s="20" t="str">
        <f t="shared" si="114"/>
        <v/>
      </c>
      <c r="BH291" s="19" t="str">
        <f t="shared" si="115"/>
        <v/>
      </c>
      <c r="BI291" s="105" t="str">
        <f t="shared" si="116"/>
        <v/>
      </c>
      <c r="BJ291" s="22" t="str">
        <f t="shared" si="117"/>
        <v/>
      </c>
      <c r="BK291" s="20" t="str">
        <f t="shared" si="118"/>
        <v/>
      </c>
      <c r="BL291" s="20" t="str">
        <f t="shared" si="119"/>
        <v/>
      </c>
      <c r="BM291" s="19" t="str">
        <f t="shared" si="120"/>
        <v/>
      </c>
      <c r="BN291" s="105" t="str">
        <f t="shared" si="121"/>
        <v/>
      </c>
      <c r="BO291" s="22" t="str">
        <f t="shared" si="122"/>
        <v/>
      </c>
      <c r="BP291" s="140" t="str">
        <f t="shared" si="123"/>
        <v/>
      </c>
      <c r="BQ291" s="137" t="str">
        <f t="shared" si="124"/>
        <v/>
      </c>
      <c r="BR291" s="20" t="str">
        <f t="shared" si="125"/>
        <v/>
      </c>
      <c r="BS291" s="19" t="str">
        <f t="shared" si="126"/>
        <v/>
      </c>
      <c r="BT291" s="105" t="str">
        <f t="shared" si="127"/>
        <v/>
      </c>
      <c r="BU291" s="47" t="str">
        <f t="shared" si="128"/>
        <v/>
      </c>
    </row>
    <row r="292" spans="1:73">
      <c r="A292" s="3"/>
      <c r="M292" s="67"/>
      <c r="N292" s="4"/>
      <c r="O292" s="128"/>
      <c r="Q292" s="4"/>
      <c r="S292" s="4"/>
      <c r="U292" s="15"/>
      <c r="V292" s="15"/>
      <c r="W292" s="128"/>
      <c r="Z292" s="4"/>
      <c r="AB292" s="5"/>
      <c r="AD292" s="24" t="str">
        <f t="shared" si="104"/>
        <v/>
      </c>
      <c r="AE292" s="22" t="str">
        <f t="shared" si="105"/>
        <v/>
      </c>
      <c r="AF292" s="6" t="str">
        <f t="shared" si="106"/>
        <v/>
      </c>
      <c r="AG292" s="105" t="str">
        <f t="shared" si="107"/>
        <v/>
      </c>
      <c r="AH292" s="23" t="str">
        <f t="shared" si="108"/>
        <v/>
      </c>
      <c r="AI292" s="6" t="str">
        <f t="shared" si="109"/>
        <v/>
      </c>
      <c r="AJ292" s="105" t="str">
        <f t="shared" si="129"/>
        <v/>
      </c>
      <c r="AK292" s="122" t="str">
        <f>IF(AB292="","",MAX($AH$3:AH292)-AH292)</f>
        <v/>
      </c>
      <c r="AL292" s="33" t="str">
        <f ca="1">IF(AB292="","",IF(COUNT($AB$3:AB292)&lt;$BY$2,"",(COUNTIF(OFFSET(AD292,0,0,$BY$2*-1,1),"&gt;0")/$BY$2)))</f>
        <v/>
      </c>
      <c r="AM292" s="19" t="str">
        <f>IF(AB292="","",IF(COUNT($AB$3:AB292)&lt;$BY$2,"",((AX292/(1+AX292))*AN292)-((1-(AX292/(1+AX292)))*AN292)))</f>
        <v/>
      </c>
      <c r="AN292" s="6" t="str">
        <f ca="1">IF(AB292="","",IF(COUNT($AB$3:AB292)&lt;$BY$2,"",(ABS(SUMIF(OFFSET(AF292,0,0,$BY$2*-1,1),"&lt;0"))+SUMIF(OFFSET(AF292,0,0,$BY$2*-1,1),"&gt;0"))/$BY$2))</f>
        <v/>
      </c>
      <c r="AO292" s="6" t="str">
        <f ca="1">IF(AB292="","",IF(COUNT($AB$3:AB292)&lt;$BY$2,"",(AVERAGEIF(OFFSET(AF292,0,0,$BY$2*-1,1),"&gt;0"))))</f>
        <v/>
      </c>
      <c r="AP292" s="6" t="str">
        <f ca="1">IF(AB292="","",IF(COUNT($AB$3:AB292)&lt;$BY$2,"",(ABS(AVERAGEIF(OFFSET(AF292,0,0,$BY$2*-1,1),"&lt;0")))))</f>
        <v/>
      </c>
      <c r="AQ292" s="6" t="str">
        <f ca="1">IF(AB292="","",IF(COUNT($AB$3:AB292)&lt;$BY$2,"",MAX(OFFSET(AF292,0,0,$BY$2*-1,1))))</f>
        <v/>
      </c>
      <c r="AR292" s="6" t="str">
        <f ca="1">IF(AB292="","",IF(COUNT($AB$3:AB292)&lt;$BY$2,"",MIN(OFFSET(AF292,0,0,$BY$2*-1,1))))</f>
        <v/>
      </c>
      <c r="AS292" s="22" t="str">
        <f ca="1">IF(AB292="","",IF(COUNT($AB$3:AB292)&lt;$BY$2,"",(AVERAGEIF(OFFSET(AD292,0,0,$BY$2*-1,1),"&gt;0",OFFSET(AE292,0,0,$BY$2*-1,1)))))</f>
        <v/>
      </c>
      <c r="AT292" s="22" t="str">
        <f ca="1">IF(AB292="","",IF(COUNT($AB$3:AB292)&lt;$BY$2,"",(AVERAGEIF(OFFSET(AD292,0,0,$BY$2*-1,1),"&lt;0",OFFSET(AE292,0,0,$BY$2*-1,1)))))</f>
        <v/>
      </c>
      <c r="AU292" s="22" t="str">
        <f ca="1">IF(AB292="","",IF(COUNT($AB$3:AB292)&lt;$BY$2,"",MAX(OFFSET(AE292,0,0,$BY$2*-1,1))))</f>
        <v/>
      </c>
      <c r="AV292" s="22" t="str">
        <f ca="1">IF(AB292="","",IF(COUNT($AB$3:AB292)&lt;$BY$2,"",MIN(OFFSET(AE292,0,0,$BY$2*-1,1))))</f>
        <v/>
      </c>
      <c r="AW292" s="26" t="str">
        <f ca="1">IF(AB292="","",IF(COUNT($AB$3:AB292)&lt;$BY$2,"",(AVERAGE(OFFSET(AE292,0,0,$BY$2*-1,1)))))</f>
        <v/>
      </c>
      <c r="AX292" s="19" t="str">
        <f ca="1">IF(AB292="","",IF(COUNT($AB$3:AB292)&lt;$BY$2,"",(SUMIF(OFFSET(AD292,0,0,$BY$2*-1,1),"&gt;0")/ABS(SUMIF(OFFSET(AD292,0,0,$BY$2*-1,1),"&lt;0")))))</f>
        <v/>
      </c>
      <c r="AY292" s="6" t="str">
        <f ca="1">IF(AB292="","",IF(COUNT($AB$3:AB292)&lt;$BY$2,"",(AVERAGEIF(OFFSET(AD292,0,0,$BY$2*-1,1),"&gt;0",OFFSET(BC292,0,0,$BY$2*-1,1)) /60)))</f>
        <v/>
      </c>
      <c r="AZ292" s="7" t="str">
        <f ca="1">IF(AB292="","",IF(COUNT($AB$3:AB292)&lt;$BY$2,"",(AVERAGEIF(OFFSET(AD292,0,0,$BY$2*-1,1),"&lt;0",OFFSET(BC292,0,0,$BY$2*-1,1)) /60)))</f>
        <v/>
      </c>
      <c r="BA292" s="6" t="str">
        <f ca="1">IF(AB292="","",IF(COUNT($AB$3:AB292)&lt;$BY$2,"",(AVERAGE(OFFSET(BC292,0,0,$BY$2*-1,1))/60)))</f>
        <v/>
      </c>
      <c r="BB292" s="45" t="str">
        <f ca="1">IF(AB292="","",IF(COUNT($AB$3:AB292)&lt;$BY$2,"",(MEDIAN(OFFSET(BC292,0,0,$BY$2*-1,1))/60)))</f>
        <v/>
      </c>
      <c r="BC292" s="20" t="str">
        <f t="shared" si="110"/>
        <v/>
      </c>
      <c r="BD292" s="20" t="str">
        <f t="shared" si="111"/>
        <v/>
      </c>
      <c r="BE292" s="45" t="str">
        <f t="shared" si="112"/>
        <v/>
      </c>
      <c r="BF292" s="20" t="str">
        <f t="shared" si="113"/>
        <v/>
      </c>
      <c r="BG292" s="20" t="str">
        <f t="shared" si="114"/>
        <v/>
      </c>
      <c r="BH292" s="19" t="str">
        <f t="shared" si="115"/>
        <v/>
      </c>
      <c r="BI292" s="105" t="str">
        <f t="shared" si="116"/>
        <v/>
      </c>
      <c r="BJ292" s="22" t="str">
        <f t="shared" si="117"/>
        <v/>
      </c>
      <c r="BK292" s="20" t="str">
        <f t="shared" si="118"/>
        <v/>
      </c>
      <c r="BL292" s="20" t="str">
        <f t="shared" si="119"/>
        <v/>
      </c>
      <c r="BM292" s="19" t="str">
        <f t="shared" si="120"/>
        <v/>
      </c>
      <c r="BN292" s="105" t="str">
        <f t="shared" si="121"/>
        <v/>
      </c>
      <c r="BO292" s="22" t="str">
        <f t="shared" si="122"/>
        <v/>
      </c>
      <c r="BP292" s="140" t="str">
        <f t="shared" si="123"/>
        <v/>
      </c>
      <c r="BQ292" s="137" t="str">
        <f t="shared" si="124"/>
        <v/>
      </c>
      <c r="BR292" s="20" t="str">
        <f t="shared" si="125"/>
        <v/>
      </c>
      <c r="BS292" s="19" t="str">
        <f t="shared" si="126"/>
        <v/>
      </c>
      <c r="BT292" s="105" t="str">
        <f t="shared" si="127"/>
        <v/>
      </c>
      <c r="BU292" s="47" t="str">
        <f t="shared" si="128"/>
        <v/>
      </c>
    </row>
    <row r="293" spans="1:73">
      <c r="A293" s="3"/>
      <c r="M293" s="67"/>
      <c r="N293" s="4"/>
      <c r="O293" s="128"/>
      <c r="Q293" s="4"/>
      <c r="S293" s="4"/>
      <c r="U293" s="15"/>
      <c r="V293" s="15"/>
      <c r="W293" s="128"/>
      <c r="Z293" s="4"/>
      <c r="AB293" s="5"/>
      <c r="AD293" s="24" t="str">
        <f t="shared" si="104"/>
        <v/>
      </c>
      <c r="AE293" s="22" t="str">
        <f t="shared" si="105"/>
        <v/>
      </c>
      <c r="AF293" s="6" t="str">
        <f t="shared" si="106"/>
        <v/>
      </c>
      <c r="AG293" s="105" t="str">
        <f t="shared" si="107"/>
        <v/>
      </c>
      <c r="AH293" s="23" t="str">
        <f t="shared" si="108"/>
        <v/>
      </c>
      <c r="AI293" s="6" t="str">
        <f t="shared" si="109"/>
        <v/>
      </c>
      <c r="AJ293" s="105" t="str">
        <f t="shared" si="129"/>
        <v/>
      </c>
      <c r="AK293" s="122" t="str">
        <f>IF(AB293="","",MAX($AH$3:AH293)-AH293)</f>
        <v/>
      </c>
      <c r="AL293" s="33" t="str">
        <f ca="1">IF(AB293="","",IF(COUNT($AB$3:AB293)&lt;$BY$2,"",(COUNTIF(OFFSET(AD293,0,0,$BY$2*-1,1),"&gt;0")/$BY$2)))</f>
        <v/>
      </c>
      <c r="AM293" s="19" t="str">
        <f>IF(AB293="","",IF(COUNT($AB$3:AB293)&lt;$BY$2,"",((AX293/(1+AX293))*AN293)-((1-(AX293/(1+AX293)))*AN293)))</f>
        <v/>
      </c>
      <c r="AN293" s="6" t="str">
        <f ca="1">IF(AB293="","",IF(COUNT($AB$3:AB293)&lt;$BY$2,"",(ABS(SUMIF(OFFSET(AF293,0,0,$BY$2*-1,1),"&lt;0"))+SUMIF(OFFSET(AF293,0,0,$BY$2*-1,1),"&gt;0"))/$BY$2))</f>
        <v/>
      </c>
      <c r="AO293" s="6" t="str">
        <f ca="1">IF(AB293="","",IF(COUNT($AB$3:AB293)&lt;$BY$2,"",(AVERAGEIF(OFFSET(AF293,0,0,$BY$2*-1,1),"&gt;0"))))</f>
        <v/>
      </c>
      <c r="AP293" s="6" t="str">
        <f ca="1">IF(AB293="","",IF(COUNT($AB$3:AB293)&lt;$BY$2,"",(ABS(AVERAGEIF(OFFSET(AF293,0,0,$BY$2*-1,1),"&lt;0")))))</f>
        <v/>
      </c>
      <c r="AQ293" s="6" t="str">
        <f ca="1">IF(AB293="","",IF(COUNT($AB$3:AB293)&lt;$BY$2,"",MAX(OFFSET(AF293,0,0,$BY$2*-1,1))))</f>
        <v/>
      </c>
      <c r="AR293" s="6" t="str">
        <f ca="1">IF(AB293="","",IF(COUNT($AB$3:AB293)&lt;$BY$2,"",MIN(OFFSET(AF293,0,0,$BY$2*-1,1))))</f>
        <v/>
      </c>
      <c r="AS293" s="22" t="str">
        <f ca="1">IF(AB293="","",IF(COUNT($AB$3:AB293)&lt;$BY$2,"",(AVERAGEIF(OFFSET(AD293,0,0,$BY$2*-1,1),"&gt;0",OFFSET(AE293,0,0,$BY$2*-1,1)))))</f>
        <v/>
      </c>
      <c r="AT293" s="22" t="str">
        <f ca="1">IF(AB293="","",IF(COUNT($AB$3:AB293)&lt;$BY$2,"",(AVERAGEIF(OFFSET(AD293,0,0,$BY$2*-1,1),"&lt;0",OFFSET(AE293,0,0,$BY$2*-1,1)))))</f>
        <v/>
      </c>
      <c r="AU293" s="22" t="str">
        <f ca="1">IF(AB293="","",IF(COUNT($AB$3:AB293)&lt;$BY$2,"",MAX(OFFSET(AE293,0,0,$BY$2*-1,1))))</f>
        <v/>
      </c>
      <c r="AV293" s="22" t="str">
        <f ca="1">IF(AB293="","",IF(COUNT($AB$3:AB293)&lt;$BY$2,"",MIN(OFFSET(AE293,0,0,$BY$2*-1,1))))</f>
        <v/>
      </c>
      <c r="AW293" s="26" t="str">
        <f ca="1">IF(AB293="","",IF(COUNT($AB$3:AB293)&lt;$BY$2,"",(AVERAGE(OFFSET(AE293,0,0,$BY$2*-1,1)))))</f>
        <v/>
      </c>
      <c r="AX293" s="19" t="str">
        <f ca="1">IF(AB293="","",IF(COUNT($AB$3:AB293)&lt;$BY$2,"",(SUMIF(OFFSET(AD293,0,0,$BY$2*-1,1),"&gt;0")/ABS(SUMIF(OFFSET(AD293,0,0,$BY$2*-1,1),"&lt;0")))))</f>
        <v/>
      </c>
      <c r="AY293" s="6" t="str">
        <f ca="1">IF(AB293="","",IF(COUNT($AB$3:AB293)&lt;$BY$2,"",(AVERAGEIF(OFFSET(AD293,0,0,$BY$2*-1,1),"&gt;0",OFFSET(BC293,0,0,$BY$2*-1,1)) /60)))</f>
        <v/>
      </c>
      <c r="AZ293" s="7" t="str">
        <f ca="1">IF(AB293="","",IF(COUNT($AB$3:AB293)&lt;$BY$2,"",(AVERAGEIF(OFFSET(AD293,0,0,$BY$2*-1,1),"&lt;0",OFFSET(BC293,0,0,$BY$2*-1,1)) /60)))</f>
        <v/>
      </c>
      <c r="BA293" s="6" t="str">
        <f ca="1">IF(AB293="","",IF(COUNT($AB$3:AB293)&lt;$BY$2,"",(AVERAGE(OFFSET(BC293,0,0,$BY$2*-1,1))/60)))</f>
        <v/>
      </c>
      <c r="BB293" s="45" t="str">
        <f ca="1">IF(AB293="","",IF(COUNT($AB$3:AB293)&lt;$BY$2,"",(MEDIAN(OFFSET(BC293,0,0,$BY$2*-1,1))/60)))</f>
        <v/>
      </c>
      <c r="BC293" s="20" t="str">
        <f t="shared" si="110"/>
        <v/>
      </c>
      <c r="BD293" s="20" t="str">
        <f t="shared" si="111"/>
        <v/>
      </c>
      <c r="BE293" s="45" t="str">
        <f t="shared" si="112"/>
        <v/>
      </c>
      <c r="BF293" s="20" t="str">
        <f t="shared" si="113"/>
        <v/>
      </c>
      <c r="BG293" s="20" t="str">
        <f t="shared" si="114"/>
        <v/>
      </c>
      <c r="BH293" s="19" t="str">
        <f t="shared" si="115"/>
        <v/>
      </c>
      <c r="BI293" s="105" t="str">
        <f t="shared" si="116"/>
        <v/>
      </c>
      <c r="BJ293" s="22" t="str">
        <f t="shared" si="117"/>
        <v/>
      </c>
      <c r="BK293" s="20" t="str">
        <f t="shared" si="118"/>
        <v/>
      </c>
      <c r="BL293" s="20" t="str">
        <f t="shared" si="119"/>
        <v/>
      </c>
      <c r="BM293" s="19" t="str">
        <f t="shared" si="120"/>
        <v/>
      </c>
      <c r="BN293" s="105" t="str">
        <f t="shared" si="121"/>
        <v/>
      </c>
      <c r="BO293" s="22" t="str">
        <f t="shared" si="122"/>
        <v/>
      </c>
      <c r="BP293" s="140" t="str">
        <f t="shared" si="123"/>
        <v/>
      </c>
      <c r="BQ293" s="137" t="str">
        <f t="shared" si="124"/>
        <v/>
      </c>
      <c r="BR293" s="20" t="str">
        <f t="shared" si="125"/>
        <v/>
      </c>
      <c r="BS293" s="19" t="str">
        <f t="shared" si="126"/>
        <v/>
      </c>
      <c r="BT293" s="105" t="str">
        <f t="shared" si="127"/>
        <v/>
      </c>
      <c r="BU293" s="47" t="str">
        <f t="shared" si="128"/>
        <v/>
      </c>
    </row>
    <row r="294" spans="1:73">
      <c r="A294" s="3"/>
      <c r="M294" s="67"/>
      <c r="N294" s="4"/>
      <c r="O294" s="128"/>
      <c r="Q294" s="4"/>
      <c r="S294" s="4"/>
      <c r="U294" s="15"/>
      <c r="V294" s="15"/>
      <c r="W294" s="128"/>
      <c r="Z294" s="4"/>
      <c r="AB294" s="5"/>
      <c r="AD294" s="24" t="str">
        <f t="shared" si="104"/>
        <v/>
      </c>
      <c r="AE294" s="22" t="str">
        <f t="shared" si="105"/>
        <v/>
      </c>
      <c r="AF294" s="6" t="str">
        <f t="shared" si="106"/>
        <v/>
      </c>
      <c r="AG294" s="105" t="str">
        <f t="shared" si="107"/>
        <v/>
      </c>
      <c r="AH294" s="23" t="str">
        <f t="shared" si="108"/>
        <v/>
      </c>
      <c r="AI294" s="6" t="str">
        <f t="shared" si="109"/>
        <v/>
      </c>
      <c r="AJ294" s="105" t="str">
        <f t="shared" si="129"/>
        <v/>
      </c>
      <c r="AK294" s="122" t="str">
        <f>IF(AB294="","",MAX($AH$3:AH294)-AH294)</f>
        <v/>
      </c>
      <c r="AL294" s="33" t="str">
        <f ca="1">IF(AB294="","",IF(COUNT($AB$3:AB294)&lt;$BY$2,"",(COUNTIF(OFFSET(AD294,0,0,$BY$2*-1,1),"&gt;0")/$BY$2)))</f>
        <v/>
      </c>
      <c r="AM294" s="19" t="str">
        <f>IF(AB294="","",IF(COUNT($AB$3:AB294)&lt;$BY$2,"",((AX294/(1+AX294))*AN294)-((1-(AX294/(1+AX294)))*AN294)))</f>
        <v/>
      </c>
      <c r="AN294" s="6" t="str">
        <f ca="1">IF(AB294="","",IF(COUNT($AB$3:AB294)&lt;$BY$2,"",(ABS(SUMIF(OFFSET(AF294,0,0,$BY$2*-1,1),"&lt;0"))+SUMIF(OFFSET(AF294,0,0,$BY$2*-1,1),"&gt;0"))/$BY$2))</f>
        <v/>
      </c>
      <c r="AO294" s="6" t="str">
        <f ca="1">IF(AB294="","",IF(COUNT($AB$3:AB294)&lt;$BY$2,"",(AVERAGEIF(OFFSET(AF294,0,0,$BY$2*-1,1),"&gt;0"))))</f>
        <v/>
      </c>
      <c r="AP294" s="6" t="str">
        <f ca="1">IF(AB294="","",IF(COUNT($AB$3:AB294)&lt;$BY$2,"",(ABS(AVERAGEIF(OFFSET(AF294,0,0,$BY$2*-1,1),"&lt;0")))))</f>
        <v/>
      </c>
      <c r="AQ294" s="6" t="str">
        <f ca="1">IF(AB294="","",IF(COUNT($AB$3:AB294)&lt;$BY$2,"",MAX(OFFSET(AF294,0,0,$BY$2*-1,1))))</f>
        <v/>
      </c>
      <c r="AR294" s="6" t="str">
        <f ca="1">IF(AB294="","",IF(COUNT($AB$3:AB294)&lt;$BY$2,"",MIN(OFFSET(AF294,0,0,$BY$2*-1,1))))</f>
        <v/>
      </c>
      <c r="AS294" s="22" t="str">
        <f ca="1">IF(AB294="","",IF(COUNT($AB$3:AB294)&lt;$BY$2,"",(AVERAGEIF(OFFSET(AD294,0,0,$BY$2*-1,1),"&gt;0",OFFSET(AE294,0,0,$BY$2*-1,1)))))</f>
        <v/>
      </c>
      <c r="AT294" s="22" t="str">
        <f ca="1">IF(AB294="","",IF(COUNT($AB$3:AB294)&lt;$BY$2,"",(AVERAGEIF(OFFSET(AD294,0,0,$BY$2*-1,1),"&lt;0",OFFSET(AE294,0,0,$BY$2*-1,1)))))</f>
        <v/>
      </c>
      <c r="AU294" s="22" t="str">
        <f ca="1">IF(AB294="","",IF(COUNT($AB$3:AB294)&lt;$BY$2,"",MAX(OFFSET(AE294,0,0,$BY$2*-1,1))))</f>
        <v/>
      </c>
      <c r="AV294" s="22" t="str">
        <f ca="1">IF(AB294="","",IF(COUNT($AB$3:AB294)&lt;$BY$2,"",MIN(OFFSET(AE294,0,0,$BY$2*-1,1))))</f>
        <v/>
      </c>
      <c r="AW294" s="26" t="str">
        <f ca="1">IF(AB294="","",IF(COUNT($AB$3:AB294)&lt;$BY$2,"",(AVERAGE(OFFSET(AE294,0,0,$BY$2*-1,1)))))</f>
        <v/>
      </c>
      <c r="AX294" s="19" t="str">
        <f ca="1">IF(AB294="","",IF(COUNT($AB$3:AB294)&lt;$BY$2,"",(SUMIF(OFFSET(AD294,0,0,$BY$2*-1,1),"&gt;0")/ABS(SUMIF(OFFSET(AD294,0,0,$BY$2*-1,1),"&lt;0")))))</f>
        <v/>
      </c>
      <c r="AY294" s="6" t="str">
        <f ca="1">IF(AB294="","",IF(COUNT($AB$3:AB294)&lt;$BY$2,"",(AVERAGEIF(OFFSET(AD294,0,0,$BY$2*-1,1),"&gt;0",OFFSET(BC294,0,0,$BY$2*-1,1)) /60)))</f>
        <v/>
      </c>
      <c r="AZ294" s="7" t="str">
        <f ca="1">IF(AB294="","",IF(COUNT($AB$3:AB294)&lt;$BY$2,"",(AVERAGEIF(OFFSET(AD294,0,0,$BY$2*-1,1),"&lt;0",OFFSET(BC294,0,0,$BY$2*-1,1)) /60)))</f>
        <v/>
      </c>
      <c r="BA294" s="6" t="str">
        <f ca="1">IF(AB294="","",IF(COUNT($AB$3:AB294)&lt;$BY$2,"",(AVERAGE(OFFSET(BC294,0,0,$BY$2*-1,1))/60)))</f>
        <v/>
      </c>
      <c r="BB294" s="45" t="str">
        <f ca="1">IF(AB294="","",IF(COUNT($AB$3:AB294)&lt;$BY$2,"",(MEDIAN(OFFSET(BC294,0,0,$BY$2*-1,1))/60)))</f>
        <v/>
      </c>
      <c r="BC294" s="20" t="str">
        <f t="shared" si="110"/>
        <v/>
      </c>
      <c r="BD294" s="20" t="str">
        <f t="shared" si="111"/>
        <v/>
      </c>
      <c r="BE294" s="45" t="str">
        <f t="shared" si="112"/>
        <v/>
      </c>
      <c r="BF294" s="20" t="str">
        <f t="shared" si="113"/>
        <v/>
      </c>
      <c r="BG294" s="20" t="str">
        <f t="shared" si="114"/>
        <v/>
      </c>
      <c r="BH294" s="19" t="str">
        <f t="shared" si="115"/>
        <v/>
      </c>
      <c r="BI294" s="105" t="str">
        <f t="shared" si="116"/>
        <v/>
      </c>
      <c r="BJ294" s="22" t="str">
        <f t="shared" si="117"/>
        <v/>
      </c>
      <c r="BK294" s="20" t="str">
        <f t="shared" si="118"/>
        <v/>
      </c>
      <c r="BL294" s="20" t="str">
        <f t="shared" si="119"/>
        <v/>
      </c>
      <c r="BM294" s="19" t="str">
        <f t="shared" si="120"/>
        <v/>
      </c>
      <c r="BN294" s="105" t="str">
        <f t="shared" si="121"/>
        <v/>
      </c>
      <c r="BO294" s="22" t="str">
        <f t="shared" si="122"/>
        <v/>
      </c>
      <c r="BP294" s="140" t="str">
        <f t="shared" si="123"/>
        <v/>
      </c>
      <c r="BQ294" s="137" t="str">
        <f t="shared" si="124"/>
        <v/>
      </c>
      <c r="BR294" s="20" t="str">
        <f t="shared" si="125"/>
        <v/>
      </c>
      <c r="BS294" s="19" t="str">
        <f t="shared" si="126"/>
        <v/>
      </c>
      <c r="BT294" s="105" t="str">
        <f t="shared" si="127"/>
        <v/>
      </c>
      <c r="BU294" s="47" t="str">
        <f t="shared" si="128"/>
        <v/>
      </c>
    </row>
    <row r="295" spans="1:73">
      <c r="A295" s="3"/>
      <c r="M295" s="67"/>
      <c r="N295" s="4"/>
      <c r="O295" s="128"/>
      <c r="Q295" s="4"/>
      <c r="S295" s="4"/>
      <c r="U295" s="15"/>
      <c r="V295" s="15"/>
      <c r="W295" s="128"/>
      <c r="Z295" s="4"/>
      <c r="AB295" s="5"/>
      <c r="AD295" s="24" t="str">
        <f t="shared" si="104"/>
        <v/>
      </c>
      <c r="AE295" s="22" t="str">
        <f t="shared" si="105"/>
        <v/>
      </c>
      <c r="AF295" s="6" t="str">
        <f t="shared" si="106"/>
        <v/>
      </c>
      <c r="AG295" s="105" t="str">
        <f t="shared" si="107"/>
        <v/>
      </c>
      <c r="AH295" s="23" t="str">
        <f t="shared" si="108"/>
        <v/>
      </c>
      <c r="AI295" s="6" t="str">
        <f t="shared" si="109"/>
        <v/>
      </c>
      <c r="AJ295" s="105" t="str">
        <f t="shared" si="129"/>
        <v/>
      </c>
      <c r="AK295" s="122" t="str">
        <f>IF(AB295="","",MAX($AH$3:AH295)-AH295)</f>
        <v/>
      </c>
      <c r="AL295" s="33" t="str">
        <f ca="1">IF(AB295="","",IF(COUNT($AB$3:AB295)&lt;$BY$2,"",(COUNTIF(OFFSET(AD295,0,0,$BY$2*-1,1),"&gt;0")/$BY$2)))</f>
        <v/>
      </c>
      <c r="AM295" s="19" t="str">
        <f>IF(AB295="","",IF(COUNT($AB$3:AB295)&lt;$BY$2,"",((AX295/(1+AX295))*AN295)-((1-(AX295/(1+AX295)))*AN295)))</f>
        <v/>
      </c>
      <c r="AN295" s="6" t="str">
        <f ca="1">IF(AB295="","",IF(COUNT($AB$3:AB295)&lt;$BY$2,"",(ABS(SUMIF(OFFSET(AF295,0,0,$BY$2*-1,1),"&lt;0"))+SUMIF(OFFSET(AF295,0,0,$BY$2*-1,1),"&gt;0"))/$BY$2))</f>
        <v/>
      </c>
      <c r="AO295" s="6" t="str">
        <f ca="1">IF(AB295="","",IF(COUNT($AB$3:AB295)&lt;$BY$2,"",(AVERAGEIF(OFFSET(AF295,0,0,$BY$2*-1,1),"&gt;0"))))</f>
        <v/>
      </c>
      <c r="AP295" s="6" t="str">
        <f ca="1">IF(AB295="","",IF(COUNT($AB$3:AB295)&lt;$BY$2,"",(ABS(AVERAGEIF(OFFSET(AF295,0,0,$BY$2*-1,1),"&lt;0")))))</f>
        <v/>
      </c>
      <c r="AQ295" s="6" t="str">
        <f ca="1">IF(AB295="","",IF(COUNT($AB$3:AB295)&lt;$BY$2,"",MAX(OFFSET(AF295,0,0,$BY$2*-1,1))))</f>
        <v/>
      </c>
      <c r="AR295" s="6" t="str">
        <f ca="1">IF(AB295="","",IF(COUNT($AB$3:AB295)&lt;$BY$2,"",MIN(OFFSET(AF295,0,0,$BY$2*-1,1))))</f>
        <v/>
      </c>
      <c r="AS295" s="22" t="str">
        <f ca="1">IF(AB295="","",IF(COUNT($AB$3:AB295)&lt;$BY$2,"",(AVERAGEIF(OFFSET(AD295,0,0,$BY$2*-1,1),"&gt;0",OFFSET(AE295,0,0,$BY$2*-1,1)))))</f>
        <v/>
      </c>
      <c r="AT295" s="22" t="str">
        <f ca="1">IF(AB295="","",IF(COUNT($AB$3:AB295)&lt;$BY$2,"",(AVERAGEIF(OFFSET(AD295,0,0,$BY$2*-1,1),"&lt;0",OFFSET(AE295,0,0,$BY$2*-1,1)))))</f>
        <v/>
      </c>
      <c r="AU295" s="22" t="str">
        <f ca="1">IF(AB295="","",IF(COUNT($AB$3:AB295)&lt;$BY$2,"",MAX(OFFSET(AE295,0,0,$BY$2*-1,1))))</f>
        <v/>
      </c>
      <c r="AV295" s="22" t="str">
        <f ca="1">IF(AB295="","",IF(COUNT($AB$3:AB295)&lt;$BY$2,"",MIN(OFFSET(AE295,0,0,$BY$2*-1,1))))</f>
        <v/>
      </c>
      <c r="AW295" s="26" t="str">
        <f ca="1">IF(AB295="","",IF(COUNT($AB$3:AB295)&lt;$BY$2,"",(AVERAGE(OFFSET(AE295,0,0,$BY$2*-1,1)))))</f>
        <v/>
      </c>
      <c r="AX295" s="19" t="str">
        <f ca="1">IF(AB295="","",IF(COUNT($AB$3:AB295)&lt;$BY$2,"",(SUMIF(OFFSET(AD295,0,0,$BY$2*-1,1),"&gt;0")/ABS(SUMIF(OFFSET(AD295,0,0,$BY$2*-1,1),"&lt;0")))))</f>
        <v/>
      </c>
      <c r="AY295" s="6" t="str">
        <f ca="1">IF(AB295="","",IF(COUNT($AB$3:AB295)&lt;$BY$2,"",(AVERAGEIF(OFFSET(AD295,0,0,$BY$2*-1,1),"&gt;0",OFFSET(BC295,0,0,$BY$2*-1,1)) /60)))</f>
        <v/>
      </c>
      <c r="AZ295" s="7" t="str">
        <f ca="1">IF(AB295="","",IF(COUNT($AB$3:AB295)&lt;$BY$2,"",(AVERAGEIF(OFFSET(AD295,0,0,$BY$2*-1,1),"&lt;0",OFFSET(BC295,0,0,$BY$2*-1,1)) /60)))</f>
        <v/>
      </c>
      <c r="BA295" s="6" t="str">
        <f ca="1">IF(AB295="","",IF(COUNT($AB$3:AB295)&lt;$BY$2,"",(AVERAGE(OFFSET(BC295,0,0,$BY$2*-1,1))/60)))</f>
        <v/>
      </c>
      <c r="BB295" s="45" t="str">
        <f ca="1">IF(AB295="","",IF(COUNT($AB$3:AB295)&lt;$BY$2,"",(MEDIAN(OFFSET(BC295,0,0,$BY$2*-1,1))/60)))</f>
        <v/>
      </c>
      <c r="BC295" s="20" t="str">
        <f t="shared" si="110"/>
        <v/>
      </c>
      <c r="BD295" s="20" t="str">
        <f t="shared" si="111"/>
        <v/>
      </c>
      <c r="BE295" s="45" t="str">
        <f t="shared" si="112"/>
        <v/>
      </c>
      <c r="BF295" s="20" t="str">
        <f t="shared" si="113"/>
        <v/>
      </c>
      <c r="BG295" s="20" t="str">
        <f t="shared" si="114"/>
        <v/>
      </c>
      <c r="BH295" s="19" t="str">
        <f t="shared" si="115"/>
        <v/>
      </c>
      <c r="BI295" s="105" t="str">
        <f t="shared" si="116"/>
        <v/>
      </c>
      <c r="BJ295" s="22" t="str">
        <f t="shared" si="117"/>
        <v/>
      </c>
      <c r="BK295" s="20" t="str">
        <f t="shared" si="118"/>
        <v/>
      </c>
      <c r="BL295" s="20" t="str">
        <f t="shared" si="119"/>
        <v/>
      </c>
      <c r="BM295" s="19" t="str">
        <f t="shared" si="120"/>
        <v/>
      </c>
      <c r="BN295" s="105" t="str">
        <f t="shared" si="121"/>
        <v/>
      </c>
      <c r="BO295" s="22" t="str">
        <f t="shared" si="122"/>
        <v/>
      </c>
      <c r="BP295" s="140" t="str">
        <f t="shared" si="123"/>
        <v/>
      </c>
      <c r="BQ295" s="137" t="str">
        <f t="shared" si="124"/>
        <v/>
      </c>
      <c r="BR295" s="20" t="str">
        <f t="shared" si="125"/>
        <v/>
      </c>
      <c r="BS295" s="19" t="str">
        <f t="shared" si="126"/>
        <v/>
      </c>
      <c r="BT295" s="105" t="str">
        <f t="shared" si="127"/>
        <v/>
      </c>
      <c r="BU295" s="47" t="str">
        <f t="shared" si="128"/>
        <v/>
      </c>
    </row>
    <row r="296" spans="1:73">
      <c r="A296" s="3"/>
      <c r="M296" s="67"/>
      <c r="N296" s="4"/>
      <c r="O296" s="128"/>
      <c r="Q296" s="4"/>
      <c r="S296" s="4"/>
      <c r="U296" s="15"/>
      <c r="V296" s="15"/>
      <c r="W296" s="128"/>
      <c r="Z296" s="4"/>
      <c r="AB296" s="5"/>
      <c r="AD296" s="24" t="str">
        <f t="shared" si="104"/>
        <v/>
      </c>
      <c r="AE296" s="22" t="str">
        <f t="shared" si="105"/>
        <v/>
      </c>
      <c r="AF296" s="6" t="str">
        <f t="shared" si="106"/>
        <v/>
      </c>
      <c r="AG296" s="105" t="str">
        <f t="shared" si="107"/>
        <v/>
      </c>
      <c r="AH296" s="23" t="str">
        <f t="shared" si="108"/>
        <v/>
      </c>
      <c r="AI296" s="6" t="str">
        <f t="shared" si="109"/>
        <v/>
      </c>
      <c r="AJ296" s="105" t="str">
        <f t="shared" si="129"/>
        <v/>
      </c>
      <c r="AK296" s="122" t="str">
        <f>IF(AB296="","",MAX($AH$3:AH296)-AH296)</f>
        <v/>
      </c>
      <c r="AL296" s="33" t="str">
        <f ca="1">IF(AB296="","",IF(COUNT($AB$3:AB296)&lt;$BY$2,"",(COUNTIF(OFFSET(AD296,0,0,$BY$2*-1,1),"&gt;0")/$BY$2)))</f>
        <v/>
      </c>
      <c r="AM296" s="19" t="str">
        <f>IF(AB296="","",IF(COUNT($AB$3:AB296)&lt;$BY$2,"",((AX296/(1+AX296))*AN296)-((1-(AX296/(1+AX296)))*AN296)))</f>
        <v/>
      </c>
      <c r="AN296" s="6" t="str">
        <f ca="1">IF(AB296="","",IF(COUNT($AB$3:AB296)&lt;$BY$2,"",(ABS(SUMIF(OFFSET(AF296,0,0,$BY$2*-1,1),"&lt;0"))+SUMIF(OFFSET(AF296,0,0,$BY$2*-1,1),"&gt;0"))/$BY$2))</f>
        <v/>
      </c>
      <c r="AO296" s="6" t="str">
        <f ca="1">IF(AB296="","",IF(COUNT($AB$3:AB296)&lt;$BY$2,"",(AVERAGEIF(OFFSET(AF296,0,0,$BY$2*-1,1),"&gt;0"))))</f>
        <v/>
      </c>
      <c r="AP296" s="6" t="str">
        <f ca="1">IF(AB296="","",IF(COUNT($AB$3:AB296)&lt;$BY$2,"",(ABS(AVERAGEIF(OFFSET(AF296,0,0,$BY$2*-1,1),"&lt;0")))))</f>
        <v/>
      </c>
      <c r="AQ296" s="6" t="str">
        <f ca="1">IF(AB296="","",IF(COUNT($AB$3:AB296)&lt;$BY$2,"",MAX(OFFSET(AF296,0,0,$BY$2*-1,1))))</f>
        <v/>
      </c>
      <c r="AR296" s="6" t="str">
        <f ca="1">IF(AB296="","",IF(COUNT($AB$3:AB296)&lt;$BY$2,"",MIN(OFFSET(AF296,0,0,$BY$2*-1,1))))</f>
        <v/>
      </c>
      <c r="AS296" s="22" t="str">
        <f ca="1">IF(AB296="","",IF(COUNT($AB$3:AB296)&lt;$BY$2,"",(AVERAGEIF(OFFSET(AD296,0,0,$BY$2*-1,1),"&gt;0",OFFSET(AE296,0,0,$BY$2*-1,1)))))</f>
        <v/>
      </c>
      <c r="AT296" s="22" t="str">
        <f ca="1">IF(AB296="","",IF(COUNT($AB$3:AB296)&lt;$BY$2,"",(AVERAGEIF(OFFSET(AD296,0,0,$BY$2*-1,1),"&lt;0",OFFSET(AE296,0,0,$BY$2*-1,1)))))</f>
        <v/>
      </c>
      <c r="AU296" s="22" t="str">
        <f ca="1">IF(AB296="","",IF(COUNT($AB$3:AB296)&lt;$BY$2,"",MAX(OFFSET(AE296,0,0,$BY$2*-1,1))))</f>
        <v/>
      </c>
      <c r="AV296" s="22" t="str">
        <f ca="1">IF(AB296="","",IF(COUNT($AB$3:AB296)&lt;$BY$2,"",MIN(OFFSET(AE296,0,0,$BY$2*-1,1))))</f>
        <v/>
      </c>
      <c r="AW296" s="26" t="str">
        <f ca="1">IF(AB296="","",IF(COUNT($AB$3:AB296)&lt;$BY$2,"",(AVERAGE(OFFSET(AE296,0,0,$BY$2*-1,1)))))</f>
        <v/>
      </c>
      <c r="AX296" s="19" t="str">
        <f ca="1">IF(AB296="","",IF(COUNT($AB$3:AB296)&lt;$BY$2,"",(SUMIF(OFFSET(AD296,0,0,$BY$2*-1,1),"&gt;0")/ABS(SUMIF(OFFSET(AD296,0,0,$BY$2*-1,1),"&lt;0")))))</f>
        <v/>
      </c>
      <c r="AY296" s="6" t="str">
        <f ca="1">IF(AB296="","",IF(COUNT($AB$3:AB296)&lt;$BY$2,"",(AVERAGEIF(OFFSET(AD296,0,0,$BY$2*-1,1),"&gt;0",OFFSET(BC296,0,0,$BY$2*-1,1)) /60)))</f>
        <v/>
      </c>
      <c r="AZ296" s="7" t="str">
        <f ca="1">IF(AB296="","",IF(COUNT($AB$3:AB296)&lt;$BY$2,"",(AVERAGEIF(OFFSET(AD296,0,0,$BY$2*-1,1),"&lt;0",OFFSET(BC296,0,0,$BY$2*-1,1)) /60)))</f>
        <v/>
      </c>
      <c r="BA296" s="6" t="str">
        <f ca="1">IF(AB296="","",IF(COUNT($AB$3:AB296)&lt;$BY$2,"",(AVERAGE(OFFSET(BC296,0,0,$BY$2*-1,1))/60)))</f>
        <v/>
      </c>
      <c r="BB296" s="45" t="str">
        <f ca="1">IF(AB296="","",IF(COUNT($AB$3:AB296)&lt;$BY$2,"",(MEDIAN(OFFSET(BC296,0,0,$BY$2*-1,1))/60)))</f>
        <v/>
      </c>
      <c r="BC296" s="20" t="str">
        <f t="shared" si="110"/>
        <v/>
      </c>
      <c r="BD296" s="20" t="str">
        <f t="shared" si="111"/>
        <v/>
      </c>
      <c r="BE296" s="45" t="str">
        <f t="shared" si="112"/>
        <v/>
      </c>
      <c r="BF296" s="20" t="str">
        <f t="shared" si="113"/>
        <v/>
      </c>
      <c r="BG296" s="20" t="str">
        <f t="shared" si="114"/>
        <v/>
      </c>
      <c r="BH296" s="19" t="str">
        <f t="shared" si="115"/>
        <v/>
      </c>
      <c r="BI296" s="105" t="str">
        <f t="shared" si="116"/>
        <v/>
      </c>
      <c r="BJ296" s="22" t="str">
        <f t="shared" si="117"/>
        <v/>
      </c>
      <c r="BK296" s="20" t="str">
        <f t="shared" si="118"/>
        <v/>
      </c>
      <c r="BL296" s="20" t="str">
        <f t="shared" si="119"/>
        <v/>
      </c>
      <c r="BM296" s="19" t="str">
        <f t="shared" si="120"/>
        <v/>
      </c>
      <c r="BN296" s="105" t="str">
        <f t="shared" si="121"/>
        <v/>
      </c>
      <c r="BO296" s="22" t="str">
        <f t="shared" si="122"/>
        <v/>
      </c>
      <c r="BP296" s="140" t="str">
        <f t="shared" si="123"/>
        <v/>
      </c>
      <c r="BQ296" s="137" t="str">
        <f t="shared" si="124"/>
        <v/>
      </c>
      <c r="BR296" s="20" t="str">
        <f t="shared" si="125"/>
        <v/>
      </c>
      <c r="BS296" s="19" t="str">
        <f t="shared" si="126"/>
        <v/>
      </c>
      <c r="BT296" s="105" t="str">
        <f t="shared" si="127"/>
        <v/>
      </c>
      <c r="BU296" s="47" t="str">
        <f t="shared" si="128"/>
        <v/>
      </c>
    </row>
    <row r="297" spans="1:73">
      <c r="A297" s="3"/>
      <c r="M297" s="67"/>
      <c r="N297" s="4"/>
      <c r="O297" s="128"/>
      <c r="Q297" s="4"/>
      <c r="S297" s="4"/>
      <c r="U297" s="15"/>
      <c r="V297" s="15"/>
      <c r="W297" s="128"/>
      <c r="Z297" s="4"/>
      <c r="AB297" s="5"/>
      <c r="AD297" s="24" t="str">
        <f t="shared" si="104"/>
        <v/>
      </c>
      <c r="AE297" s="22" t="str">
        <f t="shared" si="105"/>
        <v/>
      </c>
      <c r="AF297" s="6" t="str">
        <f t="shared" si="106"/>
        <v/>
      </c>
      <c r="AG297" s="105" t="str">
        <f t="shared" si="107"/>
        <v/>
      </c>
      <c r="AH297" s="23" t="str">
        <f t="shared" si="108"/>
        <v/>
      </c>
      <c r="AI297" s="6" t="str">
        <f t="shared" si="109"/>
        <v/>
      </c>
      <c r="AJ297" s="105" t="str">
        <f t="shared" si="129"/>
        <v/>
      </c>
      <c r="AK297" s="122" t="str">
        <f>IF(AB297="","",MAX($AH$3:AH297)-AH297)</f>
        <v/>
      </c>
      <c r="AL297" s="33" t="str">
        <f ca="1">IF(AB297="","",IF(COUNT($AB$3:AB297)&lt;$BY$2,"",(COUNTIF(OFFSET(AD297,0,0,$BY$2*-1,1),"&gt;0")/$BY$2)))</f>
        <v/>
      </c>
      <c r="AM297" s="19" t="str">
        <f>IF(AB297="","",IF(COUNT($AB$3:AB297)&lt;$BY$2,"",((AX297/(1+AX297))*AN297)-((1-(AX297/(1+AX297)))*AN297)))</f>
        <v/>
      </c>
      <c r="AN297" s="6" t="str">
        <f ca="1">IF(AB297="","",IF(COUNT($AB$3:AB297)&lt;$BY$2,"",(ABS(SUMIF(OFFSET(AF297,0,0,$BY$2*-1,1),"&lt;0"))+SUMIF(OFFSET(AF297,0,0,$BY$2*-1,1),"&gt;0"))/$BY$2))</f>
        <v/>
      </c>
      <c r="AO297" s="6" t="str">
        <f ca="1">IF(AB297="","",IF(COUNT($AB$3:AB297)&lt;$BY$2,"",(AVERAGEIF(OFFSET(AF297,0,0,$BY$2*-1,1),"&gt;0"))))</f>
        <v/>
      </c>
      <c r="AP297" s="6" t="str">
        <f ca="1">IF(AB297="","",IF(COUNT($AB$3:AB297)&lt;$BY$2,"",(ABS(AVERAGEIF(OFFSET(AF297,0,0,$BY$2*-1,1),"&lt;0")))))</f>
        <v/>
      </c>
      <c r="AQ297" s="6" t="str">
        <f ca="1">IF(AB297="","",IF(COUNT($AB$3:AB297)&lt;$BY$2,"",MAX(OFFSET(AF297,0,0,$BY$2*-1,1))))</f>
        <v/>
      </c>
      <c r="AR297" s="6" t="str">
        <f ca="1">IF(AB297="","",IF(COUNT($AB$3:AB297)&lt;$BY$2,"",MIN(OFFSET(AF297,0,0,$BY$2*-1,1))))</f>
        <v/>
      </c>
      <c r="AS297" s="22" t="str">
        <f ca="1">IF(AB297="","",IF(COUNT($AB$3:AB297)&lt;$BY$2,"",(AVERAGEIF(OFFSET(AD297,0,0,$BY$2*-1,1),"&gt;0",OFFSET(AE297,0,0,$BY$2*-1,1)))))</f>
        <v/>
      </c>
      <c r="AT297" s="22" t="str">
        <f ca="1">IF(AB297="","",IF(COUNT($AB$3:AB297)&lt;$BY$2,"",(AVERAGEIF(OFFSET(AD297,0,0,$BY$2*-1,1),"&lt;0",OFFSET(AE297,0,0,$BY$2*-1,1)))))</f>
        <v/>
      </c>
      <c r="AU297" s="22" t="str">
        <f ca="1">IF(AB297="","",IF(COUNT($AB$3:AB297)&lt;$BY$2,"",MAX(OFFSET(AE297,0,0,$BY$2*-1,1))))</f>
        <v/>
      </c>
      <c r="AV297" s="22" t="str">
        <f ca="1">IF(AB297="","",IF(COUNT($AB$3:AB297)&lt;$BY$2,"",MIN(OFFSET(AE297,0,0,$BY$2*-1,1))))</f>
        <v/>
      </c>
      <c r="AW297" s="26" t="str">
        <f ca="1">IF(AB297="","",IF(COUNT($AB$3:AB297)&lt;$BY$2,"",(AVERAGE(OFFSET(AE297,0,0,$BY$2*-1,1)))))</f>
        <v/>
      </c>
      <c r="AX297" s="19" t="str">
        <f ca="1">IF(AB297="","",IF(COUNT($AB$3:AB297)&lt;$BY$2,"",(SUMIF(OFFSET(AD297,0,0,$BY$2*-1,1),"&gt;0")/ABS(SUMIF(OFFSET(AD297,0,0,$BY$2*-1,1),"&lt;0")))))</f>
        <v/>
      </c>
      <c r="AY297" s="6" t="str">
        <f ca="1">IF(AB297="","",IF(COUNT($AB$3:AB297)&lt;$BY$2,"",(AVERAGEIF(OFFSET(AD297,0,0,$BY$2*-1,1),"&gt;0",OFFSET(BC297,0,0,$BY$2*-1,1)) /60)))</f>
        <v/>
      </c>
      <c r="AZ297" s="7" t="str">
        <f ca="1">IF(AB297="","",IF(COUNT($AB$3:AB297)&lt;$BY$2,"",(AVERAGEIF(OFFSET(AD297,0,0,$BY$2*-1,1),"&lt;0",OFFSET(BC297,0,0,$BY$2*-1,1)) /60)))</f>
        <v/>
      </c>
      <c r="BA297" s="6" t="str">
        <f ca="1">IF(AB297="","",IF(COUNT($AB$3:AB297)&lt;$BY$2,"",(AVERAGE(OFFSET(BC297,0,0,$BY$2*-1,1))/60)))</f>
        <v/>
      </c>
      <c r="BB297" s="45" t="str">
        <f ca="1">IF(AB297="","",IF(COUNT($AB$3:AB297)&lt;$BY$2,"",(MEDIAN(OFFSET(BC297,0,0,$BY$2*-1,1))/60)))</f>
        <v/>
      </c>
      <c r="BC297" s="20" t="str">
        <f t="shared" si="110"/>
        <v/>
      </c>
      <c r="BD297" s="20" t="str">
        <f t="shared" si="111"/>
        <v/>
      </c>
      <c r="BE297" s="45" t="str">
        <f t="shared" si="112"/>
        <v/>
      </c>
      <c r="BF297" s="20" t="str">
        <f t="shared" si="113"/>
        <v/>
      </c>
      <c r="BG297" s="20" t="str">
        <f t="shared" si="114"/>
        <v/>
      </c>
      <c r="BH297" s="19" t="str">
        <f t="shared" si="115"/>
        <v/>
      </c>
      <c r="BI297" s="105" t="str">
        <f t="shared" si="116"/>
        <v/>
      </c>
      <c r="BJ297" s="22" t="str">
        <f t="shared" si="117"/>
        <v/>
      </c>
      <c r="BK297" s="20" t="str">
        <f t="shared" si="118"/>
        <v/>
      </c>
      <c r="BL297" s="20" t="str">
        <f t="shared" si="119"/>
        <v/>
      </c>
      <c r="BM297" s="19" t="str">
        <f t="shared" si="120"/>
        <v/>
      </c>
      <c r="BN297" s="105" t="str">
        <f t="shared" si="121"/>
        <v/>
      </c>
      <c r="BO297" s="22" t="str">
        <f t="shared" si="122"/>
        <v/>
      </c>
      <c r="BP297" s="140" t="str">
        <f t="shared" si="123"/>
        <v/>
      </c>
      <c r="BQ297" s="137" t="str">
        <f t="shared" si="124"/>
        <v/>
      </c>
      <c r="BR297" s="20" t="str">
        <f t="shared" si="125"/>
        <v/>
      </c>
      <c r="BS297" s="19" t="str">
        <f t="shared" si="126"/>
        <v/>
      </c>
      <c r="BT297" s="105" t="str">
        <f t="shared" si="127"/>
        <v/>
      </c>
      <c r="BU297" s="47" t="str">
        <f t="shared" si="128"/>
        <v/>
      </c>
    </row>
    <row r="298" spans="1:73">
      <c r="A298" s="3"/>
      <c r="M298" s="67"/>
      <c r="N298" s="4"/>
      <c r="O298" s="128"/>
      <c r="Q298" s="4"/>
      <c r="S298" s="4"/>
      <c r="U298" s="15"/>
      <c r="V298" s="15"/>
      <c r="W298" s="128"/>
      <c r="Z298" s="4"/>
      <c r="AB298" s="5"/>
      <c r="AD298" s="24" t="str">
        <f t="shared" si="104"/>
        <v/>
      </c>
      <c r="AE298" s="22" t="str">
        <f t="shared" si="105"/>
        <v/>
      </c>
      <c r="AF298" s="6" t="str">
        <f t="shared" si="106"/>
        <v/>
      </c>
      <c r="AG298" s="105" t="str">
        <f t="shared" si="107"/>
        <v/>
      </c>
      <c r="AH298" s="23" t="str">
        <f t="shared" si="108"/>
        <v/>
      </c>
      <c r="AI298" s="6" t="str">
        <f t="shared" si="109"/>
        <v/>
      </c>
      <c r="AJ298" s="105" t="str">
        <f t="shared" si="129"/>
        <v/>
      </c>
      <c r="AK298" s="122" t="str">
        <f>IF(AB298="","",MAX($AH$3:AH298)-AH298)</f>
        <v/>
      </c>
      <c r="AL298" s="33" t="str">
        <f ca="1">IF(AB298="","",IF(COUNT($AB$3:AB298)&lt;$BY$2,"",(COUNTIF(OFFSET(AD298,0,0,$BY$2*-1,1),"&gt;0")/$BY$2)))</f>
        <v/>
      </c>
      <c r="AM298" s="19" t="str">
        <f>IF(AB298="","",IF(COUNT($AB$3:AB298)&lt;$BY$2,"",((AX298/(1+AX298))*AN298)-((1-(AX298/(1+AX298)))*AN298)))</f>
        <v/>
      </c>
      <c r="AN298" s="6" t="str">
        <f ca="1">IF(AB298="","",IF(COUNT($AB$3:AB298)&lt;$BY$2,"",(ABS(SUMIF(OFFSET(AF298,0,0,$BY$2*-1,1),"&lt;0"))+SUMIF(OFFSET(AF298,0,0,$BY$2*-1,1),"&gt;0"))/$BY$2))</f>
        <v/>
      </c>
      <c r="AO298" s="6" t="str">
        <f ca="1">IF(AB298="","",IF(COUNT($AB$3:AB298)&lt;$BY$2,"",(AVERAGEIF(OFFSET(AF298,0,0,$BY$2*-1,1),"&gt;0"))))</f>
        <v/>
      </c>
      <c r="AP298" s="6" t="str">
        <f ca="1">IF(AB298="","",IF(COUNT($AB$3:AB298)&lt;$BY$2,"",(ABS(AVERAGEIF(OFFSET(AF298,0,0,$BY$2*-1,1),"&lt;0")))))</f>
        <v/>
      </c>
      <c r="AQ298" s="6" t="str">
        <f ca="1">IF(AB298="","",IF(COUNT($AB$3:AB298)&lt;$BY$2,"",MAX(OFFSET(AF298,0,0,$BY$2*-1,1))))</f>
        <v/>
      </c>
      <c r="AR298" s="6" t="str">
        <f ca="1">IF(AB298="","",IF(COUNT($AB$3:AB298)&lt;$BY$2,"",MIN(OFFSET(AF298,0,0,$BY$2*-1,1))))</f>
        <v/>
      </c>
      <c r="AS298" s="22" t="str">
        <f ca="1">IF(AB298="","",IF(COUNT($AB$3:AB298)&lt;$BY$2,"",(AVERAGEIF(OFFSET(AD298,0,0,$BY$2*-1,1),"&gt;0",OFFSET(AE298,0,0,$BY$2*-1,1)))))</f>
        <v/>
      </c>
      <c r="AT298" s="22" t="str">
        <f ca="1">IF(AB298="","",IF(COUNT($AB$3:AB298)&lt;$BY$2,"",(AVERAGEIF(OFFSET(AD298,0,0,$BY$2*-1,1),"&lt;0",OFFSET(AE298,0,0,$BY$2*-1,1)))))</f>
        <v/>
      </c>
      <c r="AU298" s="22" t="str">
        <f ca="1">IF(AB298="","",IF(COUNT($AB$3:AB298)&lt;$BY$2,"",MAX(OFFSET(AE298,0,0,$BY$2*-1,1))))</f>
        <v/>
      </c>
      <c r="AV298" s="22" t="str">
        <f ca="1">IF(AB298="","",IF(COUNT($AB$3:AB298)&lt;$BY$2,"",MIN(OFFSET(AE298,0,0,$BY$2*-1,1))))</f>
        <v/>
      </c>
      <c r="AW298" s="26" t="str">
        <f ca="1">IF(AB298="","",IF(COUNT($AB$3:AB298)&lt;$BY$2,"",(AVERAGE(OFFSET(AE298,0,0,$BY$2*-1,1)))))</f>
        <v/>
      </c>
      <c r="AX298" s="19" t="str">
        <f ca="1">IF(AB298="","",IF(COUNT($AB$3:AB298)&lt;$BY$2,"",(SUMIF(OFFSET(AD298,0,0,$BY$2*-1,1),"&gt;0")/ABS(SUMIF(OFFSET(AD298,0,0,$BY$2*-1,1),"&lt;0")))))</f>
        <v/>
      </c>
      <c r="AY298" s="6" t="str">
        <f ca="1">IF(AB298="","",IF(COUNT($AB$3:AB298)&lt;$BY$2,"",(AVERAGEIF(OFFSET(AD298,0,0,$BY$2*-1,1),"&gt;0",OFFSET(BC298,0,0,$BY$2*-1,1)) /60)))</f>
        <v/>
      </c>
      <c r="AZ298" s="7" t="str">
        <f ca="1">IF(AB298="","",IF(COUNT($AB$3:AB298)&lt;$BY$2,"",(AVERAGEIF(OFFSET(AD298,0,0,$BY$2*-1,1),"&lt;0",OFFSET(BC298,0,0,$BY$2*-1,1)) /60)))</f>
        <v/>
      </c>
      <c r="BA298" s="6" t="str">
        <f ca="1">IF(AB298="","",IF(COUNT($AB$3:AB298)&lt;$BY$2,"",(AVERAGE(OFFSET(BC298,0,0,$BY$2*-1,1))/60)))</f>
        <v/>
      </c>
      <c r="BB298" s="45" t="str">
        <f ca="1">IF(AB298="","",IF(COUNT($AB$3:AB298)&lt;$BY$2,"",(MEDIAN(OFFSET(BC298,0,0,$BY$2*-1,1))/60)))</f>
        <v/>
      </c>
      <c r="BC298" s="20" t="str">
        <f t="shared" si="110"/>
        <v/>
      </c>
      <c r="BD298" s="20" t="str">
        <f t="shared" si="111"/>
        <v/>
      </c>
      <c r="BE298" s="45" t="str">
        <f t="shared" si="112"/>
        <v/>
      </c>
      <c r="BF298" s="20" t="str">
        <f t="shared" si="113"/>
        <v/>
      </c>
      <c r="BG298" s="20" t="str">
        <f t="shared" si="114"/>
        <v/>
      </c>
      <c r="BH298" s="19" t="str">
        <f t="shared" si="115"/>
        <v/>
      </c>
      <c r="BI298" s="105" t="str">
        <f t="shared" si="116"/>
        <v/>
      </c>
      <c r="BJ298" s="22" t="str">
        <f t="shared" si="117"/>
        <v/>
      </c>
      <c r="BK298" s="20" t="str">
        <f t="shared" si="118"/>
        <v/>
      </c>
      <c r="BL298" s="20" t="str">
        <f t="shared" si="119"/>
        <v/>
      </c>
      <c r="BM298" s="19" t="str">
        <f t="shared" si="120"/>
        <v/>
      </c>
      <c r="BN298" s="105" t="str">
        <f t="shared" si="121"/>
        <v/>
      </c>
      <c r="BO298" s="22" t="str">
        <f t="shared" si="122"/>
        <v/>
      </c>
      <c r="BP298" s="140" t="str">
        <f t="shared" si="123"/>
        <v/>
      </c>
      <c r="BQ298" s="137" t="str">
        <f t="shared" si="124"/>
        <v/>
      </c>
      <c r="BR298" s="20" t="str">
        <f t="shared" si="125"/>
        <v/>
      </c>
      <c r="BS298" s="19" t="str">
        <f t="shared" si="126"/>
        <v/>
      </c>
      <c r="BT298" s="105" t="str">
        <f t="shared" si="127"/>
        <v/>
      </c>
      <c r="BU298" s="47" t="str">
        <f t="shared" si="128"/>
        <v/>
      </c>
    </row>
    <row r="299" spans="1:73">
      <c r="A299" s="3"/>
      <c r="M299" s="67"/>
      <c r="N299" s="4"/>
      <c r="O299" s="128"/>
      <c r="Q299" s="4"/>
      <c r="S299" s="4"/>
      <c r="U299" s="15"/>
      <c r="V299" s="15"/>
      <c r="W299" s="128"/>
      <c r="Z299" s="4"/>
      <c r="AB299" s="5"/>
      <c r="AD299" s="24" t="str">
        <f t="shared" si="104"/>
        <v/>
      </c>
      <c r="AE299" s="22" t="str">
        <f t="shared" si="105"/>
        <v/>
      </c>
      <c r="AF299" s="6" t="str">
        <f t="shared" si="106"/>
        <v/>
      </c>
      <c r="AG299" s="105" t="str">
        <f t="shared" si="107"/>
        <v/>
      </c>
      <c r="AH299" s="23" t="str">
        <f t="shared" si="108"/>
        <v/>
      </c>
      <c r="AI299" s="6" t="str">
        <f t="shared" si="109"/>
        <v/>
      </c>
      <c r="AJ299" s="105" t="str">
        <f t="shared" si="129"/>
        <v/>
      </c>
      <c r="AK299" s="122" t="str">
        <f>IF(AB299="","",MAX($AH$3:AH299)-AH299)</f>
        <v/>
      </c>
      <c r="AL299" s="33" t="str">
        <f ca="1">IF(AB299="","",IF(COUNT($AB$3:AB299)&lt;$BY$2,"",(COUNTIF(OFFSET(AD299,0,0,$BY$2*-1,1),"&gt;0")/$BY$2)))</f>
        <v/>
      </c>
      <c r="AM299" s="19" t="str">
        <f>IF(AB299="","",IF(COUNT($AB$3:AB299)&lt;$BY$2,"",((AX299/(1+AX299))*AN299)-((1-(AX299/(1+AX299)))*AN299)))</f>
        <v/>
      </c>
      <c r="AN299" s="6" t="str">
        <f ca="1">IF(AB299="","",IF(COUNT($AB$3:AB299)&lt;$BY$2,"",(ABS(SUMIF(OFFSET(AF299,0,0,$BY$2*-1,1),"&lt;0"))+SUMIF(OFFSET(AF299,0,0,$BY$2*-1,1),"&gt;0"))/$BY$2))</f>
        <v/>
      </c>
      <c r="AO299" s="6" t="str">
        <f ca="1">IF(AB299="","",IF(COUNT($AB$3:AB299)&lt;$BY$2,"",(AVERAGEIF(OFFSET(AF299,0,0,$BY$2*-1,1),"&gt;0"))))</f>
        <v/>
      </c>
      <c r="AP299" s="6" t="str">
        <f ca="1">IF(AB299="","",IF(COUNT($AB$3:AB299)&lt;$BY$2,"",(ABS(AVERAGEIF(OFFSET(AF299,0,0,$BY$2*-1,1),"&lt;0")))))</f>
        <v/>
      </c>
      <c r="AQ299" s="6" t="str">
        <f ca="1">IF(AB299="","",IF(COUNT($AB$3:AB299)&lt;$BY$2,"",MAX(OFFSET(AF299,0,0,$BY$2*-1,1))))</f>
        <v/>
      </c>
      <c r="AR299" s="6" t="str">
        <f ca="1">IF(AB299="","",IF(COUNT($AB$3:AB299)&lt;$BY$2,"",MIN(OFFSET(AF299,0,0,$BY$2*-1,1))))</f>
        <v/>
      </c>
      <c r="AS299" s="22" t="str">
        <f ca="1">IF(AB299="","",IF(COUNT($AB$3:AB299)&lt;$BY$2,"",(AVERAGEIF(OFFSET(AD299,0,0,$BY$2*-1,1),"&gt;0",OFFSET(AE299,0,0,$BY$2*-1,1)))))</f>
        <v/>
      </c>
      <c r="AT299" s="22" t="str">
        <f ca="1">IF(AB299="","",IF(COUNT($AB$3:AB299)&lt;$BY$2,"",(AVERAGEIF(OFFSET(AD299,0,0,$BY$2*-1,1),"&lt;0",OFFSET(AE299,0,0,$BY$2*-1,1)))))</f>
        <v/>
      </c>
      <c r="AU299" s="22" t="str">
        <f ca="1">IF(AB299="","",IF(COUNT($AB$3:AB299)&lt;$BY$2,"",MAX(OFFSET(AE299,0,0,$BY$2*-1,1))))</f>
        <v/>
      </c>
      <c r="AV299" s="22" t="str">
        <f ca="1">IF(AB299="","",IF(COUNT($AB$3:AB299)&lt;$BY$2,"",MIN(OFFSET(AE299,0,0,$BY$2*-1,1))))</f>
        <v/>
      </c>
      <c r="AW299" s="26" t="str">
        <f ca="1">IF(AB299="","",IF(COUNT($AB$3:AB299)&lt;$BY$2,"",(AVERAGE(OFFSET(AE299,0,0,$BY$2*-1,1)))))</f>
        <v/>
      </c>
      <c r="AX299" s="19" t="str">
        <f ca="1">IF(AB299="","",IF(COUNT($AB$3:AB299)&lt;$BY$2,"",(SUMIF(OFFSET(AD299,0,0,$BY$2*-1,1),"&gt;0")/ABS(SUMIF(OFFSET(AD299,0,0,$BY$2*-1,1),"&lt;0")))))</f>
        <v/>
      </c>
      <c r="AY299" s="6" t="str">
        <f ca="1">IF(AB299="","",IF(COUNT($AB$3:AB299)&lt;$BY$2,"",(AVERAGEIF(OFFSET(AD299,0,0,$BY$2*-1,1),"&gt;0",OFFSET(BC299,0,0,$BY$2*-1,1)) /60)))</f>
        <v/>
      </c>
      <c r="AZ299" s="7" t="str">
        <f ca="1">IF(AB299="","",IF(COUNT($AB$3:AB299)&lt;$BY$2,"",(AVERAGEIF(OFFSET(AD299,0,0,$BY$2*-1,1),"&lt;0",OFFSET(BC299,0,0,$BY$2*-1,1)) /60)))</f>
        <v/>
      </c>
      <c r="BA299" s="6" t="str">
        <f ca="1">IF(AB299="","",IF(COUNT($AB$3:AB299)&lt;$BY$2,"",(AVERAGE(OFFSET(BC299,0,0,$BY$2*-1,1))/60)))</f>
        <v/>
      </c>
      <c r="BB299" s="45" t="str">
        <f ca="1">IF(AB299="","",IF(COUNT($AB$3:AB299)&lt;$BY$2,"",(MEDIAN(OFFSET(BC299,0,0,$BY$2*-1,1))/60)))</f>
        <v/>
      </c>
      <c r="BC299" s="20" t="str">
        <f t="shared" si="110"/>
        <v/>
      </c>
      <c r="BD299" s="20" t="str">
        <f t="shared" si="111"/>
        <v/>
      </c>
      <c r="BE299" s="45" t="str">
        <f t="shared" si="112"/>
        <v/>
      </c>
      <c r="BF299" s="20" t="str">
        <f t="shared" si="113"/>
        <v/>
      </c>
      <c r="BG299" s="20" t="str">
        <f t="shared" si="114"/>
        <v/>
      </c>
      <c r="BH299" s="19" t="str">
        <f t="shared" si="115"/>
        <v/>
      </c>
      <c r="BI299" s="105" t="str">
        <f t="shared" si="116"/>
        <v/>
      </c>
      <c r="BJ299" s="22" t="str">
        <f t="shared" si="117"/>
        <v/>
      </c>
      <c r="BK299" s="20" t="str">
        <f t="shared" si="118"/>
        <v/>
      </c>
      <c r="BL299" s="20" t="str">
        <f t="shared" si="119"/>
        <v/>
      </c>
      <c r="BM299" s="19" t="str">
        <f t="shared" si="120"/>
        <v/>
      </c>
      <c r="BN299" s="105" t="str">
        <f t="shared" si="121"/>
        <v/>
      </c>
      <c r="BO299" s="22" t="str">
        <f t="shared" si="122"/>
        <v/>
      </c>
      <c r="BP299" s="140" t="str">
        <f t="shared" si="123"/>
        <v/>
      </c>
      <c r="BQ299" s="137" t="str">
        <f t="shared" si="124"/>
        <v/>
      </c>
      <c r="BR299" s="20" t="str">
        <f t="shared" si="125"/>
        <v/>
      </c>
      <c r="BS299" s="19" t="str">
        <f t="shared" si="126"/>
        <v/>
      </c>
      <c r="BT299" s="105" t="str">
        <f t="shared" si="127"/>
        <v/>
      </c>
      <c r="BU299" s="47" t="str">
        <f t="shared" si="128"/>
        <v/>
      </c>
    </row>
    <row r="300" spans="1:73">
      <c r="A300" s="3"/>
      <c r="M300" s="67"/>
      <c r="N300" s="4"/>
      <c r="O300" s="128"/>
      <c r="Q300" s="4"/>
      <c r="S300" s="4"/>
      <c r="U300" s="15"/>
      <c r="V300" s="15"/>
      <c r="W300" s="128"/>
      <c r="Z300" s="4"/>
      <c r="AB300" s="5"/>
      <c r="AD300" s="24" t="str">
        <f t="shared" si="104"/>
        <v/>
      </c>
      <c r="AE300" s="22" t="str">
        <f t="shared" si="105"/>
        <v/>
      </c>
      <c r="AF300" s="6" t="str">
        <f t="shared" si="106"/>
        <v/>
      </c>
      <c r="AG300" s="105" t="str">
        <f t="shared" si="107"/>
        <v/>
      </c>
      <c r="AH300" s="23" t="str">
        <f t="shared" si="108"/>
        <v/>
      </c>
      <c r="AI300" s="6" t="str">
        <f t="shared" si="109"/>
        <v/>
      </c>
      <c r="AJ300" s="105" t="str">
        <f t="shared" si="129"/>
        <v/>
      </c>
      <c r="AK300" s="122" t="str">
        <f>IF(AB300="","",MAX($AH$3:AH300)-AH300)</f>
        <v/>
      </c>
      <c r="AL300" s="33" t="str">
        <f ca="1">IF(AB300="","",IF(COUNT($AB$3:AB300)&lt;$BY$2,"",(COUNTIF(OFFSET(AD300,0,0,$BY$2*-1,1),"&gt;0")/$BY$2)))</f>
        <v/>
      </c>
      <c r="AM300" s="19" t="str">
        <f>IF(AB300="","",IF(COUNT($AB$3:AB300)&lt;$BY$2,"",((AX300/(1+AX300))*AN300)-((1-(AX300/(1+AX300)))*AN300)))</f>
        <v/>
      </c>
      <c r="AN300" s="6" t="str">
        <f ca="1">IF(AB300="","",IF(COUNT($AB$3:AB300)&lt;$BY$2,"",(ABS(SUMIF(OFFSET(AF300,0,0,$BY$2*-1,1),"&lt;0"))+SUMIF(OFFSET(AF300,0,0,$BY$2*-1,1),"&gt;0"))/$BY$2))</f>
        <v/>
      </c>
      <c r="AO300" s="6" t="str">
        <f ca="1">IF(AB300="","",IF(COUNT($AB$3:AB300)&lt;$BY$2,"",(AVERAGEIF(OFFSET(AF300,0,0,$BY$2*-1,1),"&gt;0"))))</f>
        <v/>
      </c>
      <c r="AP300" s="6" t="str">
        <f ca="1">IF(AB300="","",IF(COUNT($AB$3:AB300)&lt;$BY$2,"",(ABS(AVERAGEIF(OFFSET(AF300,0,0,$BY$2*-1,1),"&lt;0")))))</f>
        <v/>
      </c>
      <c r="AQ300" s="6" t="str">
        <f ca="1">IF(AB300="","",IF(COUNT($AB$3:AB300)&lt;$BY$2,"",MAX(OFFSET(AF300,0,0,$BY$2*-1,1))))</f>
        <v/>
      </c>
      <c r="AR300" s="6" t="str">
        <f ca="1">IF(AB300="","",IF(COUNT($AB$3:AB300)&lt;$BY$2,"",MIN(OFFSET(AF300,0,0,$BY$2*-1,1))))</f>
        <v/>
      </c>
      <c r="AS300" s="22" t="str">
        <f ca="1">IF(AB300="","",IF(COUNT($AB$3:AB300)&lt;$BY$2,"",(AVERAGEIF(OFFSET(AD300,0,0,$BY$2*-1,1),"&gt;0",OFFSET(AE300,0,0,$BY$2*-1,1)))))</f>
        <v/>
      </c>
      <c r="AT300" s="22" t="str">
        <f ca="1">IF(AB300="","",IF(COUNT($AB$3:AB300)&lt;$BY$2,"",(AVERAGEIF(OFFSET(AD300,0,0,$BY$2*-1,1),"&lt;0",OFFSET(AE300,0,0,$BY$2*-1,1)))))</f>
        <v/>
      </c>
      <c r="AU300" s="22" t="str">
        <f ca="1">IF(AB300="","",IF(COUNT($AB$3:AB300)&lt;$BY$2,"",MAX(OFFSET(AE300,0,0,$BY$2*-1,1))))</f>
        <v/>
      </c>
      <c r="AV300" s="22" t="str">
        <f ca="1">IF(AB300="","",IF(COUNT($AB$3:AB300)&lt;$BY$2,"",MIN(OFFSET(AE300,0,0,$BY$2*-1,1))))</f>
        <v/>
      </c>
      <c r="AW300" s="26" t="str">
        <f ca="1">IF(AB300="","",IF(COUNT($AB$3:AB300)&lt;$BY$2,"",(AVERAGE(OFFSET(AE300,0,0,$BY$2*-1,1)))))</f>
        <v/>
      </c>
      <c r="AX300" s="19" t="str">
        <f ca="1">IF(AB300="","",IF(COUNT($AB$3:AB300)&lt;$BY$2,"",(SUMIF(OFFSET(AD300,0,0,$BY$2*-1,1),"&gt;0")/ABS(SUMIF(OFFSET(AD300,0,0,$BY$2*-1,1),"&lt;0")))))</f>
        <v/>
      </c>
      <c r="AY300" s="6" t="str">
        <f ca="1">IF(AB300="","",IF(COUNT($AB$3:AB300)&lt;$BY$2,"",(AVERAGEIF(OFFSET(AD300,0,0,$BY$2*-1,1),"&gt;0",OFFSET(BC300,0,0,$BY$2*-1,1)) /60)))</f>
        <v/>
      </c>
      <c r="AZ300" s="7" t="str">
        <f ca="1">IF(AB300="","",IF(COUNT($AB$3:AB300)&lt;$BY$2,"",(AVERAGEIF(OFFSET(AD300,0,0,$BY$2*-1,1),"&lt;0",OFFSET(BC300,0,0,$BY$2*-1,1)) /60)))</f>
        <v/>
      </c>
      <c r="BA300" s="6" t="str">
        <f ca="1">IF(AB300="","",IF(COUNT($AB$3:AB300)&lt;$BY$2,"",(AVERAGE(OFFSET(BC300,0,0,$BY$2*-1,1))/60)))</f>
        <v/>
      </c>
      <c r="BB300" s="45" t="str">
        <f ca="1">IF(AB300="","",IF(COUNT($AB$3:AB300)&lt;$BY$2,"",(MEDIAN(OFFSET(BC300,0,0,$BY$2*-1,1))/60)))</f>
        <v/>
      </c>
      <c r="BC300" s="20" t="str">
        <f t="shared" si="110"/>
        <v/>
      </c>
      <c r="BD300" s="20" t="str">
        <f t="shared" si="111"/>
        <v/>
      </c>
      <c r="BE300" s="45" t="str">
        <f t="shared" si="112"/>
        <v/>
      </c>
      <c r="BF300" s="20" t="str">
        <f t="shared" si="113"/>
        <v/>
      </c>
      <c r="BG300" s="20" t="str">
        <f t="shared" si="114"/>
        <v/>
      </c>
      <c r="BH300" s="19" t="str">
        <f t="shared" si="115"/>
        <v/>
      </c>
      <c r="BI300" s="105" t="str">
        <f t="shared" si="116"/>
        <v/>
      </c>
      <c r="BJ300" s="22" t="str">
        <f t="shared" si="117"/>
        <v/>
      </c>
      <c r="BK300" s="20" t="str">
        <f t="shared" si="118"/>
        <v/>
      </c>
      <c r="BL300" s="20" t="str">
        <f t="shared" si="119"/>
        <v/>
      </c>
      <c r="BM300" s="19" t="str">
        <f t="shared" si="120"/>
        <v/>
      </c>
      <c r="BN300" s="105" t="str">
        <f t="shared" si="121"/>
        <v/>
      </c>
      <c r="BO300" s="22" t="str">
        <f t="shared" si="122"/>
        <v/>
      </c>
      <c r="BP300" s="140" t="str">
        <f t="shared" si="123"/>
        <v/>
      </c>
      <c r="BQ300" s="137" t="str">
        <f t="shared" si="124"/>
        <v/>
      </c>
      <c r="BR300" s="20" t="str">
        <f t="shared" si="125"/>
        <v/>
      </c>
      <c r="BS300" s="19" t="str">
        <f t="shared" si="126"/>
        <v/>
      </c>
      <c r="BT300" s="105" t="str">
        <f t="shared" si="127"/>
        <v/>
      </c>
      <c r="BU300" s="47" t="str">
        <f t="shared" si="128"/>
        <v/>
      </c>
    </row>
    <row r="301" spans="1:73">
      <c r="A301" s="3"/>
      <c r="M301" s="67"/>
      <c r="N301" s="4"/>
      <c r="O301" s="128"/>
      <c r="Q301" s="4"/>
      <c r="S301" s="4"/>
      <c r="U301" s="15"/>
      <c r="V301" s="15"/>
      <c r="W301" s="128"/>
      <c r="Z301" s="4"/>
      <c r="AB301" s="5"/>
      <c r="AD301" s="24" t="str">
        <f t="shared" si="104"/>
        <v/>
      </c>
      <c r="AE301" s="22" t="str">
        <f t="shared" si="105"/>
        <v/>
      </c>
      <c r="AF301" s="6" t="str">
        <f t="shared" si="106"/>
        <v/>
      </c>
      <c r="AG301" s="105" t="str">
        <f t="shared" si="107"/>
        <v/>
      </c>
      <c r="AH301" s="23" t="str">
        <f t="shared" si="108"/>
        <v/>
      </c>
      <c r="AI301" s="6" t="str">
        <f t="shared" si="109"/>
        <v/>
      </c>
      <c r="AJ301" s="105" t="str">
        <f t="shared" si="129"/>
        <v/>
      </c>
      <c r="AK301" s="122" t="str">
        <f>IF(AB301="","",MAX($AH$3:AH301)-AH301)</f>
        <v/>
      </c>
      <c r="AL301" s="33" t="str">
        <f ca="1">IF(AB301="","",IF(COUNT($AB$3:AB301)&lt;$BY$2,"",(COUNTIF(OFFSET(AD301,0,0,$BY$2*-1,1),"&gt;0")/$BY$2)))</f>
        <v/>
      </c>
      <c r="AM301" s="19" t="str">
        <f>IF(AB301="","",IF(COUNT($AB$3:AB301)&lt;$BY$2,"",((AX301/(1+AX301))*AN301)-((1-(AX301/(1+AX301)))*AN301)))</f>
        <v/>
      </c>
      <c r="AN301" s="6" t="str">
        <f ca="1">IF(AB301="","",IF(COUNT($AB$3:AB301)&lt;$BY$2,"",(ABS(SUMIF(OFFSET(AF301,0,0,$BY$2*-1,1),"&lt;0"))+SUMIF(OFFSET(AF301,0,0,$BY$2*-1,1),"&gt;0"))/$BY$2))</f>
        <v/>
      </c>
      <c r="AO301" s="6" t="str">
        <f ca="1">IF(AB301="","",IF(COUNT($AB$3:AB301)&lt;$BY$2,"",(AVERAGEIF(OFFSET(AF301,0,0,$BY$2*-1,1),"&gt;0"))))</f>
        <v/>
      </c>
      <c r="AP301" s="6" t="str">
        <f ca="1">IF(AB301="","",IF(COUNT($AB$3:AB301)&lt;$BY$2,"",(ABS(AVERAGEIF(OFFSET(AF301,0,0,$BY$2*-1,1),"&lt;0")))))</f>
        <v/>
      </c>
      <c r="AQ301" s="6" t="str">
        <f ca="1">IF(AB301="","",IF(COUNT($AB$3:AB301)&lt;$BY$2,"",MAX(OFFSET(AF301,0,0,$BY$2*-1,1))))</f>
        <v/>
      </c>
      <c r="AR301" s="6" t="str">
        <f ca="1">IF(AB301="","",IF(COUNT($AB$3:AB301)&lt;$BY$2,"",MIN(OFFSET(AF301,0,0,$BY$2*-1,1))))</f>
        <v/>
      </c>
      <c r="AS301" s="22" t="str">
        <f ca="1">IF(AB301="","",IF(COUNT($AB$3:AB301)&lt;$BY$2,"",(AVERAGEIF(OFFSET(AD301,0,0,$BY$2*-1,1),"&gt;0",OFFSET(AE301,0,0,$BY$2*-1,1)))))</f>
        <v/>
      </c>
      <c r="AT301" s="22" t="str">
        <f ca="1">IF(AB301="","",IF(COUNT($AB$3:AB301)&lt;$BY$2,"",(AVERAGEIF(OFFSET(AD301,0,0,$BY$2*-1,1),"&lt;0",OFFSET(AE301,0,0,$BY$2*-1,1)))))</f>
        <v/>
      </c>
      <c r="AU301" s="22" t="str">
        <f ca="1">IF(AB301="","",IF(COUNT($AB$3:AB301)&lt;$BY$2,"",MAX(OFFSET(AE301,0,0,$BY$2*-1,1))))</f>
        <v/>
      </c>
      <c r="AV301" s="22" t="str">
        <f ca="1">IF(AB301="","",IF(COUNT($AB$3:AB301)&lt;$BY$2,"",MIN(OFFSET(AE301,0,0,$BY$2*-1,1))))</f>
        <v/>
      </c>
      <c r="AW301" s="26" t="str">
        <f ca="1">IF(AB301="","",IF(COUNT($AB$3:AB301)&lt;$BY$2,"",(AVERAGE(OFFSET(AE301,0,0,$BY$2*-1,1)))))</f>
        <v/>
      </c>
      <c r="AX301" s="19" t="str">
        <f ca="1">IF(AB301="","",IF(COUNT($AB$3:AB301)&lt;$BY$2,"",(SUMIF(OFFSET(AD301,0,0,$BY$2*-1,1),"&gt;0")/ABS(SUMIF(OFFSET(AD301,0,0,$BY$2*-1,1),"&lt;0")))))</f>
        <v/>
      </c>
      <c r="AY301" s="6" t="str">
        <f ca="1">IF(AB301="","",IF(COUNT($AB$3:AB301)&lt;$BY$2,"",(AVERAGEIF(OFFSET(AD301,0,0,$BY$2*-1,1),"&gt;0",OFFSET(BC301,0,0,$BY$2*-1,1)) /60)))</f>
        <v/>
      </c>
      <c r="AZ301" s="7" t="str">
        <f ca="1">IF(AB301="","",IF(COUNT($AB$3:AB301)&lt;$BY$2,"",(AVERAGEIF(OFFSET(AD301,0,0,$BY$2*-1,1),"&lt;0",OFFSET(BC301,0,0,$BY$2*-1,1)) /60)))</f>
        <v/>
      </c>
      <c r="BA301" s="6" t="str">
        <f ca="1">IF(AB301="","",IF(COUNT($AB$3:AB301)&lt;$BY$2,"",(AVERAGE(OFFSET(BC301,0,0,$BY$2*-1,1))/60)))</f>
        <v/>
      </c>
      <c r="BB301" s="45" t="str">
        <f ca="1">IF(AB301="","",IF(COUNT($AB$3:AB301)&lt;$BY$2,"",(MEDIAN(OFFSET(BC301,0,0,$BY$2*-1,1))/60)))</f>
        <v/>
      </c>
      <c r="BC301" s="20" t="str">
        <f t="shared" si="110"/>
        <v/>
      </c>
      <c r="BD301" s="20" t="str">
        <f t="shared" si="111"/>
        <v/>
      </c>
      <c r="BE301" s="45" t="str">
        <f t="shared" si="112"/>
        <v/>
      </c>
      <c r="BF301" s="20" t="str">
        <f t="shared" si="113"/>
        <v/>
      </c>
      <c r="BG301" s="20" t="str">
        <f t="shared" si="114"/>
        <v/>
      </c>
      <c r="BH301" s="19" t="str">
        <f t="shared" si="115"/>
        <v/>
      </c>
      <c r="BI301" s="105" t="str">
        <f t="shared" si="116"/>
        <v/>
      </c>
      <c r="BJ301" s="22" t="str">
        <f t="shared" si="117"/>
        <v/>
      </c>
      <c r="BK301" s="20" t="str">
        <f t="shared" si="118"/>
        <v/>
      </c>
      <c r="BL301" s="20" t="str">
        <f t="shared" si="119"/>
        <v/>
      </c>
      <c r="BM301" s="19" t="str">
        <f t="shared" si="120"/>
        <v/>
      </c>
      <c r="BN301" s="105" t="str">
        <f t="shared" si="121"/>
        <v/>
      </c>
      <c r="BO301" s="22" t="str">
        <f t="shared" si="122"/>
        <v/>
      </c>
      <c r="BP301" s="140" t="str">
        <f t="shared" si="123"/>
        <v/>
      </c>
      <c r="BQ301" s="137" t="str">
        <f t="shared" si="124"/>
        <v/>
      </c>
      <c r="BR301" s="20" t="str">
        <f t="shared" si="125"/>
        <v/>
      </c>
      <c r="BS301" s="19" t="str">
        <f t="shared" si="126"/>
        <v/>
      </c>
      <c r="BT301" s="105" t="str">
        <f t="shared" si="127"/>
        <v/>
      </c>
      <c r="BU301" s="47" t="str">
        <f t="shared" si="128"/>
        <v/>
      </c>
    </row>
    <row r="302" spans="1:73">
      <c r="A302" s="3"/>
      <c r="M302" s="67"/>
      <c r="N302" s="4"/>
      <c r="O302" s="128"/>
      <c r="Q302" s="4"/>
      <c r="S302" s="4"/>
      <c r="U302" s="15"/>
      <c r="V302" s="15"/>
      <c r="W302" s="128"/>
      <c r="Z302" s="4"/>
      <c r="AB302" s="5"/>
      <c r="AD302" s="24" t="str">
        <f t="shared" si="104"/>
        <v/>
      </c>
      <c r="AE302" s="22" t="str">
        <f t="shared" si="105"/>
        <v/>
      </c>
      <c r="AF302" s="6" t="str">
        <f t="shared" si="106"/>
        <v/>
      </c>
      <c r="AG302" s="105" t="str">
        <f t="shared" si="107"/>
        <v/>
      </c>
      <c r="AH302" s="23" t="str">
        <f t="shared" si="108"/>
        <v/>
      </c>
      <c r="AI302" s="6" t="str">
        <f t="shared" si="109"/>
        <v/>
      </c>
      <c r="AJ302" s="105" t="str">
        <f t="shared" si="129"/>
        <v/>
      </c>
      <c r="AK302" s="122" t="str">
        <f>IF(AB302="","",MAX($AH$3:AH302)-AH302)</f>
        <v/>
      </c>
      <c r="AL302" s="33" t="str">
        <f ca="1">IF(AB302="","",IF(COUNT($AB$3:AB302)&lt;$BY$2,"",(COUNTIF(OFFSET(AD302,0,0,$BY$2*-1,1),"&gt;0")/$BY$2)))</f>
        <v/>
      </c>
      <c r="AM302" s="19" t="str">
        <f>IF(AB302="","",IF(COUNT($AB$3:AB302)&lt;$BY$2,"",((AX302/(1+AX302))*AN302)-((1-(AX302/(1+AX302)))*AN302)))</f>
        <v/>
      </c>
      <c r="AN302" s="6" t="str">
        <f ca="1">IF(AB302="","",IF(COUNT($AB$3:AB302)&lt;$BY$2,"",(ABS(SUMIF(OFFSET(AF302,0,0,$BY$2*-1,1),"&lt;0"))+SUMIF(OFFSET(AF302,0,0,$BY$2*-1,1),"&gt;0"))/$BY$2))</f>
        <v/>
      </c>
      <c r="AO302" s="6" t="str">
        <f ca="1">IF(AB302="","",IF(COUNT($AB$3:AB302)&lt;$BY$2,"",(AVERAGEIF(OFFSET(AF302,0,0,$BY$2*-1,1),"&gt;0"))))</f>
        <v/>
      </c>
      <c r="AP302" s="6" t="str">
        <f ca="1">IF(AB302="","",IF(COUNT($AB$3:AB302)&lt;$BY$2,"",(ABS(AVERAGEIF(OFFSET(AF302,0,0,$BY$2*-1,1),"&lt;0")))))</f>
        <v/>
      </c>
      <c r="AQ302" s="6" t="str">
        <f ca="1">IF(AB302="","",IF(COUNT($AB$3:AB302)&lt;$BY$2,"",MAX(OFFSET(AF302,0,0,$BY$2*-1,1))))</f>
        <v/>
      </c>
      <c r="AR302" s="6" t="str">
        <f ca="1">IF(AB302="","",IF(COUNT($AB$3:AB302)&lt;$BY$2,"",MIN(OFFSET(AF302,0,0,$BY$2*-1,1))))</f>
        <v/>
      </c>
      <c r="AS302" s="22" t="str">
        <f ca="1">IF(AB302="","",IF(COUNT($AB$3:AB302)&lt;$BY$2,"",(AVERAGEIF(OFFSET(AD302,0,0,$BY$2*-1,1),"&gt;0",OFFSET(AE302,0,0,$BY$2*-1,1)))))</f>
        <v/>
      </c>
      <c r="AT302" s="22" t="str">
        <f ca="1">IF(AB302="","",IF(COUNT($AB$3:AB302)&lt;$BY$2,"",(AVERAGEIF(OFFSET(AD302,0,0,$BY$2*-1,1),"&lt;0",OFFSET(AE302,0,0,$BY$2*-1,1)))))</f>
        <v/>
      </c>
      <c r="AU302" s="22" t="str">
        <f ca="1">IF(AB302="","",IF(COUNT($AB$3:AB302)&lt;$BY$2,"",MAX(OFFSET(AE302,0,0,$BY$2*-1,1))))</f>
        <v/>
      </c>
      <c r="AV302" s="22" t="str">
        <f ca="1">IF(AB302="","",IF(COUNT($AB$3:AB302)&lt;$BY$2,"",MIN(OFFSET(AE302,0,0,$BY$2*-1,1))))</f>
        <v/>
      </c>
      <c r="AW302" s="26" t="str">
        <f ca="1">IF(AB302="","",IF(COUNT($AB$3:AB302)&lt;$BY$2,"",(AVERAGE(OFFSET(AE302,0,0,$BY$2*-1,1)))))</f>
        <v/>
      </c>
      <c r="AX302" s="19" t="str">
        <f ca="1">IF(AB302="","",IF(COUNT($AB$3:AB302)&lt;$BY$2,"",(SUMIF(OFFSET(AD302,0,0,$BY$2*-1,1),"&gt;0")/ABS(SUMIF(OFFSET(AD302,0,0,$BY$2*-1,1),"&lt;0")))))</f>
        <v/>
      </c>
      <c r="AY302" s="6" t="str">
        <f ca="1">IF(AB302="","",IF(COUNT($AB$3:AB302)&lt;$BY$2,"",(AVERAGEIF(OFFSET(AD302,0,0,$BY$2*-1,1),"&gt;0",OFFSET(BC302,0,0,$BY$2*-1,1)) /60)))</f>
        <v/>
      </c>
      <c r="AZ302" s="7" t="str">
        <f ca="1">IF(AB302="","",IF(COUNT($AB$3:AB302)&lt;$BY$2,"",(AVERAGEIF(OFFSET(AD302,0,0,$BY$2*-1,1),"&lt;0",OFFSET(BC302,0,0,$BY$2*-1,1)) /60)))</f>
        <v/>
      </c>
      <c r="BA302" s="6" t="str">
        <f ca="1">IF(AB302="","",IF(COUNT($AB$3:AB302)&lt;$BY$2,"",(AVERAGE(OFFSET(BC302,0,0,$BY$2*-1,1))/60)))</f>
        <v/>
      </c>
      <c r="BB302" s="45" t="str">
        <f ca="1">IF(AB302="","",IF(COUNT($AB$3:AB302)&lt;$BY$2,"",(MEDIAN(OFFSET(BC302,0,0,$BY$2*-1,1))/60)))</f>
        <v/>
      </c>
      <c r="BC302" s="20" t="str">
        <f t="shared" si="110"/>
        <v/>
      </c>
      <c r="BD302" s="20" t="str">
        <f t="shared" si="111"/>
        <v/>
      </c>
      <c r="BE302" s="45" t="str">
        <f t="shared" si="112"/>
        <v/>
      </c>
      <c r="BF302" s="20" t="str">
        <f t="shared" si="113"/>
        <v/>
      </c>
      <c r="BG302" s="20" t="str">
        <f t="shared" si="114"/>
        <v/>
      </c>
      <c r="BH302" s="19" t="str">
        <f t="shared" si="115"/>
        <v/>
      </c>
      <c r="BI302" s="105" t="str">
        <f t="shared" si="116"/>
        <v/>
      </c>
      <c r="BJ302" s="22" t="str">
        <f t="shared" si="117"/>
        <v/>
      </c>
      <c r="BK302" s="20" t="str">
        <f t="shared" si="118"/>
        <v/>
      </c>
      <c r="BL302" s="20" t="str">
        <f t="shared" si="119"/>
        <v/>
      </c>
      <c r="BM302" s="19" t="str">
        <f t="shared" si="120"/>
        <v/>
      </c>
      <c r="BN302" s="105" t="str">
        <f t="shared" si="121"/>
        <v/>
      </c>
      <c r="BO302" s="22" t="str">
        <f t="shared" si="122"/>
        <v/>
      </c>
      <c r="BP302" s="140" t="str">
        <f t="shared" si="123"/>
        <v/>
      </c>
      <c r="BQ302" s="137" t="str">
        <f t="shared" si="124"/>
        <v/>
      </c>
      <c r="BR302" s="20" t="str">
        <f t="shared" si="125"/>
        <v/>
      </c>
      <c r="BS302" s="19" t="str">
        <f t="shared" si="126"/>
        <v/>
      </c>
      <c r="BT302" s="105" t="str">
        <f t="shared" si="127"/>
        <v/>
      </c>
      <c r="BU302" s="47" t="str">
        <f t="shared" si="128"/>
        <v/>
      </c>
    </row>
    <row r="303" spans="1:73">
      <c r="A303" s="3"/>
      <c r="M303" s="67"/>
      <c r="N303" s="4"/>
      <c r="O303" s="128"/>
      <c r="Q303" s="4"/>
      <c r="S303" s="4"/>
      <c r="U303" s="15"/>
      <c r="V303" s="15"/>
      <c r="W303" s="128"/>
      <c r="Z303" s="4"/>
      <c r="AB303" s="5"/>
      <c r="AD303" s="24" t="str">
        <f t="shared" si="104"/>
        <v/>
      </c>
      <c r="AE303" s="22" t="str">
        <f t="shared" si="105"/>
        <v/>
      </c>
      <c r="AF303" s="6" t="str">
        <f t="shared" si="106"/>
        <v/>
      </c>
      <c r="AG303" s="105" t="str">
        <f t="shared" si="107"/>
        <v/>
      </c>
      <c r="AH303" s="23" t="str">
        <f t="shared" si="108"/>
        <v/>
      </c>
      <c r="AI303" s="6" t="str">
        <f t="shared" si="109"/>
        <v/>
      </c>
      <c r="AJ303" s="105" t="str">
        <f t="shared" si="129"/>
        <v/>
      </c>
      <c r="AK303" s="122" t="str">
        <f>IF(AB303="","",MAX($AH$3:AH303)-AH303)</f>
        <v/>
      </c>
      <c r="AL303" s="33" t="str">
        <f ca="1">IF(AB303="","",IF(COUNT($AB$3:AB303)&lt;$BY$2,"",(COUNTIF(OFFSET(AD303,0,0,$BY$2*-1,1),"&gt;0")/$BY$2)))</f>
        <v/>
      </c>
      <c r="AM303" s="19" t="str">
        <f>IF(AB303="","",IF(COUNT($AB$3:AB303)&lt;$BY$2,"",((AX303/(1+AX303))*AN303)-((1-(AX303/(1+AX303)))*AN303)))</f>
        <v/>
      </c>
      <c r="AN303" s="6" t="str">
        <f ca="1">IF(AB303="","",IF(COUNT($AB$3:AB303)&lt;$BY$2,"",(ABS(SUMIF(OFFSET(AF303,0,0,$BY$2*-1,1),"&lt;0"))+SUMIF(OFFSET(AF303,0,0,$BY$2*-1,1),"&gt;0"))/$BY$2))</f>
        <v/>
      </c>
      <c r="AO303" s="6" t="str">
        <f ca="1">IF(AB303="","",IF(COUNT($AB$3:AB303)&lt;$BY$2,"",(AVERAGEIF(OFFSET(AF303,0,0,$BY$2*-1,1),"&gt;0"))))</f>
        <v/>
      </c>
      <c r="AP303" s="6" t="str">
        <f ca="1">IF(AB303="","",IF(COUNT($AB$3:AB303)&lt;$BY$2,"",(ABS(AVERAGEIF(OFFSET(AF303,0,0,$BY$2*-1,1),"&lt;0")))))</f>
        <v/>
      </c>
      <c r="AQ303" s="6" t="str">
        <f ca="1">IF(AB303="","",IF(COUNT($AB$3:AB303)&lt;$BY$2,"",MAX(OFFSET(AF303,0,0,$BY$2*-1,1))))</f>
        <v/>
      </c>
      <c r="AR303" s="6" t="str">
        <f ca="1">IF(AB303="","",IF(COUNT($AB$3:AB303)&lt;$BY$2,"",MIN(OFFSET(AF303,0,0,$BY$2*-1,1))))</f>
        <v/>
      </c>
      <c r="AS303" s="22" t="str">
        <f ca="1">IF(AB303="","",IF(COUNT($AB$3:AB303)&lt;$BY$2,"",(AVERAGEIF(OFFSET(AD303,0,0,$BY$2*-1,1),"&gt;0",OFFSET(AE303,0,0,$BY$2*-1,1)))))</f>
        <v/>
      </c>
      <c r="AT303" s="22" t="str">
        <f ca="1">IF(AB303="","",IF(COUNT($AB$3:AB303)&lt;$BY$2,"",(AVERAGEIF(OFFSET(AD303,0,0,$BY$2*-1,1),"&lt;0",OFFSET(AE303,0,0,$BY$2*-1,1)))))</f>
        <v/>
      </c>
      <c r="AU303" s="22" t="str">
        <f ca="1">IF(AB303="","",IF(COUNT($AB$3:AB303)&lt;$BY$2,"",MAX(OFFSET(AE303,0,0,$BY$2*-1,1))))</f>
        <v/>
      </c>
      <c r="AV303" s="22" t="str">
        <f ca="1">IF(AB303="","",IF(COUNT($AB$3:AB303)&lt;$BY$2,"",MIN(OFFSET(AE303,0,0,$BY$2*-1,1))))</f>
        <v/>
      </c>
      <c r="AW303" s="26" t="str">
        <f ca="1">IF(AB303="","",IF(COUNT($AB$3:AB303)&lt;$BY$2,"",(AVERAGE(OFFSET(AE303,0,0,$BY$2*-1,1)))))</f>
        <v/>
      </c>
      <c r="AX303" s="19" t="str">
        <f ca="1">IF(AB303="","",IF(COUNT($AB$3:AB303)&lt;$BY$2,"",(SUMIF(OFFSET(AD303,0,0,$BY$2*-1,1),"&gt;0")/ABS(SUMIF(OFFSET(AD303,0,0,$BY$2*-1,1),"&lt;0")))))</f>
        <v/>
      </c>
      <c r="AY303" s="6" t="str">
        <f ca="1">IF(AB303="","",IF(COUNT($AB$3:AB303)&lt;$BY$2,"",(AVERAGEIF(OFFSET(AD303,0,0,$BY$2*-1,1),"&gt;0",OFFSET(BC303,0,0,$BY$2*-1,1)) /60)))</f>
        <v/>
      </c>
      <c r="AZ303" s="7" t="str">
        <f ca="1">IF(AB303="","",IF(COUNT($AB$3:AB303)&lt;$BY$2,"",(AVERAGEIF(OFFSET(AD303,0,0,$BY$2*-1,1),"&lt;0",OFFSET(BC303,0,0,$BY$2*-1,1)) /60)))</f>
        <v/>
      </c>
      <c r="BA303" s="6" t="str">
        <f ca="1">IF(AB303="","",IF(COUNT($AB$3:AB303)&lt;$BY$2,"",(AVERAGE(OFFSET(BC303,0,0,$BY$2*-1,1))/60)))</f>
        <v/>
      </c>
      <c r="BB303" s="45" t="str">
        <f ca="1">IF(AB303="","",IF(COUNT($AB$3:AB303)&lt;$BY$2,"",(MEDIAN(OFFSET(BC303,0,0,$BY$2*-1,1))/60)))</f>
        <v/>
      </c>
      <c r="BC303" s="20" t="str">
        <f t="shared" si="110"/>
        <v/>
      </c>
      <c r="BD303" s="20" t="str">
        <f t="shared" si="111"/>
        <v/>
      </c>
      <c r="BE303" s="45" t="str">
        <f t="shared" si="112"/>
        <v/>
      </c>
      <c r="BF303" s="20" t="str">
        <f t="shared" si="113"/>
        <v/>
      </c>
      <c r="BG303" s="20" t="str">
        <f t="shared" si="114"/>
        <v/>
      </c>
      <c r="BH303" s="19" t="str">
        <f t="shared" si="115"/>
        <v/>
      </c>
      <c r="BI303" s="105" t="str">
        <f t="shared" si="116"/>
        <v/>
      </c>
      <c r="BJ303" s="22" t="str">
        <f t="shared" si="117"/>
        <v/>
      </c>
      <c r="BK303" s="20" t="str">
        <f t="shared" si="118"/>
        <v/>
      </c>
      <c r="BL303" s="20" t="str">
        <f t="shared" si="119"/>
        <v/>
      </c>
      <c r="BM303" s="19" t="str">
        <f t="shared" si="120"/>
        <v/>
      </c>
      <c r="BN303" s="105" t="str">
        <f t="shared" si="121"/>
        <v/>
      </c>
      <c r="BO303" s="22" t="str">
        <f t="shared" si="122"/>
        <v/>
      </c>
      <c r="BP303" s="140" t="str">
        <f t="shared" si="123"/>
        <v/>
      </c>
      <c r="BQ303" s="137" t="str">
        <f t="shared" si="124"/>
        <v/>
      </c>
      <c r="BR303" s="20" t="str">
        <f t="shared" si="125"/>
        <v/>
      </c>
      <c r="BS303" s="19" t="str">
        <f t="shared" si="126"/>
        <v/>
      </c>
      <c r="BT303" s="105" t="str">
        <f t="shared" si="127"/>
        <v/>
      </c>
      <c r="BU303" s="47" t="str">
        <f t="shared" si="128"/>
        <v/>
      </c>
    </row>
    <row r="304" spans="1:73">
      <c r="A304" s="3"/>
      <c r="M304" s="67"/>
      <c r="N304" s="4"/>
      <c r="O304" s="128"/>
      <c r="Q304" s="4"/>
      <c r="S304" s="4"/>
      <c r="U304" s="15"/>
      <c r="V304" s="15"/>
      <c r="W304" s="128"/>
      <c r="Z304" s="4"/>
      <c r="AB304" s="5"/>
      <c r="AD304" s="24" t="str">
        <f t="shared" si="104"/>
        <v/>
      </c>
      <c r="AE304" s="22" t="str">
        <f t="shared" si="105"/>
        <v/>
      </c>
      <c r="AF304" s="6" t="str">
        <f t="shared" si="106"/>
        <v/>
      </c>
      <c r="AG304" s="105" t="str">
        <f t="shared" si="107"/>
        <v/>
      </c>
      <c r="AH304" s="23" t="str">
        <f t="shared" si="108"/>
        <v/>
      </c>
      <c r="AI304" s="6" t="str">
        <f t="shared" si="109"/>
        <v/>
      </c>
      <c r="AJ304" s="105" t="str">
        <f t="shared" si="129"/>
        <v/>
      </c>
      <c r="AK304" s="122" t="str">
        <f>IF(AB304="","",MAX($AH$3:AH304)-AH304)</f>
        <v/>
      </c>
      <c r="AL304" s="33" t="str">
        <f ca="1">IF(AB304="","",IF(COUNT($AB$3:AB304)&lt;$BY$2,"",(COUNTIF(OFFSET(AD304,0,0,$BY$2*-1,1),"&gt;0")/$BY$2)))</f>
        <v/>
      </c>
      <c r="AM304" s="19" t="str">
        <f>IF(AB304="","",IF(COUNT($AB$3:AB304)&lt;$BY$2,"",((AX304/(1+AX304))*AN304)-((1-(AX304/(1+AX304)))*AN304)))</f>
        <v/>
      </c>
      <c r="AN304" s="6" t="str">
        <f ca="1">IF(AB304="","",IF(COUNT($AB$3:AB304)&lt;$BY$2,"",(ABS(SUMIF(OFFSET(AF304,0,0,$BY$2*-1,1),"&lt;0"))+SUMIF(OFFSET(AF304,0,0,$BY$2*-1,1),"&gt;0"))/$BY$2))</f>
        <v/>
      </c>
      <c r="AO304" s="6" t="str">
        <f ca="1">IF(AB304="","",IF(COUNT($AB$3:AB304)&lt;$BY$2,"",(AVERAGEIF(OFFSET(AF304,0,0,$BY$2*-1,1),"&gt;0"))))</f>
        <v/>
      </c>
      <c r="AP304" s="6" t="str">
        <f ca="1">IF(AB304="","",IF(COUNT($AB$3:AB304)&lt;$BY$2,"",(ABS(AVERAGEIF(OFFSET(AF304,0,0,$BY$2*-1,1),"&lt;0")))))</f>
        <v/>
      </c>
      <c r="AQ304" s="6" t="str">
        <f ca="1">IF(AB304="","",IF(COUNT($AB$3:AB304)&lt;$BY$2,"",MAX(OFFSET(AF304,0,0,$BY$2*-1,1))))</f>
        <v/>
      </c>
      <c r="AR304" s="6" t="str">
        <f ca="1">IF(AB304="","",IF(COUNT($AB$3:AB304)&lt;$BY$2,"",MIN(OFFSET(AF304,0,0,$BY$2*-1,1))))</f>
        <v/>
      </c>
      <c r="AS304" s="22" t="str">
        <f ca="1">IF(AB304="","",IF(COUNT($AB$3:AB304)&lt;$BY$2,"",(AVERAGEIF(OFFSET(AD304,0,0,$BY$2*-1,1),"&gt;0",OFFSET(AE304,0,0,$BY$2*-1,1)))))</f>
        <v/>
      </c>
      <c r="AT304" s="22" t="str">
        <f ca="1">IF(AB304="","",IF(COUNT($AB$3:AB304)&lt;$BY$2,"",(AVERAGEIF(OFFSET(AD304,0,0,$BY$2*-1,1),"&lt;0",OFFSET(AE304,0,0,$BY$2*-1,1)))))</f>
        <v/>
      </c>
      <c r="AU304" s="22" t="str">
        <f ca="1">IF(AB304="","",IF(COUNT($AB$3:AB304)&lt;$BY$2,"",MAX(OFFSET(AE304,0,0,$BY$2*-1,1))))</f>
        <v/>
      </c>
      <c r="AV304" s="22" t="str">
        <f ca="1">IF(AB304="","",IF(COUNT($AB$3:AB304)&lt;$BY$2,"",MIN(OFFSET(AE304,0,0,$BY$2*-1,1))))</f>
        <v/>
      </c>
      <c r="AW304" s="26" t="str">
        <f ca="1">IF(AB304="","",IF(COUNT($AB$3:AB304)&lt;$BY$2,"",(AVERAGE(OFFSET(AE304,0,0,$BY$2*-1,1)))))</f>
        <v/>
      </c>
      <c r="AX304" s="19" t="str">
        <f ca="1">IF(AB304="","",IF(COUNT($AB$3:AB304)&lt;$BY$2,"",(SUMIF(OFFSET(AD304,0,0,$BY$2*-1,1),"&gt;0")/ABS(SUMIF(OFFSET(AD304,0,0,$BY$2*-1,1),"&lt;0")))))</f>
        <v/>
      </c>
      <c r="AY304" s="6" t="str">
        <f ca="1">IF(AB304="","",IF(COUNT($AB$3:AB304)&lt;$BY$2,"",(AVERAGEIF(OFFSET(AD304,0,0,$BY$2*-1,1),"&gt;0",OFFSET(BC304,0,0,$BY$2*-1,1)) /60)))</f>
        <v/>
      </c>
      <c r="AZ304" s="7" t="str">
        <f ca="1">IF(AB304="","",IF(COUNT($AB$3:AB304)&lt;$BY$2,"",(AVERAGEIF(OFFSET(AD304,0,0,$BY$2*-1,1),"&lt;0",OFFSET(BC304,0,0,$BY$2*-1,1)) /60)))</f>
        <v/>
      </c>
      <c r="BA304" s="6" t="str">
        <f ca="1">IF(AB304="","",IF(COUNT($AB$3:AB304)&lt;$BY$2,"",(AVERAGE(OFFSET(BC304,0,0,$BY$2*-1,1))/60)))</f>
        <v/>
      </c>
      <c r="BB304" s="45" t="str">
        <f ca="1">IF(AB304="","",IF(COUNT($AB$3:AB304)&lt;$BY$2,"",(MEDIAN(OFFSET(BC304,0,0,$BY$2*-1,1))/60)))</f>
        <v/>
      </c>
      <c r="BC304" s="20" t="str">
        <f t="shared" si="110"/>
        <v/>
      </c>
      <c r="BD304" s="20" t="str">
        <f t="shared" si="111"/>
        <v/>
      </c>
      <c r="BE304" s="45" t="str">
        <f t="shared" si="112"/>
        <v/>
      </c>
      <c r="BF304" s="20" t="str">
        <f t="shared" si="113"/>
        <v/>
      </c>
      <c r="BG304" s="20" t="str">
        <f t="shared" si="114"/>
        <v/>
      </c>
      <c r="BH304" s="19" t="str">
        <f t="shared" si="115"/>
        <v/>
      </c>
      <c r="BI304" s="105" t="str">
        <f t="shared" si="116"/>
        <v/>
      </c>
      <c r="BJ304" s="22" t="str">
        <f t="shared" si="117"/>
        <v/>
      </c>
      <c r="BK304" s="20" t="str">
        <f t="shared" si="118"/>
        <v/>
      </c>
      <c r="BL304" s="20" t="str">
        <f t="shared" si="119"/>
        <v/>
      </c>
      <c r="BM304" s="19" t="str">
        <f t="shared" si="120"/>
        <v/>
      </c>
      <c r="BN304" s="105" t="str">
        <f t="shared" si="121"/>
        <v/>
      </c>
      <c r="BO304" s="22" t="str">
        <f t="shared" si="122"/>
        <v/>
      </c>
      <c r="BP304" s="140" t="str">
        <f t="shared" si="123"/>
        <v/>
      </c>
      <c r="BQ304" s="137" t="str">
        <f t="shared" si="124"/>
        <v/>
      </c>
      <c r="BR304" s="20" t="str">
        <f t="shared" si="125"/>
        <v/>
      </c>
      <c r="BS304" s="19" t="str">
        <f t="shared" si="126"/>
        <v/>
      </c>
      <c r="BT304" s="105" t="str">
        <f t="shared" si="127"/>
        <v/>
      </c>
      <c r="BU304" s="47" t="str">
        <f t="shared" si="128"/>
        <v/>
      </c>
    </row>
    <row r="305" spans="1:73">
      <c r="A305" s="3"/>
      <c r="M305" s="67"/>
      <c r="N305" s="4"/>
      <c r="O305" s="128"/>
      <c r="Q305" s="4"/>
      <c r="S305" s="4"/>
      <c r="U305" s="15"/>
      <c r="V305" s="15"/>
      <c r="W305" s="128"/>
      <c r="Z305" s="4"/>
      <c r="AB305" s="5"/>
      <c r="AD305" s="24" t="str">
        <f t="shared" si="104"/>
        <v/>
      </c>
      <c r="AE305" s="22" t="str">
        <f t="shared" si="105"/>
        <v/>
      </c>
      <c r="AF305" s="6" t="str">
        <f t="shared" si="106"/>
        <v/>
      </c>
      <c r="AG305" s="105" t="str">
        <f t="shared" si="107"/>
        <v/>
      </c>
      <c r="AH305" s="23" t="str">
        <f t="shared" si="108"/>
        <v/>
      </c>
      <c r="AI305" s="6" t="str">
        <f t="shared" si="109"/>
        <v/>
      </c>
      <c r="AJ305" s="105" t="str">
        <f t="shared" si="129"/>
        <v/>
      </c>
      <c r="AK305" s="122" t="str">
        <f>IF(AB305="","",MAX($AH$3:AH305)-AH305)</f>
        <v/>
      </c>
      <c r="AL305" s="33" t="str">
        <f ca="1">IF(AB305="","",IF(COUNT($AB$3:AB305)&lt;$BY$2,"",(COUNTIF(OFFSET(AD305,0,0,$BY$2*-1,1),"&gt;0")/$BY$2)))</f>
        <v/>
      </c>
      <c r="AM305" s="19" t="str">
        <f>IF(AB305="","",IF(COUNT($AB$3:AB305)&lt;$BY$2,"",((AX305/(1+AX305))*AN305)-((1-(AX305/(1+AX305)))*AN305)))</f>
        <v/>
      </c>
      <c r="AN305" s="6" t="str">
        <f ca="1">IF(AB305="","",IF(COUNT($AB$3:AB305)&lt;$BY$2,"",(ABS(SUMIF(OFFSET(AF305,0,0,$BY$2*-1,1),"&lt;0"))+SUMIF(OFFSET(AF305,0,0,$BY$2*-1,1),"&gt;0"))/$BY$2))</f>
        <v/>
      </c>
      <c r="AO305" s="6" t="str">
        <f ca="1">IF(AB305="","",IF(COUNT($AB$3:AB305)&lt;$BY$2,"",(AVERAGEIF(OFFSET(AF305,0,0,$BY$2*-1,1),"&gt;0"))))</f>
        <v/>
      </c>
      <c r="AP305" s="6" t="str">
        <f ca="1">IF(AB305="","",IF(COUNT($AB$3:AB305)&lt;$BY$2,"",(ABS(AVERAGEIF(OFFSET(AF305,0,0,$BY$2*-1,1),"&lt;0")))))</f>
        <v/>
      </c>
      <c r="AQ305" s="6" t="str">
        <f ca="1">IF(AB305="","",IF(COUNT($AB$3:AB305)&lt;$BY$2,"",MAX(OFFSET(AF305,0,0,$BY$2*-1,1))))</f>
        <v/>
      </c>
      <c r="AR305" s="6" t="str">
        <f ca="1">IF(AB305="","",IF(COUNT($AB$3:AB305)&lt;$BY$2,"",MIN(OFFSET(AF305,0,0,$BY$2*-1,1))))</f>
        <v/>
      </c>
      <c r="AS305" s="22" t="str">
        <f ca="1">IF(AB305="","",IF(COUNT($AB$3:AB305)&lt;$BY$2,"",(AVERAGEIF(OFFSET(AD305,0,0,$BY$2*-1,1),"&gt;0",OFFSET(AE305,0,0,$BY$2*-1,1)))))</f>
        <v/>
      </c>
      <c r="AT305" s="22" t="str">
        <f ca="1">IF(AB305="","",IF(COUNT($AB$3:AB305)&lt;$BY$2,"",(AVERAGEIF(OFFSET(AD305,0,0,$BY$2*-1,1),"&lt;0",OFFSET(AE305,0,0,$BY$2*-1,1)))))</f>
        <v/>
      </c>
      <c r="AU305" s="22" t="str">
        <f ca="1">IF(AB305="","",IF(COUNT($AB$3:AB305)&lt;$BY$2,"",MAX(OFFSET(AE305,0,0,$BY$2*-1,1))))</f>
        <v/>
      </c>
      <c r="AV305" s="22" t="str">
        <f ca="1">IF(AB305="","",IF(COUNT($AB$3:AB305)&lt;$BY$2,"",MIN(OFFSET(AE305,0,0,$BY$2*-1,1))))</f>
        <v/>
      </c>
      <c r="AW305" s="26" t="str">
        <f ca="1">IF(AB305="","",IF(COUNT($AB$3:AB305)&lt;$BY$2,"",(AVERAGE(OFFSET(AE305,0,0,$BY$2*-1,1)))))</f>
        <v/>
      </c>
      <c r="AX305" s="19" t="str">
        <f ca="1">IF(AB305="","",IF(COUNT($AB$3:AB305)&lt;$BY$2,"",(SUMIF(OFFSET(AD305,0,0,$BY$2*-1,1),"&gt;0")/ABS(SUMIF(OFFSET(AD305,0,0,$BY$2*-1,1),"&lt;0")))))</f>
        <v/>
      </c>
      <c r="AY305" s="6" t="str">
        <f ca="1">IF(AB305="","",IF(COUNT($AB$3:AB305)&lt;$BY$2,"",(AVERAGEIF(OFFSET(AD305,0,0,$BY$2*-1,1),"&gt;0",OFFSET(BC305,0,0,$BY$2*-1,1)) /60)))</f>
        <v/>
      </c>
      <c r="AZ305" s="7" t="str">
        <f ca="1">IF(AB305="","",IF(COUNT($AB$3:AB305)&lt;$BY$2,"",(AVERAGEIF(OFFSET(AD305,0,0,$BY$2*-1,1),"&lt;0",OFFSET(BC305,0,0,$BY$2*-1,1)) /60)))</f>
        <v/>
      </c>
      <c r="BA305" s="6" t="str">
        <f ca="1">IF(AB305="","",IF(COUNT($AB$3:AB305)&lt;$BY$2,"",(AVERAGE(OFFSET(BC305,0,0,$BY$2*-1,1))/60)))</f>
        <v/>
      </c>
      <c r="BB305" s="45" t="str">
        <f ca="1">IF(AB305="","",IF(COUNT($AB$3:AB305)&lt;$BY$2,"",(MEDIAN(OFFSET(BC305,0,0,$BY$2*-1,1))/60)))</f>
        <v/>
      </c>
      <c r="BC305" s="20" t="str">
        <f t="shared" si="110"/>
        <v/>
      </c>
      <c r="BD305" s="20" t="str">
        <f t="shared" si="111"/>
        <v/>
      </c>
      <c r="BE305" s="45" t="str">
        <f t="shared" si="112"/>
        <v/>
      </c>
      <c r="BF305" s="20" t="str">
        <f t="shared" si="113"/>
        <v/>
      </c>
      <c r="BG305" s="20" t="str">
        <f t="shared" si="114"/>
        <v/>
      </c>
      <c r="BH305" s="19" t="str">
        <f t="shared" si="115"/>
        <v/>
      </c>
      <c r="BI305" s="105" t="str">
        <f t="shared" si="116"/>
        <v/>
      </c>
      <c r="BJ305" s="22" t="str">
        <f t="shared" si="117"/>
        <v/>
      </c>
      <c r="BK305" s="20" t="str">
        <f t="shared" si="118"/>
        <v/>
      </c>
      <c r="BL305" s="20" t="str">
        <f t="shared" si="119"/>
        <v/>
      </c>
      <c r="BM305" s="19" t="str">
        <f t="shared" si="120"/>
        <v/>
      </c>
      <c r="BN305" s="105" t="str">
        <f t="shared" si="121"/>
        <v/>
      </c>
      <c r="BO305" s="22" t="str">
        <f t="shared" si="122"/>
        <v/>
      </c>
      <c r="BP305" s="140" t="str">
        <f t="shared" si="123"/>
        <v/>
      </c>
      <c r="BQ305" s="137" t="str">
        <f t="shared" si="124"/>
        <v/>
      </c>
      <c r="BR305" s="20" t="str">
        <f t="shared" si="125"/>
        <v/>
      </c>
      <c r="BS305" s="19" t="str">
        <f t="shared" si="126"/>
        <v/>
      </c>
      <c r="BT305" s="105" t="str">
        <f t="shared" si="127"/>
        <v/>
      </c>
      <c r="BU305" s="47" t="str">
        <f t="shared" si="128"/>
        <v/>
      </c>
    </row>
    <row r="306" spans="1:73">
      <c r="A306" s="3"/>
      <c r="M306" s="67"/>
      <c r="N306" s="4"/>
      <c r="O306" s="128"/>
      <c r="Q306" s="4"/>
      <c r="S306" s="4"/>
      <c r="U306" s="15"/>
      <c r="V306" s="15"/>
      <c r="W306" s="128"/>
      <c r="Z306" s="4"/>
      <c r="AB306" s="5"/>
      <c r="AD306" s="24" t="str">
        <f t="shared" si="104"/>
        <v/>
      </c>
      <c r="AE306" s="22" t="str">
        <f t="shared" si="105"/>
        <v/>
      </c>
      <c r="AF306" s="6" t="str">
        <f t="shared" si="106"/>
        <v/>
      </c>
      <c r="AG306" s="105" t="str">
        <f t="shared" si="107"/>
        <v/>
      </c>
      <c r="AH306" s="23" t="str">
        <f t="shared" si="108"/>
        <v/>
      </c>
      <c r="AI306" s="6" t="str">
        <f t="shared" si="109"/>
        <v/>
      </c>
      <c r="AJ306" s="105" t="str">
        <f t="shared" si="129"/>
        <v/>
      </c>
      <c r="AK306" s="122" t="str">
        <f>IF(AB306="","",MAX($AH$3:AH306)-AH306)</f>
        <v/>
      </c>
      <c r="AL306" s="33" t="str">
        <f ca="1">IF(AB306="","",IF(COUNT($AB$3:AB306)&lt;$BY$2,"",(COUNTIF(OFFSET(AD306,0,0,$BY$2*-1,1),"&gt;0")/$BY$2)))</f>
        <v/>
      </c>
      <c r="AM306" s="19" t="str">
        <f>IF(AB306="","",IF(COUNT($AB$3:AB306)&lt;$BY$2,"",((AX306/(1+AX306))*AN306)-((1-(AX306/(1+AX306)))*AN306)))</f>
        <v/>
      </c>
      <c r="AN306" s="6" t="str">
        <f ca="1">IF(AB306="","",IF(COUNT($AB$3:AB306)&lt;$BY$2,"",(ABS(SUMIF(OFFSET(AF306,0,0,$BY$2*-1,1),"&lt;0"))+SUMIF(OFFSET(AF306,0,0,$BY$2*-1,1),"&gt;0"))/$BY$2))</f>
        <v/>
      </c>
      <c r="AO306" s="6" t="str">
        <f ca="1">IF(AB306="","",IF(COUNT($AB$3:AB306)&lt;$BY$2,"",(AVERAGEIF(OFFSET(AF306,0,0,$BY$2*-1,1),"&gt;0"))))</f>
        <v/>
      </c>
      <c r="AP306" s="6" t="str">
        <f ca="1">IF(AB306="","",IF(COUNT($AB$3:AB306)&lt;$BY$2,"",(ABS(AVERAGEIF(OFFSET(AF306,0,0,$BY$2*-1,1),"&lt;0")))))</f>
        <v/>
      </c>
      <c r="AQ306" s="6" t="str">
        <f ca="1">IF(AB306="","",IF(COUNT($AB$3:AB306)&lt;$BY$2,"",MAX(OFFSET(AF306,0,0,$BY$2*-1,1))))</f>
        <v/>
      </c>
      <c r="AR306" s="6" t="str">
        <f ca="1">IF(AB306="","",IF(COUNT($AB$3:AB306)&lt;$BY$2,"",MIN(OFFSET(AF306,0,0,$BY$2*-1,1))))</f>
        <v/>
      </c>
      <c r="AS306" s="22" t="str">
        <f ca="1">IF(AB306="","",IF(COUNT($AB$3:AB306)&lt;$BY$2,"",(AVERAGEIF(OFFSET(AD306,0,0,$BY$2*-1,1),"&gt;0",OFFSET(AE306,0,0,$BY$2*-1,1)))))</f>
        <v/>
      </c>
      <c r="AT306" s="22" t="str">
        <f ca="1">IF(AB306="","",IF(COUNT($AB$3:AB306)&lt;$BY$2,"",(AVERAGEIF(OFFSET(AD306,0,0,$BY$2*-1,1),"&lt;0",OFFSET(AE306,0,0,$BY$2*-1,1)))))</f>
        <v/>
      </c>
      <c r="AU306" s="22" t="str">
        <f ca="1">IF(AB306="","",IF(COUNT($AB$3:AB306)&lt;$BY$2,"",MAX(OFFSET(AE306,0,0,$BY$2*-1,1))))</f>
        <v/>
      </c>
      <c r="AV306" s="22" t="str">
        <f ca="1">IF(AB306="","",IF(COUNT($AB$3:AB306)&lt;$BY$2,"",MIN(OFFSET(AE306,0,0,$BY$2*-1,1))))</f>
        <v/>
      </c>
      <c r="AW306" s="26" t="str">
        <f ca="1">IF(AB306="","",IF(COUNT($AB$3:AB306)&lt;$BY$2,"",(AVERAGE(OFFSET(AE306,0,0,$BY$2*-1,1)))))</f>
        <v/>
      </c>
      <c r="AX306" s="19" t="str">
        <f ca="1">IF(AB306="","",IF(COUNT($AB$3:AB306)&lt;$BY$2,"",(SUMIF(OFFSET(AD306,0,0,$BY$2*-1,1),"&gt;0")/ABS(SUMIF(OFFSET(AD306,0,0,$BY$2*-1,1),"&lt;0")))))</f>
        <v/>
      </c>
      <c r="AY306" s="6" t="str">
        <f ca="1">IF(AB306="","",IF(COUNT($AB$3:AB306)&lt;$BY$2,"",(AVERAGEIF(OFFSET(AD306,0,0,$BY$2*-1,1),"&gt;0",OFFSET(BC306,0,0,$BY$2*-1,1)) /60)))</f>
        <v/>
      </c>
      <c r="AZ306" s="7" t="str">
        <f ca="1">IF(AB306="","",IF(COUNT($AB$3:AB306)&lt;$BY$2,"",(AVERAGEIF(OFFSET(AD306,0,0,$BY$2*-1,1),"&lt;0",OFFSET(BC306,0,0,$BY$2*-1,1)) /60)))</f>
        <v/>
      </c>
      <c r="BA306" s="6" t="str">
        <f ca="1">IF(AB306="","",IF(COUNT($AB$3:AB306)&lt;$BY$2,"",(AVERAGE(OFFSET(BC306,0,0,$BY$2*-1,1))/60)))</f>
        <v/>
      </c>
      <c r="BB306" s="45" t="str">
        <f ca="1">IF(AB306="","",IF(COUNT($AB$3:AB306)&lt;$BY$2,"",(MEDIAN(OFFSET(BC306,0,0,$BY$2*-1,1))/60)))</f>
        <v/>
      </c>
      <c r="BC306" s="20" t="str">
        <f t="shared" si="110"/>
        <v/>
      </c>
      <c r="BD306" s="20" t="str">
        <f t="shared" si="111"/>
        <v/>
      </c>
      <c r="BE306" s="45" t="str">
        <f t="shared" si="112"/>
        <v/>
      </c>
      <c r="BF306" s="20" t="str">
        <f t="shared" si="113"/>
        <v/>
      </c>
      <c r="BG306" s="20" t="str">
        <f t="shared" si="114"/>
        <v/>
      </c>
      <c r="BH306" s="19" t="str">
        <f t="shared" si="115"/>
        <v/>
      </c>
      <c r="BI306" s="105" t="str">
        <f t="shared" si="116"/>
        <v/>
      </c>
      <c r="BJ306" s="22" t="str">
        <f t="shared" si="117"/>
        <v/>
      </c>
      <c r="BK306" s="20" t="str">
        <f t="shared" si="118"/>
        <v/>
      </c>
      <c r="BL306" s="20" t="str">
        <f t="shared" si="119"/>
        <v/>
      </c>
      <c r="BM306" s="19" t="str">
        <f t="shared" si="120"/>
        <v/>
      </c>
      <c r="BN306" s="105" t="str">
        <f t="shared" si="121"/>
        <v/>
      </c>
      <c r="BO306" s="22" t="str">
        <f t="shared" si="122"/>
        <v/>
      </c>
      <c r="BP306" s="140" t="str">
        <f t="shared" si="123"/>
        <v/>
      </c>
      <c r="BQ306" s="137" t="str">
        <f t="shared" si="124"/>
        <v/>
      </c>
      <c r="BR306" s="20" t="str">
        <f t="shared" si="125"/>
        <v/>
      </c>
      <c r="BS306" s="19" t="str">
        <f t="shared" si="126"/>
        <v/>
      </c>
      <c r="BT306" s="105" t="str">
        <f t="shared" si="127"/>
        <v/>
      </c>
      <c r="BU306" s="47" t="str">
        <f t="shared" si="128"/>
        <v/>
      </c>
    </row>
    <row r="307" spans="1:73">
      <c r="A307" s="3"/>
      <c r="M307" s="67"/>
      <c r="N307" s="4"/>
      <c r="O307" s="128"/>
      <c r="Q307" s="4"/>
      <c r="S307" s="4"/>
      <c r="U307" s="15"/>
      <c r="V307" s="15"/>
      <c r="W307" s="128"/>
      <c r="Z307" s="4"/>
      <c r="AB307" s="5"/>
      <c r="AD307" s="24" t="str">
        <f t="shared" si="104"/>
        <v/>
      </c>
      <c r="AE307" s="22" t="str">
        <f t="shared" si="105"/>
        <v/>
      </c>
      <c r="AF307" s="6" t="str">
        <f t="shared" si="106"/>
        <v/>
      </c>
      <c r="AG307" s="105" t="str">
        <f t="shared" si="107"/>
        <v/>
      </c>
      <c r="AH307" s="23" t="str">
        <f t="shared" si="108"/>
        <v/>
      </c>
      <c r="AI307" s="6" t="str">
        <f t="shared" si="109"/>
        <v/>
      </c>
      <c r="AJ307" s="105" t="str">
        <f t="shared" si="129"/>
        <v/>
      </c>
      <c r="AK307" s="122" t="str">
        <f>IF(AB307="","",MAX($AH$3:AH307)-AH307)</f>
        <v/>
      </c>
      <c r="AL307" s="33" t="str">
        <f ca="1">IF(AB307="","",IF(COUNT($AB$3:AB307)&lt;$BY$2,"",(COUNTIF(OFFSET(AD307,0,0,$BY$2*-1,1),"&gt;0")/$BY$2)))</f>
        <v/>
      </c>
      <c r="AM307" s="19" t="str">
        <f>IF(AB307="","",IF(COUNT($AB$3:AB307)&lt;$BY$2,"",((AX307/(1+AX307))*AN307)-((1-(AX307/(1+AX307)))*AN307)))</f>
        <v/>
      </c>
      <c r="AN307" s="6" t="str">
        <f ca="1">IF(AB307="","",IF(COUNT($AB$3:AB307)&lt;$BY$2,"",(ABS(SUMIF(OFFSET(AF307,0,0,$BY$2*-1,1),"&lt;0"))+SUMIF(OFFSET(AF307,0,0,$BY$2*-1,1),"&gt;0"))/$BY$2))</f>
        <v/>
      </c>
      <c r="AO307" s="6" t="str">
        <f ca="1">IF(AB307="","",IF(COUNT($AB$3:AB307)&lt;$BY$2,"",(AVERAGEIF(OFFSET(AF307,0,0,$BY$2*-1,1),"&gt;0"))))</f>
        <v/>
      </c>
      <c r="AP307" s="6" t="str">
        <f ca="1">IF(AB307="","",IF(COUNT($AB$3:AB307)&lt;$BY$2,"",(ABS(AVERAGEIF(OFFSET(AF307,0,0,$BY$2*-1,1),"&lt;0")))))</f>
        <v/>
      </c>
      <c r="AQ307" s="6" t="str">
        <f ca="1">IF(AB307="","",IF(COUNT($AB$3:AB307)&lt;$BY$2,"",MAX(OFFSET(AF307,0,0,$BY$2*-1,1))))</f>
        <v/>
      </c>
      <c r="AR307" s="6" t="str">
        <f ca="1">IF(AB307="","",IF(COUNT($AB$3:AB307)&lt;$BY$2,"",MIN(OFFSET(AF307,0,0,$BY$2*-1,1))))</f>
        <v/>
      </c>
      <c r="AS307" s="22" t="str">
        <f ca="1">IF(AB307="","",IF(COUNT($AB$3:AB307)&lt;$BY$2,"",(AVERAGEIF(OFFSET(AD307,0,0,$BY$2*-1,1),"&gt;0",OFFSET(AE307,0,0,$BY$2*-1,1)))))</f>
        <v/>
      </c>
      <c r="AT307" s="22" t="str">
        <f ca="1">IF(AB307="","",IF(COUNT($AB$3:AB307)&lt;$BY$2,"",(AVERAGEIF(OFFSET(AD307,0,0,$BY$2*-1,1),"&lt;0",OFFSET(AE307,0,0,$BY$2*-1,1)))))</f>
        <v/>
      </c>
      <c r="AU307" s="22" t="str">
        <f ca="1">IF(AB307="","",IF(COUNT($AB$3:AB307)&lt;$BY$2,"",MAX(OFFSET(AE307,0,0,$BY$2*-1,1))))</f>
        <v/>
      </c>
      <c r="AV307" s="22" t="str">
        <f ca="1">IF(AB307="","",IF(COUNT($AB$3:AB307)&lt;$BY$2,"",MIN(OFFSET(AE307,0,0,$BY$2*-1,1))))</f>
        <v/>
      </c>
      <c r="AW307" s="26" t="str">
        <f ca="1">IF(AB307="","",IF(COUNT($AB$3:AB307)&lt;$BY$2,"",(AVERAGE(OFFSET(AE307,0,0,$BY$2*-1,1)))))</f>
        <v/>
      </c>
      <c r="AX307" s="19" t="str">
        <f ca="1">IF(AB307="","",IF(COUNT($AB$3:AB307)&lt;$BY$2,"",(SUMIF(OFFSET(AD307,0,0,$BY$2*-1,1),"&gt;0")/ABS(SUMIF(OFFSET(AD307,0,0,$BY$2*-1,1),"&lt;0")))))</f>
        <v/>
      </c>
      <c r="AY307" s="6" t="str">
        <f ca="1">IF(AB307="","",IF(COUNT($AB$3:AB307)&lt;$BY$2,"",(AVERAGEIF(OFFSET(AD307,0,0,$BY$2*-1,1),"&gt;0",OFFSET(BC307,0,0,$BY$2*-1,1)) /60)))</f>
        <v/>
      </c>
      <c r="AZ307" s="7" t="str">
        <f ca="1">IF(AB307="","",IF(COUNT($AB$3:AB307)&lt;$BY$2,"",(AVERAGEIF(OFFSET(AD307,0,0,$BY$2*-1,1),"&lt;0",OFFSET(BC307,0,0,$BY$2*-1,1)) /60)))</f>
        <v/>
      </c>
      <c r="BA307" s="6" t="str">
        <f ca="1">IF(AB307="","",IF(COUNT($AB$3:AB307)&lt;$BY$2,"",(AVERAGE(OFFSET(BC307,0,0,$BY$2*-1,1))/60)))</f>
        <v/>
      </c>
      <c r="BB307" s="45" t="str">
        <f ca="1">IF(AB307="","",IF(COUNT($AB$3:AB307)&lt;$BY$2,"",(MEDIAN(OFFSET(BC307,0,0,$BY$2*-1,1))/60)))</f>
        <v/>
      </c>
      <c r="BC307" s="20" t="str">
        <f t="shared" si="110"/>
        <v/>
      </c>
      <c r="BD307" s="20" t="str">
        <f t="shared" si="111"/>
        <v/>
      </c>
      <c r="BE307" s="45" t="str">
        <f t="shared" si="112"/>
        <v/>
      </c>
      <c r="BF307" s="20" t="str">
        <f t="shared" si="113"/>
        <v/>
      </c>
      <c r="BG307" s="20" t="str">
        <f t="shared" si="114"/>
        <v/>
      </c>
      <c r="BH307" s="19" t="str">
        <f t="shared" si="115"/>
        <v/>
      </c>
      <c r="BI307" s="105" t="str">
        <f t="shared" si="116"/>
        <v/>
      </c>
      <c r="BJ307" s="22" t="str">
        <f t="shared" si="117"/>
        <v/>
      </c>
      <c r="BK307" s="20" t="str">
        <f t="shared" si="118"/>
        <v/>
      </c>
      <c r="BL307" s="20" t="str">
        <f t="shared" si="119"/>
        <v/>
      </c>
      <c r="BM307" s="19" t="str">
        <f t="shared" si="120"/>
        <v/>
      </c>
      <c r="BN307" s="105" t="str">
        <f t="shared" si="121"/>
        <v/>
      </c>
      <c r="BO307" s="22" t="str">
        <f t="shared" si="122"/>
        <v/>
      </c>
      <c r="BP307" s="140" t="str">
        <f t="shared" si="123"/>
        <v/>
      </c>
      <c r="BQ307" s="137" t="str">
        <f t="shared" si="124"/>
        <v/>
      </c>
      <c r="BR307" s="20" t="str">
        <f t="shared" si="125"/>
        <v/>
      </c>
      <c r="BS307" s="19" t="str">
        <f t="shared" si="126"/>
        <v/>
      </c>
      <c r="BT307" s="105" t="str">
        <f t="shared" si="127"/>
        <v/>
      </c>
      <c r="BU307" s="47" t="str">
        <f t="shared" si="128"/>
        <v/>
      </c>
    </row>
    <row r="308" spans="1:73">
      <c r="A308" s="3"/>
      <c r="M308" s="67"/>
      <c r="N308" s="4"/>
      <c r="O308" s="128"/>
      <c r="Q308" s="4"/>
      <c r="S308" s="4"/>
      <c r="U308" s="15"/>
      <c r="V308" s="15"/>
      <c r="W308" s="128"/>
      <c r="Z308" s="4"/>
      <c r="AB308" s="5"/>
      <c r="AD308" s="24" t="str">
        <f t="shared" si="104"/>
        <v/>
      </c>
      <c r="AE308" s="22" t="str">
        <f t="shared" si="105"/>
        <v/>
      </c>
      <c r="AF308" s="6" t="str">
        <f t="shared" si="106"/>
        <v/>
      </c>
      <c r="AG308" s="105" t="str">
        <f t="shared" si="107"/>
        <v/>
      </c>
      <c r="AH308" s="23" t="str">
        <f t="shared" si="108"/>
        <v/>
      </c>
      <c r="AI308" s="6" t="str">
        <f t="shared" si="109"/>
        <v/>
      </c>
      <c r="AJ308" s="105" t="str">
        <f t="shared" si="129"/>
        <v/>
      </c>
      <c r="AK308" s="122" t="str">
        <f>IF(AB308="","",MAX($AH$3:AH308)-AH308)</f>
        <v/>
      </c>
      <c r="AL308" s="33" t="str">
        <f ca="1">IF(AB308="","",IF(COUNT($AB$3:AB308)&lt;$BY$2,"",(COUNTIF(OFFSET(AD308,0,0,$BY$2*-1,1),"&gt;0")/$BY$2)))</f>
        <v/>
      </c>
      <c r="AM308" s="19" t="str">
        <f>IF(AB308="","",IF(COUNT($AB$3:AB308)&lt;$BY$2,"",((AX308/(1+AX308))*AN308)-((1-(AX308/(1+AX308)))*AN308)))</f>
        <v/>
      </c>
      <c r="AN308" s="6" t="str">
        <f ca="1">IF(AB308="","",IF(COUNT($AB$3:AB308)&lt;$BY$2,"",(ABS(SUMIF(OFFSET(AF308,0,0,$BY$2*-1,1),"&lt;0"))+SUMIF(OFFSET(AF308,0,0,$BY$2*-1,1),"&gt;0"))/$BY$2))</f>
        <v/>
      </c>
      <c r="AO308" s="6" t="str">
        <f ca="1">IF(AB308="","",IF(COUNT($AB$3:AB308)&lt;$BY$2,"",(AVERAGEIF(OFFSET(AF308,0,0,$BY$2*-1,1),"&gt;0"))))</f>
        <v/>
      </c>
      <c r="AP308" s="6" t="str">
        <f ca="1">IF(AB308="","",IF(COUNT($AB$3:AB308)&lt;$BY$2,"",(ABS(AVERAGEIF(OFFSET(AF308,0,0,$BY$2*-1,1),"&lt;0")))))</f>
        <v/>
      </c>
      <c r="AQ308" s="6" t="str">
        <f ca="1">IF(AB308="","",IF(COUNT($AB$3:AB308)&lt;$BY$2,"",MAX(OFFSET(AF308,0,0,$BY$2*-1,1))))</f>
        <v/>
      </c>
      <c r="AR308" s="6" t="str">
        <f ca="1">IF(AB308="","",IF(COUNT($AB$3:AB308)&lt;$BY$2,"",MIN(OFFSET(AF308,0,0,$BY$2*-1,1))))</f>
        <v/>
      </c>
      <c r="AS308" s="22" t="str">
        <f ca="1">IF(AB308="","",IF(COUNT($AB$3:AB308)&lt;$BY$2,"",(AVERAGEIF(OFFSET(AD308,0,0,$BY$2*-1,1),"&gt;0",OFFSET(AE308,0,0,$BY$2*-1,1)))))</f>
        <v/>
      </c>
      <c r="AT308" s="22" t="str">
        <f ca="1">IF(AB308="","",IF(COUNT($AB$3:AB308)&lt;$BY$2,"",(AVERAGEIF(OFFSET(AD308,0,0,$BY$2*-1,1),"&lt;0",OFFSET(AE308,0,0,$BY$2*-1,1)))))</f>
        <v/>
      </c>
      <c r="AU308" s="22" t="str">
        <f ca="1">IF(AB308="","",IF(COUNT($AB$3:AB308)&lt;$BY$2,"",MAX(OFFSET(AE308,0,0,$BY$2*-1,1))))</f>
        <v/>
      </c>
      <c r="AV308" s="22" t="str">
        <f ca="1">IF(AB308="","",IF(COUNT($AB$3:AB308)&lt;$BY$2,"",MIN(OFFSET(AE308,0,0,$BY$2*-1,1))))</f>
        <v/>
      </c>
      <c r="AW308" s="26" t="str">
        <f ca="1">IF(AB308="","",IF(COUNT($AB$3:AB308)&lt;$BY$2,"",(AVERAGE(OFFSET(AE308,0,0,$BY$2*-1,1)))))</f>
        <v/>
      </c>
      <c r="AX308" s="19" t="str">
        <f ca="1">IF(AB308="","",IF(COUNT($AB$3:AB308)&lt;$BY$2,"",(SUMIF(OFFSET(AD308,0,0,$BY$2*-1,1),"&gt;0")/ABS(SUMIF(OFFSET(AD308,0,0,$BY$2*-1,1),"&lt;0")))))</f>
        <v/>
      </c>
      <c r="AY308" s="6" t="str">
        <f ca="1">IF(AB308="","",IF(COUNT($AB$3:AB308)&lt;$BY$2,"",(AVERAGEIF(OFFSET(AD308,0,0,$BY$2*-1,1),"&gt;0",OFFSET(BC308,0,0,$BY$2*-1,1)) /60)))</f>
        <v/>
      </c>
      <c r="AZ308" s="7" t="str">
        <f ca="1">IF(AB308="","",IF(COUNT($AB$3:AB308)&lt;$BY$2,"",(AVERAGEIF(OFFSET(AD308,0,0,$BY$2*-1,1),"&lt;0",OFFSET(BC308,0,0,$BY$2*-1,1)) /60)))</f>
        <v/>
      </c>
      <c r="BA308" s="6" t="str">
        <f ca="1">IF(AB308="","",IF(COUNT($AB$3:AB308)&lt;$BY$2,"",(AVERAGE(OFFSET(BC308,0,0,$BY$2*-1,1))/60)))</f>
        <v/>
      </c>
      <c r="BB308" s="45" t="str">
        <f ca="1">IF(AB308="","",IF(COUNT($AB$3:AB308)&lt;$BY$2,"",(MEDIAN(OFFSET(BC308,0,0,$BY$2*-1,1))/60)))</f>
        <v/>
      </c>
      <c r="BC308" s="20" t="str">
        <f t="shared" si="110"/>
        <v/>
      </c>
      <c r="BD308" s="20" t="str">
        <f t="shared" si="111"/>
        <v/>
      </c>
      <c r="BE308" s="45" t="str">
        <f t="shared" si="112"/>
        <v/>
      </c>
      <c r="BF308" s="20" t="str">
        <f t="shared" si="113"/>
        <v/>
      </c>
      <c r="BG308" s="20" t="str">
        <f t="shared" si="114"/>
        <v/>
      </c>
      <c r="BH308" s="19" t="str">
        <f t="shared" si="115"/>
        <v/>
      </c>
      <c r="BI308" s="105" t="str">
        <f t="shared" si="116"/>
        <v/>
      </c>
      <c r="BJ308" s="22" t="str">
        <f t="shared" si="117"/>
        <v/>
      </c>
      <c r="BK308" s="20" t="str">
        <f t="shared" si="118"/>
        <v/>
      </c>
      <c r="BL308" s="20" t="str">
        <f t="shared" si="119"/>
        <v/>
      </c>
      <c r="BM308" s="19" t="str">
        <f t="shared" si="120"/>
        <v/>
      </c>
      <c r="BN308" s="105" t="str">
        <f t="shared" si="121"/>
        <v/>
      </c>
      <c r="BO308" s="22" t="str">
        <f t="shared" si="122"/>
        <v/>
      </c>
      <c r="BP308" s="140" t="str">
        <f t="shared" si="123"/>
        <v/>
      </c>
      <c r="BQ308" s="137" t="str">
        <f t="shared" si="124"/>
        <v/>
      </c>
      <c r="BR308" s="20" t="str">
        <f t="shared" si="125"/>
        <v/>
      </c>
      <c r="BS308" s="19" t="str">
        <f t="shared" si="126"/>
        <v/>
      </c>
      <c r="BT308" s="105" t="str">
        <f t="shared" si="127"/>
        <v/>
      </c>
      <c r="BU308" s="47" t="str">
        <f t="shared" si="128"/>
        <v/>
      </c>
    </row>
    <row r="309" spans="1:73">
      <c r="A309" s="3"/>
      <c r="M309" s="67"/>
      <c r="N309" s="4"/>
      <c r="O309" s="128"/>
      <c r="Q309" s="4"/>
      <c r="S309" s="4"/>
      <c r="U309" s="15"/>
      <c r="V309" s="15"/>
      <c r="W309" s="128"/>
      <c r="Z309" s="4"/>
      <c r="AB309" s="5"/>
      <c r="AD309" s="24" t="str">
        <f t="shared" si="104"/>
        <v/>
      </c>
      <c r="AE309" s="22" t="str">
        <f t="shared" si="105"/>
        <v/>
      </c>
      <c r="AF309" s="6" t="str">
        <f t="shared" si="106"/>
        <v/>
      </c>
      <c r="AG309" s="105" t="str">
        <f t="shared" si="107"/>
        <v/>
      </c>
      <c r="AH309" s="23" t="str">
        <f t="shared" si="108"/>
        <v/>
      </c>
      <c r="AI309" s="6" t="str">
        <f t="shared" si="109"/>
        <v/>
      </c>
      <c r="AJ309" s="105" t="str">
        <f t="shared" si="129"/>
        <v/>
      </c>
      <c r="AK309" s="122" t="str">
        <f>IF(AB309="","",MAX($AH$3:AH309)-AH309)</f>
        <v/>
      </c>
      <c r="AL309" s="33" t="str">
        <f ca="1">IF(AB309="","",IF(COUNT($AB$3:AB309)&lt;$BY$2,"",(COUNTIF(OFFSET(AD309,0,0,$BY$2*-1,1),"&gt;0")/$BY$2)))</f>
        <v/>
      </c>
      <c r="AM309" s="19" t="str">
        <f>IF(AB309="","",IF(COUNT($AB$3:AB309)&lt;$BY$2,"",((AX309/(1+AX309))*AN309)-((1-(AX309/(1+AX309)))*AN309)))</f>
        <v/>
      </c>
      <c r="AN309" s="6" t="str">
        <f ca="1">IF(AB309="","",IF(COUNT($AB$3:AB309)&lt;$BY$2,"",(ABS(SUMIF(OFFSET(AF309,0,0,$BY$2*-1,1),"&lt;0"))+SUMIF(OFFSET(AF309,0,0,$BY$2*-1,1),"&gt;0"))/$BY$2))</f>
        <v/>
      </c>
      <c r="AO309" s="6" t="str">
        <f ca="1">IF(AB309="","",IF(COUNT($AB$3:AB309)&lt;$BY$2,"",(AVERAGEIF(OFFSET(AF309,0,0,$BY$2*-1,1),"&gt;0"))))</f>
        <v/>
      </c>
      <c r="AP309" s="6" t="str">
        <f ca="1">IF(AB309="","",IF(COUNT($AB$3:AB309)&lt;$BY$2,"",(ABS(AVERAGEIF(OFFSET(AF309,0,0,$BY$2*-1,1),"&lt;0")))))</f>
        <v/>
      </c>
      <c r="AQ309" s="6" t="str">
        <f ca="1">IF(AB309="","",IF(COUNT($AB$3:AB309)&lt;$BY$2,"",MAX(OFFSET(AF309,0,0,$BY$2*-1,1))))</f>
        <v/>
      </c>
      <c r="AR309" s="6" t="str">
        <f ca="1">IF(AB309="","",IF(COUNT($AB$3:AB309)&lt;$BY$2,"",MIN(OFFSET(AF309,0,0,$BY$2*-1,1))))</f>
        <v/>
      </c>
      <c r="AS309" s="22" t="str">
        <f ca="1">IF(AB309="","",IF(COUNT($AB$3:AB309)&lt;$BY$2,"",(AVERAGEIF(OFFSET(AD309,0,0,$BY$2*-1,1),"&gt;0",OFFSET(AE309,0,0,$BY$2*-1,1)))))</f>
        <v/>
      </c>
      <c r="AT309" s="22" t="str">
        <f ca="1">IF(AB309="","",IF(COUNT($AB$3:AB309)&lt;$BY$2,"",(AVERAGEIF(OFFSET(AD309,0,0,$BY$2*-1,1),"&lt;0",OFFSET(AE309,0,0,$BY$2*-1,1)))))</f>
        <v/>
      </c>
      <c r="AU309" s="22" t="str">
        <f ca="1">IF(AB309="","",IF(COUNT($AB$3:AB309)&lt;$BY$2,"",MAX(OFFSET(AE309,0,0,$BY$2*-1,1))))</f>
        <v/>
      </c>
      <c r="AV309" s="22" t="str">
        <f ca="1">IF(AB309="","",IF(COUNT($AB$3:AB309)&lt;$BY$2,"",MIN(OFFSET(AE309,0,0,$BY$2*-1,1))))</f>
        <v/>
      </c>
      <c r="AW309" s="26" t="str">
        <f ca="1">IF(AB309="","",IF(COUNT($AB$3:AB309)&lt;$BY$2,"",(AVERAGE(OFFSET(AE309,0,0,$BY$2*-1,1)))))</f>
        <v/>
      </c>
      <c r="AX309" s="19" t="str">
        <f ca="1">IF(AB309="","",IF(COUNT($AB$3:AB309)&lt;$BY$2,"",(SUMIF(OFFSET(AD309,0,0,$BY$2*-1,1),"&gt;0")/ABS(SUMIF(OFFSET(AD309,0,0,$BY$2*-1,1),"&lt;0")))))</f>
        <v/>
      </c>
      <c r="AY309" s="6" t="str">
        <f ca="1">IF(AB309="","",IF(COUNT($AB$3:AB309)&lt;$BY$2,"",(AVERAGEIF(OFFSET(AD309,0,0,$BY$2*-1,1),"&gt;0",OFFSET(BC309,0,0,$BY$2*-1,1)) /60)))</f>
        <v/>
      </c>
      <c r="AZ309" s="7" t="str">
        <f ca="1">IF(AB309="","",IF(COUNT($AB$3:AB309)&lt;$BY$2,"",(AVERAGEIF(OFFSET(AD309,0,0,$BY$2*-1,1),"&lt;0",OFFSET(BC309,0,0,$BY$2*-1,1)) /60)))</f>
        <v/>
      </c>
      <c r="BA309" s="6" t="str">
        <f ca="1">IF(AB309="","",IF(COUNT($AB$3:AB309)&lt;$BY$2,"",(AVERAGE(OFFSET(BC309,0,0,$BY$2*-1,1))/60)))</f>
        <v/>
      </c>
      <c r="BB309" s="45" t="str">
        <f ca="1">IF(AB309="","",IF(COUNT($AB$3:AB309)&lt;$BY$2,"",(MEDIAN(OFFSET(BC309,0,0,$BY$2*-1,1))/60)))</f>
        <v/>
      </c>
      <c r="BC309" s="20" t="str">
        <f t="shared" si="110"/>
        <v/>
      </c>
      <c r="BD309" s="20" t="str">
        <f t="shared" si="111"/>
        <v/>
      </c>
      <c r="BE309" s="45" t="str">
        <f t="shared" si="112"/>
        <v/>
      </c>
      <c r="BF309" s="20" t="str">
        <f t="shared" si="113"/>
        <v/>
      </c>
      <c r="BG309" s="20" t="str">
        <f t="shared" si="114"/>
        <v/>
      </c>
      <c r="BH309" s="19" t="str">
        <f t="shared" si="115"/>
        <v/>
      </c>
      <c r="BI309" s="105" t="str">
        <f t="shared" si="116"/>
        <v/>
      </c>
      <c r="BJ309" s="22" t="str">
        <f t="shared" si="117"/>
        <v/>
      </c>
      <c r="BK309" s="20" t="str">
        <f t="shared" si="118"/>
        <v/>
      </c>
      <c r="BL309" s="20" t="str">
        <f t="shared" si="119"/>
        <v/>
      </c>
      <c r="BM309" s="19" t="str">
        <f t="shared" si="120"/>
        <v/>
      </c>
      <c r="BN309" s="105" t="str">
        <f t="shared" si="121"/>
        <v/>
      </c>
      <c r="BO309" s="22" t="str">
        <f t="shared" si="122"/>
        <v/>
      </c>
      <c r="BP309" s="140" t="str">
        <f t="shared" si="123"/>
        <v/>
      </c>
      <c r="BQ309" s="137" t="str">
        <f t="shared" si="124"/>
        <v/>
      </c>
      <c r="BR309" s="20" t="str">
        <f t="shared" si="125"/>
        <v/>
      </c>
      <c r="BS309" s="19" t="str">
        <f t="shared" si="126"/>
        <v/>
      </c>
      <c r="BT309" s="105" t="str">
        <f t="shared" si="127"/>
        <v/>
      </c>
      <c r="BU309" s="47" t="str">
        <f t="shared" si="128"/>
        <v/>
      </c>
    </row>
    <row r="310" spans="1:73">
      <c r="A310" s="3"/>
      <c r="M310" s="67"/>
      <c r="N310" s="4"/>
      <c r="O310" s="128"/>
      <c r="Q310" s="4"/>
      <c r="S310" s="4"/>
      <c r="U310" s="15"/>
      <c r="V310" s="15"/>
      <c r="W310" s="128"/>
      <c r="Z310" s="4"/>
      <c r="AB310" s="5"/>
      <c r="AD310" s="24" t="str">
        <f t="shared" si="104"/>
        <v/>
      </c>
      <c r="AE310" s="22" t="str">
        <f t="shared" si="105"/>
        <v/>
      </c>
      <c r="AF310" s="6" t="str">
        <f t="shared" si="106"/>
        <v/>
      </c>
      <c r="AG310" s="105" t="str">
        <f t="shared" si="107"/>
        <v/>
      </c>
      <c r="AH310" s="23" t="str">
        <f t="shared" si="108"/>
        <v/>
      </c>
      <c r="AI310" s="6" t="str">
        <f t="shared" si="109"/>
        <v/>
      </c>
      <c r="AJ310" s="105" t="str">
        <f t="shared" si="129"/>
        <v/>
      </c>
      <c r="AK310" s="122" t="str">
        <f>IF(AB310="","",MAX($AH$3:AH310)-AH310)</f>
        <v/>
      </c>
      <c r="AL310" s="33" t="str">
        <f ca="1">IF(AB310="","",IF(COUNT($AB$3:AB310)&lt;$BY$2,"",(COUNTIF(OFFSET(AD310,0,0,$BY$2*-1,1),"&gt;0")/$BY$2)))</f>
        <v/>
      </c>
      <c r="AM310" s="19" t="str">
        <f>IF(AB310="","",IF(COUNT($AB$3:AB310)&lt;$BY$2,"",((AX310/(1+AX310))*AN310)-((1-(AX310/(1+AX310)))*AN310)))</f>
        <v/>
      </c>
      <c r="AN310" s="6" t="str">
        <f ca="1">IF(AB310="","",IF(COUNT($AB$3:AB310)&lt;$BY$2,"",(ABS(SUMIF(OFFSET(AF310,0,0,$BY$2*-1,1),"&lt;0"))+SUMIF(OFFSET(AF310,0,0,$BY$2*-1,1),"&gt;0"))/$BY$2))</f>
        <v/>
      </c>
      <c r="AO310" s="6" t="str">
        <f ca="1">IF(AB310="","",IF(COUNT($AB$3:AB310)&lt;$BY$2,"",(AVERAGEIF(OFFSET(AF310,0,0,$BY$2*-1,1),"&gt;0"))))</f>
        <v/>
      </c>
      <c r="AP310" s="6" t="str">
        <f ca="1">IF(AB310="","",IF(COUNT($AB$3:AB310)&lt;$BY$2,"",(ABS(AVERAGEIF(OFFSET(AF310,0,0,$BY$2*-1,1),"&lt;0")))))</f>
        <v/>
      </c>
      <c r="AQ310" s="6" t="str">
        <f ca="1">IF(AB310="","",IF(COUNT($AB$3:AB310)&lt;$BY$2,"",MAX(OFFSET(AF310,0,0,$BY$2*-1,1))))</f>
        <v/>
      </c>
      <c r="AR310" s="6" t="str">
        <f ca="1">IF(AB310="","",IF(COUNT($AB$3:AB310)&lt;$BY$2,"",MIN(OFFSET(AF310,0,0,$BY$2*-1,1))))</f>
        <v/>
      </c>
      <c r="AS310" s="22" t="str">
        <f ca="1">IF(AB310="","",IF(COUNT($AB$3:AB310)&lt;$BY$2,"",(AVERAGEIF(OFFSET(AD310,0,0,$BY$2*-1,1),"&gt;0",OFFSET(AE310,0,0,$BY$2*-1,1)))))</f>
        <v/>
      </c>
      <c r="AT310" s="22" t="str">
        <f ca="1">IF(AB310="","",IF(COUNT($AB$3:AB310)&lt;$BY$2,"",(AVERAGEIF(OFFSET(AD310,0,0,$BY$2*-1,1),"&lt;0",OFFSET(AE310,0,0,$BY$2*-1,1)))))</f>
        <v/>
      </c>
      <c r="AU310" s="22" t="str">
        <f ca="1">IF(AB310="","",IF(COUNT($AB$3:AB310)&lt;$BY$2,"",MAX(OFFSET(AE310,0,0,$BY$2*-1,1))))</f>
        <v/>
      </c>
      <c r="AV310" s="22" t="str">
        <f ca="1">IF(AB310="","",IF(COUNT($AB$3:AB310)&lt;$BY$2,"",MIN(OFFSET(AE310,0,0,$BY$2*-1,1))))</f>
        <v/>
      </c>
      <c r="AW310" s="26" t="str">
        <f ca="1">IF(AB310="","",IF(COUNT($AB$3:AB310)&lt;$BY$2,"",(AVERAGE(OFFSET(AE310,0,0,$BY$2*-1,1)))))</f>
        <v/>
      </c>
      <c r="AX310" s="19" t="str">
        <f ca="1">IF(AB310="","",IF(COUNT($AB$3:AB310)&lt;$BY$2,"",(SUMIF(OFFSET(AD310,0,0,$BY$2*-1,1),"&gt;0")/ABS(SUMIF(OFFSET(AD310,0,0,$BY$2*-1,1),"&lt;0")))))</f>
        <v/>
      </c>
      <c r="AY310" s="6" t="str">
        <f ca="1">IF(AB310="","",IF(COUNT($AB$3:AB310)&lt;$BY$2,"",(AVERAGEIF(OFFSET(AD310,0,0,$BY$2*-1,1),"&gt;0",OFFSET(BC310,0,0,$BY$2*-1,1)) /60)))</f>
        <v/>
      </c>
      <c r="AZ310" s="7" t="str">
        <f ca="1">IF(AB310="","",IF(COUNT($AB$3:AB310)&lt;$BY$2,"",(AVERAGEIF(OFFSET(AD310,0,0,$BY$2*-1,1),"&lt;0",OFFSET(BC310,0,0,$BY$2*-1,1)) /60)))</f>
        <v/>
      </c>
      <c r="BA310" s="6" t="str">
        <f ca="1">IF(AB310="","",IF(COUNT($AB$3:AB310)&lt;$BY$2,"",(AVERAGE(OFFSET(BC310,0,0,$BY$2*-1,1))/60)))</f>
        <v/>
      </c>
      <c r="BB310" s="45" t="str">
        <f ca="1">IF(AB310="","",IF(COUNT($AB$3:AB310)&lt;$BY$2,"",(MEDIAN(OFFSET(BC310,0,0,$BY$2*-1,1))/60)))</f>
        <v/>
      </c>
      <c r="BC310" s="20" t="str">
        <f t="shared" si="110"/>
        <v/>
      </c>
      <c r="BD310" s="20" t="str">
        <f t="shared" si="111"/>
        <v/>
      </c>
      <c r="BE310" s="45" t="str">
        <f t="shared" si="112"/>
        <v/>
      </c>
      <c r="BF310" s="20" t="str">
        <f t="shared" si="113"/>
        <v/>
      </c>
      <c r="BG310" s="20" t="str">
        <f t="shared" si="114"/>
        <v/>
      </c>
      <c r="BH310" s="19" t="str">
        <f t="shared" si="115"/>
        <v/>
      </c>
      <c r="BI310" s="105" t="str">
        <f t="shared" si="116"/>
        <v/>
      </c>
      <c r="BJ310" s="22" t="str">
        <f t="shared" si="117"/>
        <v/>
      </c>
      <c r="BK310" s="20" t="str">
        <f t="shared" si="118"/>
        <v/>
      </c>
      <c r="BL310" s="20" t="str">
        <f t="shared" si="119"/>
        <v/>
      </c>
      <c r="BM310" s="19" t="str">
        <f t="shared" si="120"/>
        <v/>
      </c>
      <c r="BN310" s="105" t="str">
        <f t="shared" si="121"/>
        <v/>
      </c>
      <c r="BO310" s="22" t="str">
        <f t="shared" si="122"/>
        <v/>
      </c>
      <c r="BP310" s="140" t="str">
        <f t="shared" si="123"/>
        <v/>
      </c>
      <c r="BQ310" s="137" t="str">
        <f t="shared" si="124"/>
        <v/>
      </c>
      <c r="BR310" s="20" t="str">
        <f t="shared" si="125"/>
        <v/>
      </c>
      <c r="BS310" s="19" t="str">
        <f t="shared" si="126"/>
        <v/>
      </c>
      <c r="BT310" s="105" t="str">
        <f t="shared" si="127"/>
        <v/>
      </c>
      <c r="BU310" s="47" t="str">
        <f t="shared" si="128"/>
        <v/>
      </c>
    </row>
    <row r="311" spans="1:73">
      <c r="A311" s="3"/>
      <c r="M311" s="67"/>
      <c r="N311" s="4"/>
      <c r="O311" s="128"/>
      <c r="Q311" s="4"/>
      <c r="S311" s="4"/>
      <c r="U311" s="15"/>
      <c r="V311" s="15"/>
      <c r="W311" s="128"/>
      <c r="Z311" s="4"/>
      <c r="AB311" s="5"/>
      <c r="AD311" s="24" t="str">
        <f t="shared" si="104"/>
        <v/>
      </c>
      <c r="AE311" s="22" t="str">
        <f t="shared" si="105"/>
        <v/>
      </c>
      <c r="AF311" s="6" t="str">
        <f t="shared" si="106"/>
        <v/>
      </c>
      <c r="AG311" s="105" t="str">
        <f t="shared" si="107"/>
        <v/>
      </c>
      <c r="AH311" s="23" t="str">
        <f t="shared" si="108"/>
        <v/>
      </c>
      <c r="AI311" s="6" t="str">
        <f t="shared" si="109"/>
        <v/>
      </c>
      <c r="AJ311" s="105" t="str">
        <f t="shared" si="129"/>
        <v/>
      </c>
      <c r="AK311" s="122" t="str">
        <f>IF(AB311="","",MAX($AH$3:AH311)-AH311)</f>
        <v/>
      </c>
      <c r="AL311" s="33" t="str">
        <f ca="1">IF(AB311="","",IF(COUNT($AB$3:AB311)&lt;$BY$2,"",(COUNTIF(OFFSET(AD311,0,0,$BY$2*-1,1),"&gt;0")/$BY$2)))</f>
        <v/>
      </c>
      <c r="AM311" s="19" t="str">
        <f>IF(AB311="","",IF(COUNT($AB$3:AB311)&lt;$BY$2,"",((AX311/(1+AX311))*AN311)-((1-(AX311/(1+AX311)))*AN311)))</f>
        <v/>
      </c>
      <c r="AN311" s="6" t="str">
        <f ca="1">IF(AB311="","",IF(COUNT($AB$3:AB311)&lt;$BY$2,"",(ABS(SUMIF(OFFSET(AF311,0,0,$BY$2*-1,1),"&lt;0"))+SUMIF(OFFSET(AF311,0,0,$BY$2*-1,1),"&gt;0"))/$BY$2))</f>
        <v/>
      </c>
      <c r="AO311" s="6" t="str">
        <f ca="1">IF(AB311="","",IF(COUNT($AB$3:AB311)&lt;$BY$2,"",(AVERAGEIF(OFFSET(AF311,0,0,$BY$2*-1,1),"&gt;0"))))</f>
        <v/>
      </c>
      <c r="AP311" s="6" t="str">
        <f ca="1">IF(AB311="","",IF(COUNT($AB$3:AB311)&lt;$BY$2,"",(ABS(AVERAGEIF(OFFSET(AF311,0,0,$BY$2*-1,1),"&lt;0")))))</f>
        <v/>
      </c>
      <c r="AQ311" s="6" t="str">
        <f ca="1">IF(AB311="","",IF(COUNT($AB$3:AB311)&lt;$BY$2,"",MAX(OFFSET(AF311,0,0,$BY$2*-1,1))))</f>
        <v/>
      </c>
      <c r="AR311" s="6" t="str">
        <f ca="1">IF(AB311="","",IF(COUNT($AB$3:AB311)&lt;$BY$2,"",MIN(OFFSET(AF311,0,0,$BY$2*-1,1))))</f>
        <v/>
      </c>
      <c r="AS311" s="22" t="str">
        <f ca="1">IF(AB311="","",IF(COUNT($AB$3:AB311)&lt;$BY$2,"",(AVERAGEIF(OFFSET(AD311,0,0,$BY$2*-1,1),"&gt;0",OFFSET(AE311,0,0,$BY$2*-1,1)))))</f>
        <v/>
      </c>
      <c r="AT311" s="22" t="str">
        <f ca="1">IF(AB311="","",IF(COUNT($AB$3:AB311)&lt;$BY$2,"",(AVERAGEIF(OFFSET(AD311,0,0,$BY$2*-1,1),"&lt;0",OFFSET(AE311,0,0,$BY$2*-1,1)))))</f>
        <v/>
      </c>
      <c r="AU311" s="22" t="str">
        <f ca="1">IF(AB311="","",IF(COUNT($AB$3:AB311)&lt;$BY$2,"",MAX(OFFSET(AE311,0,0,$BY$2*-1,1))))</f>
        <v/>
      </c>
      <c r="AV311" s="22" t="str">
        <f ca="1">IF(AB311="","",IF(COUNT($AB$3:AB311)&lt;$BY$2,"",MIN(OFFSET(AE311,0,0,$BY$2*-1,1))))</f>
        <v/>
      </c>
      <c r="AW311" s="26" t="str">
        <f ca="1">IF(AB311="","",IF(COUNT($AB$3:AB311)&lt;$BY$2,"",(AVERAGE(OFFSET(AE311,0,0,$BY$2*-1,1)))))</f>
        <v/>
      </c>
      <c r="AX311" s="19" t="str">
        <f ca="1">IF(AB311="","",IF(COUNT($AB$3:AB311)&lt;$BY$2,"",(SUMIF(OFFSET(AD311,0,0,$BY$2*-1,1),"&gt;0")/ABS(SUMIF(OFFSET(AD311,0,0,$BY$2*-1,1),"&lt;0")))))</f>
        <v/>
      </c>
      <c r="AY311" s="6" t="str">
        <f ca="1">IF(AB311="","",IF(COUNT($AB$3:AB311)&lt;$BY$2,"",(AVERAGEIF(OFFSET(AD311,0,0,$BY$2*-1,1),"&gt;0",OFFSET(BC311,0,0,$BY$2*-1,1)) /60)))</f>
        <v/>
      </c>
      <c r="AZ311" s="7" t="str">
        <f ca="1">IF(AB311="","",IF(COUNT($AB$3:AB311)&lt;$BY$2,"",(AVERAGEIF(OFFSET(AD311,0,0,$BY$2*-1,1),"&lt;0",OFFSET(BC311,0,0,$BY$2*-1,1)) /60)))</f>
        <v/>
      </c>
      <c r="BA311" s="6" t="str">
        <f ca="1">IF(AB311="","",IF(COUNT($AB$3:AB311)&lt;$BY$2,"",(AVERAGE(OFFSET(BC311,0,0,$BY$2*-1,1))/60)))</f>
        <v/>
      </c>
      <c r="BB311" s="45" t="str">
        <f ca="1">IF(AB311="","",IF(COUNT($AB$3:AB311)&lt;$BY$2,"",(MEDIAN(OFFSET(BC311,0,0,$BY$2*-1,1))/60)))</f>
        <v/>
      </c>
      <c r="BC311" s="20" t="str">
        <f t="shared" si="110"/>
        <v/>
      </c>
      <c r="BD311" s="20" t="str">
        <f t="shared" si="111"/>
        <v/>
      </c>
      <c r="BE311" s="45" t="str">
        <f t="shared" si="112"/>
        <v/>
      </c>
      <c r="BF311" s="20" t="str">
        <f t="shared" si="113"/>
        <v/>
      </c>
      <c r="BG311" s="20" t="str">
        <f t="shared" si="114"/>
        <v/>
      </c>
      <c r="BH311" s="19" t="str">
        <f t="shared" si="115"/>
        <v/>
      </c>
      <c r="BI311" s="105" t="str">
        <f t="shared" si="116"/>
        <v/>
      </c>
      <c r="BJ311" s="22" t="str">
        <f t="shared" si="117"/>
        <v/>
      </c>
      <c r="BK311" s="20" t="str">
        <f t="shared" si="118"/>
        <v/>
      </c>
      <c r="BL311" s="20" t="str">
        <f t="shared" si="119"/>
        <v/>
      </c>
      <c r="BM311" s="19" t="str">
        <f t="shared" si="120"/>
        <v/>
      </c>
      <c r="BN311" s="105" t="str">
        <f t="shared" si="121"/>
        <v/>
      </c>
      <c r="BO311" s="22" t="str">
        <f t="shared" si="122"/>
        <v/>
      </c>
      <c r="BP311" s="140" t="str">
        <f t="shared" si="123"/>
        <v/>
      </c>
      <c r="BQ311" s="137" t="str">
        <f t="shared" si="124"/>
        <v/>
      </c>
      <c r="BR311" s="20" t="str">
        <f t="shared" si="125"/>
        <v/>
      </c>
      <c r="BS311" s="19" t="str">
        <f t="shared" si="126"/>
        <v/>
      </c>
      <c r="BT311" s="105" t="str">
        <f t="shared" si="127"/>
        <v/>
      </c>
      <c r="BU311" s="47" t="str">
        <f t="shared" si="128"/>
        <v/>
      </c>
    </row>
    <row r="312" spans="1:73">
      <c r="A312" s="3"/>
      <c r="M312" s="67"/>
      <c r="N312" s="4"/>
      <c r="O312" s="128"/>
      <c r="Q312" s="4"/>
      <c r="S312" s="4"/>
      <c r="U312" s="15"/>
      <c r="V312" s="15"/>
      <c r="W312" s="128"/>
      <c r="Z312" s="4"/>
      <c r="AB312" s="5"/>
      <c r="AD312" s="24" t="str">
        <f t="shared" si="104"/>
        <v/>
      </c>
      <c r="AE312" s="22" t="str">
        <f t="shared" si="105"/>
        <v/>
      </c>
      <c r="AF312" s="6" t="str">
        <f t="shared" si="106"/>
        <v/>
      </c>
      <c r="AG312" s="105" t="str">
        <f t="shared" si="107"/>
        <v/>
      </c>
      <c r="AH312" s="23" t="str">
        <f t="shared" si="108"/>
        <v/>
      </c>
      <c r="AI312" s="6" t="str">
        <f t="shared" si="109"/>
        <v/>
      </c>
      <c r="AJ312" s="105" t="str">
        <f t="shared" si="129"/>
        <v/>
      </c>
      <c r="AK312" s="122" t="str">
        <f>IF(AB312="","",MAX($AH$3:AH312)-AH312)</f>
        <v/>
      </c>
      <c r="AL312" s="33" t="str">
        <f ca="1">IF(AB312="","",IF(COUNT($AB$3:AB312)&lt;$BY$2,"",(COUNTIF(OFFSET(AD312,0,0,$BY$2*-1,1),"&gt;0")/$BY$2)))</f>
        <v/>
      </c>
      <c r="AM312" s="19" t="str">
        <f>IF(AB312="","",IF(COUNT($AB$3:AB312)&lt;$BY$2,"",((AX312/(1+AX312))*AN312)-((1-(AX312/(1+AX312)))*AN312)))</f>
        <v/>
      </c>
      <c r="AN312" s="6" t="str">
        <f ca="1">IF(AB312="","",IF(COUNT($AB$3:AB312)&lt;$BY$2,"",(ABS(SUMIF(OFFSET(AF312,0,0,$BY$2*-1,1),"&lt;0"))+SUMIF(OFFSET(AF312,0,0,$BY$2*-1,1),"&gt;0"))/$BY$2))</f>
        <v/>
      </c>
      <c r="AO312" s="6" t="str">
        <f ca="1">IF(AB312="","",IF(COUNT($AB$3:AB312)&lt;$BY$2,"",(AVERAGEIF(OFFSET(AF312,0,0,$BY$2*-1,1),"&gt;0"))))</f>
        <v/>
      </c>
      <c r="AP312" s="6" t="str">
        <f ca="1">IF(AB312="","",IF(COUNT($AB$3:AB312)&lt;$BY$2,"",(ABS(AVERAGEIF(OFFSET(AF312,0,0,$BY$2*-1,1),"&lt;0")))))</f>
        <v/>
      </c>
      <c r="AQ312" s="6" t="str">
        <f ca="1">IF(AB312="","",IF(COUNT($AB$3:AB312)&lt;$BY$2,"",MAX(OFFSET(AF312,0,0,$BY$2*-1,1))))</f>
        <v/>
      </c>
      <c r="AR312" s="6" t="str">
        <f ca="1">IF(AB312="","",IF(COUNT($AB$3:AB312)&lt;$BY$2,"",MIN(OFFSET(AF312,0,0,$BY$2*-1,1))))</f>
        <v/>
      </c>
      <c r="AS312" s="22" t="str">
        <f ca="1">IF(AB312="","",IF(COUNT($AB$3:AB312)&lt;$BY$2,"",(AVERAGEIF(OFFSET(AD312,0,0,$BY$2*-1,1),"&gt;0",OFFSET(AE312,0,0,$BY$2*-1,1)))))</f>
        <v/>
      </c>
      <c r="AT312" s="22" t="str">
        <f ca="1">IF(AB312="","",IF(COUNT($AB$3:AB312)&lt;$BY$2,"",(AVERAGEIF(OFFSET(AD312,0,0,$BY$2*-1,1),"&lt;0",OFFSET(AE312,0,0,$BY$2*-1,1)))))</f>
        <v/>
      </c>
      <c r="AU312" s="22" t="str">
        <f ca="1">IF(AB312="","",IF(COUNT($AB$3:AB312)&lt;$BY$2,"",MAX(OFFSET(AE312,0,0,$BY$2*-1,1))))</f>
        <v/>
      </c>
      <c r="AV312" s="22" t="str">
        <f ca="1">IF(AB312="","",IF(COUNT($AB$3:AB312)&lt;$BY$2,"",MIN(OFFSET(AE312,0,0,$BY$2*-1,1))))</f>
        <v/>
      </c>
      <c r="AW312" s="26" t="str">
        <f ca="1">IF(AB312="","",IF(COUNT($AB$3:AB312)&lt;$BY$2,"",(AVERAGE(OFFSET(AE312,0,0,$BY$2*-1,1)))))</f>
        <v/>
      </c>
      <c r="AX312" s="19" t="str">
        <f ca="1">IF(AB312="","",IF(COUNT($AB$3:AB312)&lt;$BY$2,"",(SUMIF(OFFSET(AD312,0,0,$BY$2*-1,1),"&gt;0")/ABS(SUMIF(OFFSET(AD312,0,0,$BY$2*-1,1),"&lt;0")))))</f>
        <v/>
      </c>
      <c r="AY312" s="6" t="str">
        <f ca="1">IF(AB312="","",IF(COUNT($AB$3:AB312)&lt;$BY$2,"",(AVERAGEIF(OFFSET(AD312,0,0,$BY$2*-1,1),"&gt;0",OFFSET(BC312,0,0,$BY$2*-1,1)) /60)))</f>
        <v/>
      </c>
      <c r="AZ312" s="7" t="str">
        <f ca="1">IF(AB312="","",IF(COUNT($AB$3:AB312)&lt;$BY$2,"",(AVERAGEIF(OFFSET(AD312,0,0,$BY$2*-1,1),"&lt;0",OFFSET(BC312,0,0,$BY$2*-1,1)) /60)))</f>
        <v/>
      </c>
      <c r="BA312" s="6" t="str">
        <f ca="1">IF(AB312="","",IF(COUNT($AB$3:AB312)&lt;$BY$2,"",(AVERAGE(OFFSET(BC312,0,0,$BY$2*-1,1))/60)))</f>
        <v/>
      </c>
      <c r="BB312" s="45" t="str">
        <f ca="1">IF(AB312="","",IF(COUNT($AB$3:AB312)&lt;$BY$2,"",(MEDIAN(OFFSET(BC312,0,0,$BY$2*-1,1))/60)))</f>
        <v/>
      </c>
      <c r="BC312" s="20" t="str">
        <f t="shared" si="110"/>
        <v/>
      </c>
      <c r="BD312" s="20" t="str">
        <f t="shared" si="111"/>
        <v/>
      </c>
      <c r="BE312" s="45" t="str">
        <f t="shared" si="112"/>
        <v/>
      </c>
      <c r="BF312" s="20" t="str">
        <f t="shared" si="113"/>
        <v/>
      </c>
      <c r="BG312" s="20" t="str">
        <f t="shared" si="114"/>
        <v/>
      </c>
      <c r="BH312" s="19" t="str">
        <f t="shared" si="115"/>
        <v/>
      </c>
      <c r="BI312" s="105" t="str">
        <f t="shared" si="116"/>
        <v/>
      </c>
      <c r="BJ312" s="22" t="str">
        <f t="shared" si="117"/>
        <v/>
      </c>
      <c r="BK312" s="20" t="str">
        <f t="shared" si="118"/>
        <v/>
      </c>
      <c r="BL312" s="20" t="str">
        <f t="shared" si="119"/>
        <v/>
      </c>
      <c r="BM312" s="19" t="str">
        <f t="shared" si="120"/>
        <v/>
      </c>
      <c r="BN312" s="105" t="str">
        <f t="shared" si="121"/>
        <v/>
      </c>
      <c r="BO312" s="22" t="str">
        <f t="shared" si="122"/>
        <v/>
      </c>
      <c r="BP312" s="140" t="str">
        <f t="shared" si="123"/>
        <v/>
      </c>
      <c r="BQ312" s="137" t="str">
        <f t="shared" si="124"/>
        <v/>
      </c>
      <c r="BR312" s="20" t="str">
        <f t="shared" si="125"/>
        <v/>
      </c>
      <c r="BS312" s="19" t="str">
        <f t="shared" si="126"/>
        <v/>
      </c>
      <c r="BT312" s="105" t="str">
        <f t="shared" si="127"/>
        <v/>
      </c>
      <c r="BU312" s="47" t="str">
        <f t="shared" si="128"/>
        <v/>
      </c>
    </row>
    <row r="313" spans="1:73">
      <c r="A313" s="3"/>
      <c r="M313" s="67"/>
      <c r="N313" s="4"/>
      <c r="O313" s="128"/>
      <c r="Q313" s="4"/>
      <c r="S313" s="4"/>
      <c r="U313" s="15"/>
      <c r="V313" s="15"/>
      <c r="W313" s="128"/>
      <c r="Z313" s="4"/>
      <c r="AB313" s="5"/>
      <c r="AD313" s="24" t="str">
        <f t="shared" si="104"/>
        <v/>
      </c>
      <c r="AE313" s="22" t="str">
        <f t="shared" si="105"/>
        <v/>
      </c>
      <c r="AF313" s="6" t="str">
        <f t="shared" si="106"/>
        <v/>
      </c>
      <c r="AG313" s="105" t="str">
        <f t="shared" si="107"/>
        <v/>
      </c>
      <c r="AH313" s="23" t="str">
        <f t="shared" si="108"/>
        <v/>
      </c>
      <c r="AI313" s="6" t="str">
        <f t="shared" si="109"/>
        <v/>
      </c>
      <c r="AJ313" s="105" t="str">
        <f t="shared" si="129"/>
        <v/>
      </c>
      <c r="AK313" s="122" t="str">
        <f>IF(AB313="","",MAX($AH$3:AH313)-AH313)</f>
        <v/>
      </c>
      <c r="AL313" s="33" t="str">
        <f ca="1">IF(AB313="","",IF(COUNT($AB$3:AB313)&lt;$BY$2,"",(COUNTIF(OFFSET(AD313,0,0,$BY$2*-1,1),"&gt;0")/$BY$2)))</f>
        <v/>
      </c>
      <c r="AM313" s="19" t="str">
        <f>IF(AB313="","",IF(COUNT($AB$3:AB313)&lt;$BY$2,"",((AX313/(1+AX313))*AN313)-((1-(AX313/(1+AX313)))*AN313)))</f>
        <v/>
      </c>
      <c r="AN313" s="6" t="str">
        <f ca="1">IF(AB313="","",IF(COUNT($AB$3:AB313)&lt;$BY$2,"",(ABS(SUMIF(OFFSET(AF313,0,0,$BY$2*-1,1),"&lt;0"))+SUMIF(OFFSET(AF313,0,0,$BY$2*-1,1),"&gt;0"))/$BY$2))</f>
        <v/>
      </c>
      <c r="AO313" s="6" t="str">
        <f ca="1">IF(AB313="","",IF(COUNT($AB$3:AB313)&lt;$BY$2,"",(AVERAGEIF(OFFSET(AF313,0,0,$BY$2*-1,1),"&gt;0"))))</f>
        <v/>
      </c>
      <c r="AP313" s="6" t="str">
        <f ca="1">IF(AB313="","",IF(COUNT($AB$3:AB313)&lt;$BY$2,"",(ABS(AVERAGEIF(OFFSET(AF313,0,0,$BY$2*-1,1),"&lt;0")))))</f>
        <v/>
      </c>
      <c r="AQ313" s="6" t="str">
        <f ca="1">IF(AB313="","",IF(COUNT($AB$3:AB313)&lt;$BY$2,"",MAX(OFFSET(AF313,0,0,$BY$2*-1,1))))</f>
        <v/>
      </c>
      <c r="AR313" s="6" t="str">
        <f ca="1">IF(AB313="","",IF(COUNT($AB$3:AB313)&lt;$BY$2,"",MIN(OFFSET(AF313,0,0,$BY$2*-1,1))))</f>
        <v/>
      </c>
      <c r="AS313" s="22" t="str">
        <f ca="1">IF(AB313="","",IF(COUNT($AB$3:AB313)&lt;$BY$2,"",(AVERAGEIF(OFFSET(AD313,0,0,$BY$2*-1,1),"&gt;0",OFFSET(AE313,0,0,$BY$2*-1,1)))))</f>
        <v/>
      </c>
      <c r="AT313" s="22" t="str">
        <f ca="1">IF(AB313="","",IF(COUNT($AB$3:AB313)&lt;$BY$2,"",(AVERAGEIF(OFFSET(AD313,0,0,$BY$2*-1,1),"&lt;0",OFFSET(AE313,0,0,$BY$2*-1,1)))))</f>
        <v/>
      </c>
      <c r="AU313" s="22" t="str">
        <f ca="1">IF(AB313="","",IF(COUNT($AB$3:AB313)&lt;$BY$2,"",MAX(OFFSET(AE313,0,0,$BY$2*-1,1))))</f>
        <v/>
      </c>
      <c r="AV313" s="22" t="str">
        <f ca="1">IF(AB313="","",IF(COUNT($AB$3:AB313)&lt;$BY$2,"",MIN(OFFSET(AE313,0,0,$BY$2*-1,1))))</f>
        <v/>
      </c>
      <c r="AW313" s="26" t="str">
        <f ca="1">IF(AB313="","",IF(COUNT($AB$3:AB313)&lt;$BY$2,"",(AVERAGE(OFFSET(AE313,0,0,$BY$2*-1,1)))))</f>
        <v/>
      </c>
      <c r="AX313" s="19" t="str">
        <f ca="1">IF(AB313="","",IF(COUNT($AB$3:AB313)&lt;$BY$2,"",(SUMIF(OFFSET(AD313,0,0,$BY$2*-1,1),"&gt;0")/ABS(SUMIF(OFFSET(AD313,0,0,$BY$2*-1,1),"&lt;0")))))</f>
        <v/>
      </c>
      <c r="AY313" s="6" t="str">
        <f ca="1">IF(AB313="","",IF(COUNT($AB$3:AB313)&lt;$BY$2,"",(AVERAGEIF(OFFSET(AD313,0,0,$BY$2*-1,1),"&gt;0",OFFSET(BC313,0,0,$BY$2*-1,1)) /60)))</f>
        <v/>
      </c>
      <c r="AZ313" s="7" t="str">
        <f ca="1">IF(AB313="","",IF(COUNT($AB$3:AB313)&lt;$BY$2,"",(AVERAGEIF(OFFSET(AD313,0,0,$BY$2*-1,1),"&lt;0",OFFSET(BC313,0,0,$BY$2*-1,1)) /60)))</f>
        <v/>
      </c>
      <c r="BA313" s="6" t="str">
        <f ca="1">IF(AB313="","",IF(COUNT($AB$3:AB313)&lt;$BY$2,"",(AVERAGE(OFFSET(BC313,0,0,$BY$2*-1,1))/60)))</f>
        <v/>
      </c>
      <c r="BB313" s="45" t="str">
        <f ca="1">IF(AB313="","",IF(COUNT($AB$3:AB313)&lt;$BY$2,"",(MEDIAN(OFFSET(BC313,0,0,$BY$2*-1,1))/60)))</f>
        <v/>
      </c>
      <c r="BC313" s="20" t="str">
        <f t="shared" si="110"/>
        <v/>
      </c>
      <c r="BD313" s="20" t="str">
        <f t="shared" si="111"/>
        <v/>
      </c>
      <c r="BE313" s="45" t="str">
        <f t="shared" si="112"/>
        <v/>
      </c>
      <c r="BF313" s="20" t="str">
        <f t="shared" si="113"/>
        <v/>
      </c>
      <c r="BG313" s="20" t="str">
        <f t="shared" si="114"/>
        <v/>
      </c>
      <c r="BH313" s="19" t="str">
        <f t="shared" si="115"/>
        <v/>
      </c>
      <c r="BI313" s="105" t="str">
        <f t="shared" si="116"/>
        <v/>
      </c>
      <c r="BJ313" s="22" t="str">
        <f t="shared" si="117"/>
        <v/>
      </c>
      <c r="BK313" s="20" t="str">
        <f t="shared" si="118"/>
        <v/>
      </c>
      <c r="BL313" s="20" t="str">
        <f t="shared" si="119"/>
        <v/>
      </c>
      <c r="BM313" s="19" t="str">
        <f t="shared" si="120"/>
        <v/>
      </c>
      <c r="BN313" s="105" t="str">
        <f t="shared" si="121"/>
        <v/>
      </c>
      <c r="BO313" s="22" t="str">
        <f t="shared" si="122"/>
        <v/>
      </c>
      <c r="BP313" s="140" t="str">
        <f t="shared" si="123"/>
        <v/>
      </c>
      <c r="BQ313" s="137" t="str">
        <f t="shared" si="124"/>
        <v/>
      </c>
      <c r="BR313" s="20" t="str">
        <f t="shared" si="125"/>
        <v/>
      </c>
      <c r="BS313" s="19" t="str">
        <f t="shared" si="126"/>
        <v/>
      </c>
      <c r="BT313" s="105" t="str">
        <f t="shared" si="127"/>
        <v/>
      </c>
      <c r="BU313" s="47" t="str">
        <f t="shared" si="128"/>
        <v/>
      </c>
    </row>
    <row r="314" spans="1:73">
      <c r="A314" s="3"/>
      <c r="M314" s="67"/>
      <c r="N314" s="4"/>
      <c r="O314" s="128"/>
      <c r="Q314" s="4"/>
      <c r="S314" s="4"/>
      <c r="U314" s="15"/>
      <c r="V314" s="15"/>
      <c r="W314" s="128"/>
      <c r="Z314" s="4"/>
      <c r="AB314" s="5"/>
      <c r="AD314" s="24" t="str">
        <f t="shared" si="104"/>
        <v/>
      </c>
      <c r="AE314" s="22" t="str">
        <f t="shared" si="105"/>
        <v/>
      </c>
      <c r="AF314" s="6" t="str">
        <f t="shared" si="106"/>
        <v/>
      </c>
      <c r="AG314" s="105" t="str">
        <f t="shared" si="107"/>
        <v/>
      </c>
      <c r="AH314" s="23" t="str">
        <f t="shared" si="108"/>
        <v/>
      </c>
      <c r="AI314" s="6" t="str">
        <f t="shared" si="109"/>
        <v/>
      </c>
      <c r="AJ314" s="105" t="str">
        <f t="shared" si="129"/>
        <v/>
      </c>
      <c r="AK314" s="122" t="str">
        <f>IF(AB314="","",MAX($AH$3:AH314)-AH314)</f>
        <v/>
      </c>
      <c r="AL314" s="33" t="str">
        <f ca="1">IF(AB314="","",IF(COUNT($AB$3:AB314)&lt;$BY$2,"",(COUNTIF(OFFSET(AD314,0,0,$BY$2*-1,1),"&gt;0")/$BY$2)))</f>
        <v/>
      </c>
      <c r="AM314" s="19" t="str">
        <f>IF(AB314="","",IF(COUNT($AB$3:AB314)&lt;$BY$2,"",((AX314/(1+AX314))*AN314)-((1-(AX314/(1+AX314)))*AN314)))</f>
        <v/>
      </c>
      <c r="AN314" s="6" t="str">
        <f ca="1">IF(AB314="","",IF(COUNT($AB$3:AB314)&lt;$BY$2,"",(ABS(SUMIF(OFFSET(AF314,0,0,$BY$2*-1,1),"&lt;0"))+SUMIF(OFFSET(AF314,0,0,$BY$2*-1,1),"&gt;0"))/$BY$2))</f>
        <v/>
      </c>
      <c r="AO314" s="6" t="str">
        <f ca="1">IF(AB314="","",IF(COUNT($AB$3:AB314)&lt;$BY$2,"",(AVERAGEIF(OFFSET(AF314,0,0,$BY$2*-1,1),"&gt;0"))))</f>
        <v/>
      </c>
      <c r="AP314" s="6" t="str">
        <f ca="1">IF(AB314="","",IF(COUNT($AB$3:AB314)&lt;$BY$2,"",(ABS(AVERAGEIF(OFFSET(AF314,0,0,$BY$2*-1,1),"&lt;0")))))</f>
        <v/>
      </c>
      <c r="AQ314" s="6" t="str">
        <f ca="1">IF(AB314="","",IF(COUNT($AB$3:AB314)&lt;$BY$2,"",MAX(OFFSET(AF314,0,0,$BY$2*-1,1))))</f>
        <v/>
      </c>
      <c r="AR314" s="6" t="str">
        <f ca="1">IF(AB314="","",IF(COUNT($AB$3:AB314)&lt;$BY$2,"",MIN(OFFSET(AF314,0,0,$BY$2*-1,1))))</f>
        <v/>
      </c>
      <c r="AS314" s="22" t="str">
        <f ca="1">IF(AB314="","",IF(COUNT($AB$3:AB314)&lt;$BY$2,"",(AVERAGEIF(OFFSET(AD314,0,0,$BY$2*-1,1),"&gt;0",OFFSET(AE314,0,0,$BY$2*-1,1)))))</f>
        <v/>
      </c>
      <c r="AT314" s="22" t="str">
        <f ca="1">IF(AB314="","",IF(COUNT($AB$3:AB314)&lt;$BY$2,"",(AVERAGEIF(OFFSET(AD314,0,0,$BY$2*-1,1),"&lt;0",OFFSET(AE314,0,0,$BY$2*-1,1)))))</f>
        <v/>
      </c>
      <c r="AU314" s="22" t="str">
        <f ca="1">IF(AB314="","",IF(COUNT($AB$3:AB314)&lt;$BY$2,"",MAX(OFFSET(AE314,0,0,$BY$2*-1,1))))</f>
        <v/>
      </c>
      <c r="AV314" s="22" t="str">
        <f ca="1">IF(AB314="","",IF(COUNT($AB$3:AB314)&lt;$BY$2,"",MIN(OFFSET(AE314,0,0,$BY$2*-1,1))))</f>
        <v/>
      </c>
      <c r="AW314" s="26" t="str">
        <f ca="1">IF(AB314="","",IF(COUNT($AB$3:AB314)&lt;$BY$2,"",(AVERAGE(OFFSET(AE314,0,0,$BY$2*-1,1)))))</f>
        <v/>
      </c>
      <c r="AX314" s="19" t="str">
        <f ca="1">IF(AB314="","",IF(COUNT($AB$3:AB314)&lt;$BY$2,"",(SUMIF(OFFSET(AD314,0,0,$BY$2*-1,1),"&gt;0")/ABS(SUMIF(OFFSET(AD314,0,0,$BY$2*-1,1),"&lt;0")))))</f>
        <v/>
      </c>
      <c r="AY314" s="6" t="str">
        <f ca="1">IF(AB314="","",IF(COUNT($AB$3:AB314)&lt;$BY$2,"",(AVERAGEIF(OFFSET(AD314,0,0,$BY$2*-1,1),"&gt;0",OFFSET(BC314,0,0,$BY$2*-1,1)) /60)))</f>
        <v/>
      </c>
      <c r="AZ314" s="7" t="str">
        <f ca="1">IF(AB314="","",IF(COUNT($AB$3:AB314)&lt;$BY$2,"",(AVERAGEIF(OFFSET(AD314,0,0,$BY$2*-1,1),"&lt;0",OFFSET(BC314,0,0,$BY$2*-1,1)) /60)))</f>
        <v/>
      </c>
      <c r="BA314" s="6" t="str">
        <f ca="1">IF(AB314="","",IF(COUNT($AB$3:AB314)&lt;$BY$2,"",(AVERAGE(OFFSET(BC314,0,0,$BY$2*-1,1))/60)))</f>
        <v/>
      </c>
      <c r="BB314" s="45" t="str">
        <f ca="1">IF(AB314="","",IF(COUNT($AB$3:AB314)&lt;$BY$2,"",(MEDIAN(OFFSET(BC314,0,0,$BY$2*-1,1))/60)))</f>
        <v/>
      </c>
      <c r="BC314" s="20" t="str">
        <f t="shared" si="110"/>
        <v/>
      </c>
      <c r="BD314" s="20" t="str">
        <f t="shared" si="111"/>
        <v/>
      </c>
      <c r="BE314" s="45" t="str">
        <f t="shared" si="112"/>
        <v/>
      </c>
      <c r="BF314" s="20" t="str">
        <f t="shared" si="113"/>
        <v/>
      </c>
      <c r="BG314" s="20" t="str">
        <f t="shared" si="114"/>
        <v/>
      </c>
      <c r="BH314" s="19" t="str">
        <f t="shared" si="115"/>
        <v/>
      </c>
      <c r="BI314" s="105" t="str">
        <f t="shared" si="116"/>
        <v/>
      </c>
      <c r="BJ314" s="22" t="str">
        <f t="shared" si="117"/>
        <v/>
      </c>
      <c r="BK314" s="20" t="str">
        <f t="shared" si="118"/>
        <v/>
      </c>
      <c r="BL314" s="20" t="str">
        <f t="shared" si="119"/>
        <v/>
      </c>
      <c r="BM314" s="19" t="str">
        <f t="shared" si="120"/>
        <v/>
      </c>
      <c r="BN314" s="105" t="str">
        <f t="shared" si="121"/>
        <v/>
      </c>
      <c r="BO314" s="22" t="str">
        <f t="shared" si="122"/>
        <v/>
      </c>
      <c r="BP314" s="140" t="str">
        <f t="shared" si="123"/>
        <v/>
      </c>
      <c r="BQ314" s="137" t="str">
        <f t="shared" si="124"/>
        <v/>
      </c>
      <c r="BR314" s="20" t="str">
        <f t="shared" si="125"/>
        <v/>
      </c>
      <c r="BS314" s="19" t="str">
        <f t="shared" si="126"/>
        <v/>
      </c>
      <c r="BT314" s="105" t="str">
        <f t="shared" si="127"/>
        <v/>
      </c>
      <c r="BU314" s="47" t="str">
        <f t="shared" si="128"/>
        <v/>
      </c>
    </row>
    <row r="315" spans="1:73">
      <c r="A315" s="3"/>
      <c r="M315" s="67"/>
      <c r="N315" s="4"/>
      <c r="O315" s="128"/>
      <c r="Q315" s="4"/>
      <c r="S315" s="4"/>
      <c r="U315" s="15"/>
      <c r="V315" s="15"/>
      <c r="W315" s="128"/>
      <c r="Z315" s="4"/>
      <c r="AB315" s="5"/>
      <c r="AD315" s="24" t="str">
        <f t="shared" si="104"/>
        <v/>
      </c>
      <c r="AE315" s="22" t="str">
        <f t="shared" si="105"/>
        <v/>
      </c>
      <c r="AF315" s="6" t="str">
        <f t="shared" si="106"/>
        <v/>
      </c>
      <c r="AG315" s="105" t="str">
        <f t="shared" si="107"/>
        <v/>
      </c>
      <c r="AH315" s="23" t="str">
        <f t="shared" si="108"/>
        <v/>
      </c>
      <c r="AI315" s="6" t="str">
        <f t="shared" si="109"/>
        <v/>
      </c>
      <c r="AJ315" s="105" t="str">
        <f t="shared" si="129"/>
        <v/>
      </c>
      <c r="AK315" s="122" t="str">
        <f>IF(AB315="","",MAX($AH$3:AH315)-AH315)</f>
        <v/>
      </c>
      <c r="AL315" s="33" t="str">
        <f ca="1">IF(AB315="","",IF(COUNT($AB$3:AB315)&lt;$BY$2,"",(COUNTIF(OFFSET(AD315,0,0,$BY$2*-1,1),"&gt;0")/$BY$2)))</f>
        <v/>
      </c>
      <c r="AM315" s="19" t="str">
        <f>IF(AB315="","",IF(COUNT($AB$3:AB315)&lt;$BY$2,"",((AX315/(1+AX315))*AN315)-((1-(AX315/(1+AX315)))*AN315)))</f>
        <v/>
      </c>
      <c r="AN315" s="6" t="str">
        <f ca="1">IF(AB315="","",IF(COUNT($AB$3:AB315)&lt;$BY$2,"",(ABS(SUMIF(OFFSET(AF315,0,0,$BY$2*-1,1),"&lt;0"))+SUMIF(OFFSET(AF315,0,0,$BY$2*-1,1),"&gt;0"))/$BY$2))</f>
        <v/>
      </c>
      <c r="AO315" s="6" t="str">
        <f ca="1">IF(AB315="","",IF(COUNT($AB$3:AB315)&lt;$BY$2,"",(AVERAGEIF(OFFSET(AF315,0,0,$BY$2*-1,1),"&gt;0"))))</f>
        <v/>
      </c>
      <c r="AP315" s="6" t="str">
        <f ca="1">IF(AB315="","",IF(COUNT($AB$3:AB315)&lt;$BY$2,"",(ABS(AVERAGEIF(OFFSET(AF315,0,0,$BY$2*-1,1),"&lt;0")))))</f>
        <v/>
      </c>
      <c r="AQ315" s="6" t="str">
        <f ca="1">IF(AB315="","",IF(COUNT($AB$3:AB315)&lt;$BY$2,"",MAX(OFFSET(AF315,0,0,$BY$2*-1,1))))</f>
        <v/>
      </c>
      <c r="AR315" s="6" t="str">
        <f ca="1">IF(AB315="","",IF(COUNT($AB$3:AB315)&lt;$BY$2,"",MIN(OFFSET(AF315,0,0,$BY$2*-1,1))))</f>
        <v/>
      </c>
      <c r="AS315" s="22" t="str">
        <f ca="1">IF(AB315="","",IF(COUNT($AB$3:AB315)&lt;$BY$2,"",(AVERAGEIF(OFFSET(AD315,0,0,$BY$2*-1,1),"&gt;0",OFFSET(AE315,0,0,$BY$2*-1,1)))))</f>
        <v/>
      </c>
      <c r="AT315" s="22" t="str">
        <f ca="1">IF(AB315="","",IF(COUNT($AB$3:AB315)&lt;$BY$2,"",(AVERAGEIF(OFFSET(AD315,0,0,$BY$2*-1,1),"&lt;0",OFFSET(AE315,0,0,$BY$2*-1,1)))))</f>
        <v/>
      </c>
      <c r="AU315" s="22" t="str">
        <f ca="1">IF(AB315="","",IF(COUNT($AB$3:AB315)&lt;$BY$2,"",MAX(OFFSET(AE315,0,0,$BY$2*-1,1))))</f>
        <v/>
      </c>
      <c r="AV315" s="22" t="str">
        <f ca="1">IF(AB315="","",IF(COUNT($AB$3:AB315)&lt;$BY$2,"",MIN(OFFSET(AE315,0,0,$BY$2*-1,1))))</f>
        <v/>
      </c>
      <c r="AW315" s="26" t="str">
        <f ca="1">IF(AB315="","",IF(COUNT($AB$3:AB315)&lt;$BY$2,"",(AVERAGE(OFFSET(AE315,0,0,$BY$2*-1,1)))))</f>
        <v/>
      </c>
      <c r="AX315" s="19" t="str">
        <f ca="1">IF(AB315="","",IF(COUNT($AB$3:AB315)&lt;$BY$2,"",(SUMIF(OFFSET(AD315,0,0,$BY$2*-1,1),"&gt;0")/ABS(SUMIF(OFFSET(AD315,0,0,$BY$2*-1,1),"&lt;0")))))</f>
        <v/>
      </c>
      <c r="AY315" s="6" t="str">
        <f ca="1">IF(AB315="","",IF(COUNT($AB$3:AB315)&lt;$BY$2,"",(AVERAGEIF(OFFSET(AD315,0,0,$BY$2*-1,1),"&gt;0",OFFSET(BC315,0,0,$BY$2*-1,1)) /60)))</f>
        <v/>
      </c>
      <c r="AZ315" s="7" t="str">
        <f ca="1">IF(AB315="","",IF(COUNT($AB$3:AB315)&lt;$BY$2,"",(AVERAGEIF(OFFSET(AD315,0,0,$BY$2*-1,1),"&lt;0",OFFSET(BC315,0,0,$BY$2*-1,1)) /60)))</f>
        <v/>
      </c>
      <c r="BA315" s="6" t="str">
        <f ca="1">IF(AB315="","",IF(COUNT($AB$3:AB315)&lt;$BY$2,"",(AVERAGE(OFFSET(BC315,0,0,$BY$2*-1,1))/60)))</f>
        <v/>
      </c>
      <c r="BB315" s="45" t="str">
        <f ca="1">IF(AB315="","",IF(COUNT($AB$3:AB315)&lt;$BY$2,"",(MEDIAN(OFFSET(BC315,0,0,$BY$2*-1,1))/60)))</f>
        <v/>
      </c>
      <c r="BC315" s="20" t="str">
        <f t="shared" si="110"/>
        <v/>
      </c>
      <c r="BD315" s="20" t="str">
        <f t="shared" si="111"/>
        <v/>
      </c>
      <c r="BE315" s="45" t="str">
        <f t="shared" si="112"/>
        <v/>
      </c>
      <c r="BF315" s="20" t="str">
        <f t="shared" si="113"/>
        <v/>
      </c>
      <c r="BG315" s="20" t="str">
        <f t="shared" si="114"/>
        <v/>
      </c>
      <c r="BH315" s="19" t="str">
        <f t="shared" si="115"/>
        <v/>
      </c>
      <c r="BI315" s="105" t="str">
        <f t="shared" si="116"/>
        <v/>
      </c>
      <c r="BJ315" s="22" t="str">
        <f t="shared" si="117"/>
        <v/>
      </c>
      <c r="BK315" s="20" t="str">
        <f t="shared" si="118"/>
        <v/>
      </c>
      <c r="BL315" s="20" t="str">
        <f t="shared" si="119"/>
        <v/>
      </c>
      <c r="BM315" s="19" t="str">
        <f t="shared" si="120"/>
        <v/>
      </c>
      <c r="BN315" s="105" t="str">
        <f t="shared" si="121"/>
        <v/>
      </c>
      <c r="BO315" s="22" t="str">
        <f t="shared" si="122"/>
        <v/>
      </c>
      <c r="BP315" s="140" t="str">
        <f t="shared" si="123"/>
        <v/>
      </c>
      <c r="BQ315" s="137" t="str">
        <f t="shared" si="124"/>
        <v/>
      </c>
      <c r="BR315" s="20" t="str">
        <f t="shared" si="125"/>
        <v/>
      </c>
      <c r="BS315" s="19" t="str">
        <f t="shared" si="126"/>
        <v/>
      </c>
      <c r="BT315" s="105" t="str">
        <f t="shared" si="127"/>
        <v/>
      </c>
      <c r="BU315" s="47" t="str">
        <f t="shared" si="128"/>
        <v/>
      </c>
    </row>
    <row r="316" spans="1:73">
      <c r="A316" s="3"/>
      <c r="M316" s="67"/>
      <c r="N316" s="4"/>
      <c r="O316" s="128"/>
      <c r="Q316" s="4"/>
      <c r="S316" s="4"/>
      <c r="U316" s="15"/>
      <c r="V316" s="15"/>
      <c r="W316" s="128"/>
      <c r="Z316" s="4"/>
      <c r="AB316" s="5"/>
      <c r="AD316" s="24" t="str">
        <f t="shared" si="104"/>
        <v/>
      </c>
      <c r="AE316" s="22" t="str">
        <f t="shared" si="105"/>
        <v/>
      </c>
      <c r="AF316" s="6" t="str">
        <f t="shared" si="106"/>
        <v/>
      </c>
      <c r="AG316" s="105" t="str">
        <f t="shared" si="107"/>
        <v/>
      </c>
      <c r="AH316" s="23" t="str">
        <f t="shared" si="108"/>
        <v/>
      </c>
      <c r="AI316" s="6" t="str">
        <f t="shared" si="109"/>
        <v/>
      </c>
      <c r="AJ316" s="105" t="str">
        <f t="shared" si="129"/>
        <v/>
      </c>
      <c r="AK316" s="122" t="str">
        <f>IF(AB316="","",MAX($AH$3:AH316)-AH316)</f>
        <v/>
      </c>
      <c r="AL316" s="33" t="str">
        <f ca="1">IF(AB316="","",IF(COUNT($AB$3:AB316)&lt;$BY$2,"",(COUNTIF(OFFSET(AD316,0,0,$BY$2*-1,1),"&gt;0")/$BY$2)))</f>
        <v/>
      </c>
      <c r="AM316" s="19" t="str">
        <f>IF(AB316="","",IF(COUNT($AB$3:AB316)&lt;$BY$2,"",((AX316/(1+AX316))*AN316)-((1-(AX316/(1+AX316)))*AN316)))</f>
        <v/>
      </c>
      <c r="AN316" s="6" t="str">
        <f ca="1">IF(AB316="","",IF(COUNT($AB$3:AB316)&lt;$BY$2,"",(ABS(SUMIF(OFFSET(AF316,0,0,$BY$2*-1,1),"&lt;0"))+SUMIF(OFFSET(AF316,0,0,$BY$2*-1,1),"&gt;0"))/$BY$2))</f>
        <v/>
      </c>
      <c r="AO316" s="6" t="str">
        <f ca="1">IF(AB316="","",IF(COUNT($AB$3:AB316)&lt;$BY$2,"",(AVERAGEIF(OFFSET(AF316,0,0,$BY$2*-1,1),"&gt;0"))))</f>
        <v/>
      </c>
      <c r="AP316" s="6" t="str">
        <f ca="1">IF(AB316="","",IF(COUNT($AB$3:AB316)&lt;$BY$2,"",(ABS(AVERAGEIF(OFFSET(AF316,0,0,$BY$2*-1,1),"&lt;0")))))</f>
        <v/>
      </c>
      <c r="AQ316" s="6" t="str">
        <f ca="1">IF(AB316="","",IF(COUNT($AB$3:AB316)&lt;$BY$2,"",MAX(OFFSET(AF316,0,0,$BY$2*-1,1))))</f>
        <v/>
      </c>
      <c r="AR316" s="6" t="str">
        <f ca="1">IF(AB316="","",IF(COUNT($AB$3:AB316)&lt;$BY$2,"",MIN(OFFSET(AF316,0,0,$BY$2*-1,1))))</f>
        <v/>
      </c>
      <c r="AS316" s="22" t="str">
        <f ca="1">IF(AB316="","",IF(COUNT($AB$3:AB316)&lt;$BY$2,"",(AVERAGEIF(OFFSET(AD316,0,0,$BY$2*-1,1),"&gt;0",OFFSET(AE316,0,0,$BY$2*-1,1)))))</f>
        <v/>
      </c>
      <c r="AT316" s="22" t="str">
        <f ca="1">IF(AB316="","",IF(COUNT($AB$3:AB316)&lt;$BY$2,"",(AVERAGEIF(OFFSET(AD316,0,0,$BY$2*-1,1),"&lt;0",OFFSET(AE316,0,0,$BY$2*-1,1)))))</f>
        <v/>
      </c>
      <c r="AU316" s="22" t="str">
        <f ca="1">IF(AB316="","",IF(COUNT($AB$3:AB316)&lt;$BY$2,"",MAX(OFFSET(AE316,0,0,$BY$2*-1,1))))</f>
        <v/>
      </c>
      <c r="AV316" s="22" t="str">
        <f ca="1">IF(AB316="","",IF(COUNT($AB$3:AB316)&lt;$BY$2,"",MIN(OFFSET(AE316,0,0,$BY$2*-1,1))))</f>
        <v/>
      </c>
      <c r="AW316" s="26" t="str">
        <f ca="1">IF(AB316="","",IF(COUNT($AB$3:AB316)&lt;$BY$2,"",(AVERAGE(OFFSET(AE316,0,0,$BY$2*-1,1)))))</f>
        <v/>
      </c>
      <c r="AX316" s="19" t="str">
        <f ca="1">IF(AB316="","",IF(COUNT($AB$3:AB316)&lt;$BY$2,"",(SUMIF(OFFSET(AD316,0,0,$BY$2*-1,1),"&gt;0")/ABS(SUMIF(OFFSET(AD316,0,0,$BY$2*-1,1),"&lt;0")))))</f>
        <v/>
      </c>
      <c r="AY316" s="6" t="str">
        <f ca="1">IF(AB316="","",IF(COUNT($AB$3:AB316)&lt;$BY$2,"",(AVERAGEIF(OFFSET(AD316,0,0,$BY$2*-1,1),"&gt;0",OFFSET(BC316,0,0,$BY$2*-1,1)) /60)))</f>
        <v/>
      </c>
      <c r="AZ316" s="7" t="str">
        <f ca="1">IF(AB316="","",IF(COUNT($AB$3:AB316)&lt;$BY$2,"",(AVERAGEIF(OFFSET(AD316,0,0,$BY$2*-1,1),"&lt;0",OFFSET(BC316,0,0,$BY$2*-1,1)) /60)))</f>
        <v/>
      </c>
      <c r="BA316" s="6" t="str">
        <f ca="1">IF(AB316="","",IF(COUNT($AB$3:AB316)&lt;$BY$2,"",(AVERAGE(OFFSET(BC316,0,0,$BY$2*-1,1))/60)))</f>
        <v/>
      </c>
      <c r="BB316" s="45" t="str">
        <f ca="1">IF(AB316="","",IF(COUNT($AB$3:AB316)&lt;$BY$2,"",(MEDIAN(OFFSET(BC316,0,0,$BY$2*-1,1))/60)))</f>
        <v/>
      </c>
      <c r="BC316" s="20" t="str">
        <f t="shared" si="110"/>
        <v/>
      </c>
      <c r="BD316" s="20" t="str">
        <f t="shared" si="111"/>
        <v/>
      </c>
      <c r="BE316" s="45" t="str">
        <f t="shared" si="112"/>
        <v/>
      </c>
      <c r="BF316" s="20" t="str">
        <f t="shared" si="113"/>
        <v/>
      </c>
      <c r="BG316" s="20" t="str">
        <f t="shared" si="114"/>
        <v/>
      </c>
      <c r="BH316" s="19" t="str">
        <f t="shared" si="115"/>
        <v/>
      </c>
      <c r="BI316" s="105" t="str">
        <f t="shared" si="116"/>
        <v/>
      </c>
      <c r="BJ316" s="22" t="str">
        <f t="shared" si="117"/>
        <v/>
      </c>
      <c r="BK316" s="20" t="str">
        <f t="shared" si="118"/>
        <v/>
      </c>
      <c r="BL316" s="20" t="str">
        <f t="shared" si="119"/>
        <v/>
      </c>
      <c r="BM316" s="19" t="str">
        <f t="shared" si="120"/>
        <v/>
      </c>
      <c r="BN316" s="105" t="str">
        <f t="shared" si="121"/>
        <v/>
      </c>
      <c r="BO316" s="22" t="str">
        <f t="shared" si="122"/>
        <v/>
      </c>
      <c r="BP316" s="140" t="str">
        <f t="shared" si="123"/>
        <v/>
      </c>
      <c r="BQ316" s="137" t="str">
        <f t="shared" si="124"/>
        <v/>
      </c>
      <c r="BR316" s="20" t="str">
        <f t="shared" si="125"/>
        <v/>
      </c>
      <c r="BS316" s="19" t="str">
        <f t="shared" si="126"/>
        <v/>
      </c>
      <c r="BT316" s="105" t="str">
        <f t="shared" si="127"/>
        <v/>
      </c>
      <c r="BU316" s="47" t="str">
        <f t="shared" si="128"/>
        <v/>
      </c>
    </row>
    <row r="317" spans="1:73">
      <c r="A317" s="3"/>
      <c r="M317" s="67"/>
      <c r="N317" s="4"/>
      <c r="O317" s="128"/>
      <c r="Q317" s="4"/>
      <c r="S317" s="4"/>
      <c r="U317" s="15"/>
      <c r="V317" s="15"/>
      <c r="W317" s="128"/>
      <c r="Z317" s="4"/>
      <c r="AB317" s="5"/>
      <c r="AD317" s="24" t="str">
        <f t="shared" si="104"/>
        <v/>
      </c>
      <c r="AE317" s="22" t="str">
        <f t="shared" si="105"/>
        <v/>
      </c>
      <c r="AF317" s="6" t="str">
        <f t="shared" si="106"/>
        <v/>
      </c>
      <c r="AG317" s="105" t="str">
        <f t="shared" si="107"/>
        <v/>
      </c>
      <c r="AH317" s="23" t="str">
        <f t="shared" si="108"/>
        <v/>
      </c>
      <c r="AI317" s="6" t="str">
        <f t="shared" si="109"/>
        <v/>
      </c>
      <c r="AJ317" s="105" t="str">
        <f t="shared" si="129"/>
        <v/>
      </c>
      <c r="AK317" s="122" t="str">
        <f>IF(AB317="","",MAX($AH$3:AH317)-AH317)</f>
        <v/>
      </c>
      <c r="AL317" s="33" t="str">
        <f ca="1">IF(AB317="","",IF(COUNT($AB$3:AB317)&lt;$BY$2,"",(COUNTIF(OFFSET(AD317,0,0,$BY$2*-1,1),"&gt;0")/$BY$2)))</f>
        <v/>
      </c>
      <c r="AM317" s="19" t="str">
        <f>IF(AB317="","",IF(COUNT($AB$3:AB317)&lt;$BY$2,"",((AX317/(1+AX317))*AN317)-((1-(AX317/(1+AX317)))*AN317)))</f>
        <v/>
      </c>
      <c r="AN317" s="6" t="str">
        <f ca="1">IF(AB317="","",IF(COUNT($AB$3:AB317)&lt;$BY$2,"",(ABS(SUMIF(OFFSET(AF317,0,0,$BY$2*-1,1),"&lt;0"))+SUMIF(OFFSET(AF317,0,0,$BY$2*-1,1),"&gt;0"))/$BY$2))</f>
        <v/>
      </c>
      <c r="AO317" s="6" t="str">
        <f ca="1">IF(AB317="","",IF(COUNT($AB$3:AB317)&lt;$BY$2,"",(AVERAGEIF(OFFSET(AF317,0,0,$BY$2*-1,1),"&gt;0"))))</f>
        <v/>
      </c>
      <c r="AP317" s="6" t="str">
        <f ca="1">IF(AB317="","",IF(COUNT($AB$3:AB317)&lt;$BY$2,"",(ABS(AVERAGEIF(OFFSET(AF317,0,0,$BY$2*-1,1),"&lt;0")))))</f>
        <v/>
      </c>
      <c r="AQ317" s="6" t="str">
        <f ca="1">IF(AB317="","",IF(COUNT($AB$3:AB317)&lt;$BY$2,"",MAX(OFFSET(AF317,0,0,$BY$2*-1,1))))</f>
        <v/>
      </c>
      <c r="AR317" s="6" t="str">
        <f ca="1">IF(AB317="","",IF(COUNT($AB$3:AB317)&lt;$BY$2,"",MIN(OFFSET(AF317,0,0,$BY$2*-1,1))))</f>
        <v/>
      </c>
      <c r="AS317" s="22" t="str">
        <f ca="1">IF(AB317="","",IF(COUNT($AB$3:AB317)&lt;$BY$2,"",(AVERAGEIF(OFFSET(AD317,0,0,$BY$2*-1,1),"&gt;0",OFFSET(AE317,0,0,$BY$2*-1,1)))))</f>
        <v/>
      </c>
      <c r="AT317" s="22" t="str">
        <f ca="1">IF(AB317="","",IF(COUNT($AB$3:AB317)&lt;$BY$2,"",(AVERAGEIF(OFFSET(AD317,0,0,$BY$2*-1,1),"&lt;0",OFFSET(AE317,0,0,$BY$2*-1,1)))))</f>
        <v/>
      </c>
      <c r="AU317" s="22" t="str">
        <f ca="1">IF(AB317="","",IF(COUNT($AB$3:AB317)&lt;$BY$2,"",MAX(OFFSET(AE317,0,0,$BY$2*-1,1))))</f>
        <v/>
      </c>
      <c r="AV317" s="22" t="str">
        <f ca="1">IF(AB317="","",IF(COUNT($AB$3:AB317)&lt;$BY$2,"",MIN(OFFSET(AE317,0,0,$BY$2*-1,1))))</f>
        <v/>
      </c>
      <c r="AW317" s="26" t="str">
        <f ca="1">IF(AB317="","",IF(COUNT($AB$3:AB317)&lt;$BY$2,"",(AVERAGE(OFFSET(AE317,0,0,$BY$2*-1,1)))))</f>
        <v/>
      </c>
      <c r="AX317" s="19" t="str">
        <f ca="1">IF(AB317="","",IF(COUNT($AB$3:AB317)&lt;$BY$2,"",(SUMIF(OFFSET(AD317,0,0,$BY$2*-1,1),"&gt;0")/ABS(SUMIF(OFFSET(AD317,0,0,$BY$2*-1,1),"&lt;0")))))</f>
        <v/>
      </c>
      <c r="AY317" s="6" t="str">
        <f ca="1">IF(AB317="","",IF(COUNT($AB$3:AB317)&lt;$BY$2,"",(AVERAGEIF(OFFSET(AD317,0,0,$BY$2*-1,1),"&gt;0",OFFSET(BC317,0,0,$BY$2*-1,1)) /60)))</f>
        <v/>
      </c>
      <c r="AZ317" s="7" t="str">
        <f ca="1">IF(AB317="","",IF(COUNT($AB$3:AB317)&lt;$BY$2,"",(AVERAGEIF(OFFSET(AD317,0,0,$BY$2*-1,1),"&lt;0",OFFSET(BC317,0,0,$BY$2*-1,1)) /60)))</f>
        <v/>
      </c>
      <c r="BA317" s="6" t="str">
        <f ca="1">IF(AB317="","",IF(COUNT($AB$3:AB317)&lt;$BY$2,"",(AVERAGE(OFFSET(BC317,0,0,$BY$2*-1,1))/60)))</f>
        <v/>
      </c>
      <c r="BB317" s="45" t="str">
        <f ca="1">IF(AB317="","",IF(COUNT($AB$3:AB317)&lt;$BY$2,"",(MEDIAN(OFFSET(BC317,0,0,$BY$2*-1,1))/60)))</f>
        <v/>
      </c>
      <c r="BC317" s="20" t="str">
        <f t="shared" si="110"/>
        <v/>
      </c>
      <c r="BD317" s="20" t="str">
        <f t="shared" si="111"/>
        <v/>
      </c>
      <c r="BE317" s="45" t="str">
        <f t="shared" si="112"/>
        <v/>
      </c>
      <c r="BF317" s="20" t="str">
        <f t="shared" si="113"/>
        <v/>
      </c>
      <c r="BG317" s="20" t="str">
        <f t="shared" si="114"/>
        <v/>
      </c>
      <c r="BH317" s="19" t="str">
        <f t="shared" si="115"/>
        <v/>
      </c>
      <c r="BI317" s="105" t="str">
        <f t="shared" si="116"/>
        <v/>
      </c>
      <c r="BJ317" s="22" t="str">
        <f t="shared" si="117"/>
        <v/>
      </c>
      <c r="BK317" s="20" t="str">
        <f t="shared" si="118"/>
        <v/>
      </c>
      <c r="BL317" s="20" t="str">
        <f t="shared" si="119"/>
        <v/>
      </c>
      <c r="BM317" s="19" t="str">
        <f t="shared" si="120"/>
        <v/>
      </c>
      <c r="BN317" s="105" t="str">
        <f t="shared" si="121"/>
        <v/>
      </c>
      <c r="BO317" s="22" t="str">
        <f t="shared" si="122"/>
        <v/>
      </c>
      <c r="BP317" s="140" t="str">
        <f t="shared" si="123"/>
        <v/>
      </c>
      <c r="BQ317" s="137" t="str">
        <f t="shared" si="124"/>
        <v/>
      </c>
      <c r="BR317" s="20" t="str">
        <f t="shared" si="125"/>
        <v/>
      </c>
      <c r="BS317" s="19" t="str">
        <f t="shared" si="126"/>
        <v/>
      </c>
      <c r="BT317" s="105" t="str">
        <f t="shared" si="127"/>
        <v/>
      </c>
      <c r="BU317" s="47" t="str">
        <f t="shared" si="128"/>
        <v/>
      </c>
    </row>
    <row r="318" spans="1:73">
      <c r="A318" s="3"/>
      <c r="M318" s="67"/>
      <c r="N318" s="4"/>
      <c r="O318" s="128"/>
      <c r="Q318" s="4"/>
      <c r="S318" s="4"/>
      <c r="U318" s="15"/>
      <c r="V318" s="15"/>
      <c r="W318" s="128"/>
      <c r="Z318" s="4"/>
      <c r="AB318" s="5"/>
      <c r="AD318" s="24" t="str">
        <f t="shared" si="104"/>
        <v/>
      </c>
      <c r="AE318" s="22" t="str">
        <f t="shared" si="105"/>
        <v/>
      </c>
      <c r="AF318" s="6" t="str">
        <f t="shared" si="106"/>
        <v/>
      </c>
      <c r="AG318" s="105" t="str">
        <f t="shared" si="107"/>
        <v/>
      </c>
      <c r="AH318" s="23" t="str">
        <f t="shared" si="108"/>
        <v/>
      </c>
      <c r="AI318" s="6" t="str">
        <f t="shared" si="109"/>
        <v/>
      </c>
      <c r="AJ318" s="105" t="str">
        <f t="shared" si="129"/>
        <v/>
      </c>
      <c r="AK318" s="122" t="str">
        <f>IF(AB318="","",MAX($AH$3:AH318)-AH318)</f>
        <v/>
      </c>
      <c r="AL318" s="33" t="str">
        <f ca="1">IF(AB318="","",IF(COUNT($AB$3:AB318)&lt;$BY$2,"",(COUNTIF(OFFSET(AD318,0,0,$BY$2*-1,1),"&gt;0")/$BY$2)))</f>
        <v/>
      </c>
      <c r="AM318" s="19" t="str">
        <f>IF(AB318="","",IF(COUNT($AB$3:AB318)&lt;$BY$2,"",((AX318/(1+AX318))*AN318)-((1-(AX318/(1+AX318)))*AN318)))</f>
        <v/>
      </c>
      <c r="AN318" s="6" t="str">
        <f ca="1">IF(AB318="","",IF(COUNT($AB$3:AB318)&lt;$BY$2,"",(ABS(SUMIF(OFFSET(AF318,0,0,$BY$2*-1,1),"&lt;0"))+SUMIF(OFFSET(AF318,0,0,$BY$2*-1,1),"&gt;0"))/$BY$2))</f>
        <v/>
      </c>
      <c r="AO318" s="6" t="str">
        <f ca="1">IF(AB318="","",IF(COUNT($AB$3:AB318)&lt;$BY$2,"",(AVERAGEIF(OFFSET(AF318,0,0,$BY$2*-1,1),"&gt;0"))))</f>
        <v/>
      </c>
      <c r="AP318" s="6" t="str">
        <f ca="1">IF(AB318="","",IF(COUNT($AB$3:AB318)&lt;$BY$2,"",(ABS(AVERAGEIF(OFFSET(AF318,0,0,$BY$2*-1,1),"&lt;0")))))</f>
        <v/>
      </c>
      <c r="AQ318" s="6" t="str">
        <f ca="1">IF(AB318="","",IF(COUNT($AB$3:AB318)&lt;$BY$2,"",MAX(OFFSET(AF318,0,0,$BY$2*-1,1))))</f>
        <v/>
      </c>
      <c r="AR318" s="6" t="str">
        <f ca="1">IF(AB318="","",IF(COUNT($AB$3:AB318)&lt;$BY$2,"",MIN(OFFSET(AF318,0,0,$BY$2*-1,1))))</f>
        <v/>
      </c>
      <c r="AS318" s="22" t="str">
        <f ca="1">IF(AB318="","",IF(COUNT($AB$3:AB318)&lt;$BY$2,"",(AVERAGEIF(OFFSET(AD318,0,0,$BY$2*-1,1),"&gt;0",OFFSET(AE318,0,0,$BY$2*-1,1)))))</f>
        <v/>
      </c>
      <c r="AT318" s="22" t="str">
        <f ca="1">IF(AB318="","",IF(COUNT($AB$3:AB318)&lt;$BY$2,"",(AVERAGEIF(OFFSET(AD318,0,0,$BY$2*-1,1),"&lt;0",OFFSET(AE318,0,0,$BY$2*-1,1)))))</f>
        <v/>
      </c>
      <c r="AU318" s="22" t="str">
        <f ca="1">IF(AB318="","",IF(COUNT($AB$3:AB318)&lt;$BY$2,"",MAX(OFFSET(AE318,0,0,$BY$2*-1,1))))</f>
        <v/>
      </c>
      <c r="AV318" s="22" t="str">
        <f ca="1">IF(AB318="","",IF(COUNT($AB$3:AB318)&lt;$BY$2,"",MIN(OFFSET(AE318,0,0,$BY$2*-1,1))))</f>
        <v/>
      </c>
      <c r="AW318" s="26" t="str">
        <f ca="1">IF(AB318="","",IF(COUNT($AB$3:AB318)&lt;$BY$2,"",(AVERAGE(OFFSET(AE318,0,0,$BY$2*-1,1)))))</f>
        <v/>
      </c>
      <c r="AX318" s="19" t="str">
        <f ca="1">IF(AB318="","",IF(COUNT($AB$3:AB318)&lt;$BY$2,"",(SUMIF(OFFSET(AD318,0,0,$BY$2*-1,1),"&gt;0")/ABS(SUMIF(OFFSET(AD318,0,0,$BY$2*-1,1),"&lt;0")))))</f>
        <v/>
      </c>
      <c r="AY318" s="6" t="str">
        <f ca="1">IF(AB318="","",IF(COUNT($AB$3:AB318)&lt;$BY$2,"",(AVERAGEIF(OFFSET(AD318,0,0,$BY$2*-1,1),"&gt;0",OFFSET(BC318,0,0,$BY$2*-1,1)) /60)))</f>
        <v/>
      </c>
      <c r="AZ318" s="7" t="str">
        <f ca="1">IF(AB318="","",IF(COUNT($AB$3:AB318)&lt;$BY$2,"",(AVERAGEIF(OFFSET(AD318,0,0,$BY$2*-1,1),"&lt;0",OFFSET(BC318,0,0,$BY$2*-1,1)) /60)))</f>
        <v/>
      </c>
      <c r="BA318" s="6" t="str">
        <f ca="1">IF(AB318="","",IF(COUNT($AB$3:AB318)&lt;$BY$2,"",(AVERAGE(OFFSET(BC318,0,0,$BY$2*-1,1))/60)))</f>
        <v/>
      </c>
      <c r="BB318" s="45" t="str">
        <f ca="1">IF(AB318="","",IF(COUNT($AB$3:AB318)&lt;$BY$2,"",(MEDIAN(OFFSET(BC318,0,0,$BY$2*-1,1))/60)))</f>
        <v/>
      </c>
      <c r="BC318" s="20" t="str">
        <f t="shared" si="110"/>
        <v/>
      </c>
      <c r="BD318" s="20" t="str">
        <f t="shared" si="111"/>
        <v/>
      </c>
      <c r="BE318" s="45" t="str">
        <f t="shared" si="112"/>
        <v/>
      </c>
      <c r="BF318" s="20" t="str">
        <f t="shared" si="113"/>
        <v/>
      </c>
      <c r="BG318" s="20" t="str">
        <f t="shared" si="114"/>
        <v/>
      </c>
      <c r="BH318" s="19" t="str">
        <f t="shared" si="115"/>
        <v/>
      </c>
      <c r="BI318" s="105" t="str">
        <f t="shared" si="116"/>
        <v/>
      </c>
      <c r="BJ318" s="22" t="str">
        <f t="shared" si="117"/>
        <v/>
      </c>
      <c r="BK318" s="20" t="str">
        <f t="shared" si="118"/>
        <v/>
      </c>
      <c r="BL318" s="20" t="str">
        <f t="shared" si="119"/>
        <v/>
      </c>
      <c r="BM318" s="19" t="str">
        <f t="shared" si="120"/>
        <v/>
      </c>
      <c r="BN318" s="105" t="str">
        <f t="shared" si="121"/>
        <v/>
      </c>
      <c r="BO318" s="22" t="str">
        <f t="shared" si="122"/>
        <v/>
      </c>
      <c r="BP318" s="140" t="str">
        <f t="shared" si="123"/>
        <v/>
      </c>
      <c r="BQ318" s="137" t="str">
        <f t="shared" si="124"/>
        <v/>
      </c>
      <c r="BR318" s="20" t="str">
        <f t="shared" si="125"/>
        <v/>
      </c>
      <c r="BS318" s="19" t="str">
        <f t="shared" si="126"/>
        <v/>
      </c>
      <c r="BT318" s="105" t="str">
        <f t="shared" si="127"/>
        <v/>
      </c>
      <c r="BU318" s="47" t="str">
        <f t="shared" si="128"/>
        <v/>
      </c>
    </row>
    <row r="319" spans="1:73">
      <c r="A319" s="3"/>
      <c r="M319" s="67"/>
      <c r="N319" s="4"/>
      <c r="Q319" s="4"/>
      <c r="S319" s="4"/>
      <c r="U319" s="15"/>
      <c r="V319" s="15"/>
      <c r="Z319" s="4"/>
      <c r="AB319" s="5"/>
      <c r="AD319" s="24" t="str">
        <f t="shared" si="104"/>
        <v/>
      </c>
      <c r="AE319" s="22" t="str">
        <f t="shared" si="105"/>
        <v/>
      </c>
      <c r="AF319" s="6" t="str">
        <f t="shared" si="106"/>
        <v/>
      </c>
      <c r="AG319" s="105" t="str">
        <f t="shared" si="107"/>
        <v/>
      </c>
      <c r="AH319" s="23" t="str">
        <f t="shared" si="108"/>
        <v/>
      </c>
      <c r="AI319" s="6" t="str">
        <f t="shared" si="109"/>
        <v/>
      </c>
      <c r="AJ319" s="105" t="str">
        <f t="shared" si="129"/>
        <v/>
      </c>
      <c r="AK319" s="122" t="str">
        <f>IF(AB319="","",MAX($AH$3:AH319)-AH319)</f>
        <v/>
      </c>
      <c r="AL319" s="33" t="str">
        <f ca="1">IF(AB319="","",IF(COUNT($AB$3:AB319)&lt;$BY$2,"",(COUNTIF(OFFSET(AD319,0,0,$BY$2*-1,1),"&gt;0")/$BY$2)))</f>
        <v/>
      </c>
      <c r="AM319" s="19" t="str">
        <f>IF(AB319="","",IF(COUNT($AB$3:AB319)&lt;$BY$2,"",((AX319/(1+AX319))*AN319)-((1-(AX319/(1+AX319)))*AN319)))</f>
        <v/>
      </c>
      <c r="AN319" s="6" t="str">
        <f ca="1">IF(AB319="","",IF(COUNT($AB$3:AB319)&lt;$BY$2,"",(ABS(SUMIF(OFFSET(AF319,0,0,$BY$2*-1,1),"&lt;0"))+SUMIF(OFFSET(AF319,0,0,$BY$2*-1,1),"&gt;0"))/$BY$2))</f>
        <v/>
      </c>
      <c r="AO319" s="6" t="str">
        <f ca="1">IF(AB319="","",IF(COUNT($AB$3:AB319)&lt;$BY$2,"",(AVERAGEIF(OFFSET(AF319,0,0,$BY$2*-1,1),"&gt;0"))))</f>
        <v/>
      </c>
      <c r="AP319" s="6" t="str">
        <f ca="1">IF(AB319="","",IF(COUNT($AB$3:AB319)&lt;$BY$2,"",(ABS(AVERAGEIF(OFFSET(AF319,0,0,$BY$2*-1,1),"&lt;0")))))</f>
        <v/>
      </c>
      <c r="AQ319" s="6" t="str">
        <f ca="1">IF(AB319="","",IF(COUNT($AB$3:AB319)&lt;$BY$2,"",MAX(OFFSET(AF319,0,0,$BY$2*-1,1))))</f>
        <v/>
      </c>
      <c r="AR319" s="6" t="str">
        <f ca="1">IF(AB319="","",IF(COUNT($AB$3:AB319)&lt;$BY$2,"",MIN(OFFSET(AF319,0,0,$BY$2*-1,1))))</f>
        <v/>
      </c>
      <c r="AS319" s="22" t="str">
        <f ca="1">IF(AB319="","",IF(COUNT($AB$3:AB319)&lt;$BY$2,"",(AVERAGEIF(OFFSET(AD319,0,0,$BY$2*-1,1),"&gt;0",OFFSET(AE319,0,0,$BY$2*-1,1)))))</f>
        <v/>
      </c>
      <c r="AT319" s="22" t="str">
        <f ca="1">IF(AB319="","",IF(COUNT($AB$3:AB319)&lt;$BY$2,"",(AVERAGEIF(OFFSET(AD319,0,0,$BY$2*-1,1),"&lt;0",OFFSET(AE319,0,0,$BY$2*-1,1)))))</f>
        <v/>
      </c>
      <c r="AU319" s="22" t="str">
        <f ca="1">IF(AB319="","",IF(COUNT($AB$3:AB319)&lt;$BY$2,"",MAX(OFFSET(AE319,0,0,$BY$2*-1,1))))</f>
        <v/>
      </c>
      <c r="AV319" s="22" t="str">
        <f ca="1">IF(AB319="","",IF(COUNT($AB$3:AB319)&lt;$BY$2,"",MIN(OFFSET(AE319,0,0,$BY$2*-1,1))))</f>
        <v/>
      </c>
      <c r="AW319" s="26" t="str">
        <f ca="1">IF(AB319="","",IF(COUNT($AB$3:AB319)&lt;$BY$2,"",(AVERAGE(OFFSET(AE319,0,0,$BY$2*-1,1)))))</f>
        <v/>
      </c>
      <c r="AX319" s="19" t="str">
        <f ca="1">IF(AB319="","",IF(COUNT($AB$3:AB319)&lt;$BY$2,"",(SUMIF(OFFSET(AD319,0,0,$BY$2*-1,1),"&gt;0")/ABS(SUMIF(OFFSET(AD319,0,0,$BY$2*-1,1),"&lt;0")))))</f>
        <v/>
      </c>
      <c r="AY319" s="6" t="str">
        <f ca="1">IF(AB319="","",IF(COUNT($AB$3:AB319)&lt;$BY$2,"",(AVERAGEIF(OFFSET(AD319,0,0,$BY$2*-1,1),"&gt;0",OFFSET(BC319,0,0,$BY$2*-1,1)) /60)))</f>
        <v/>
      </c>
      <c r="AZ319" s="7" t="str">
        <f ca="1">IF(AB319="","",IF(COUNT($AB$3:AB319)&lt;$BY$2,"",(AVERAGEIF(OFFSET(AD319,0,0,$BY$2*-1,1),"&lt;0",OFFSET(BC319,0,0,$BY$2*-1,1)) /60)))</f>
        <v/>
      </c>
      <c r="BA319" s="6" t="str">
        <f ca="1">IF(AB319="","",IF(COUNT($AB$3:AB319)&lt;$BY$2,"",(AVERAGE(OFFSET(BC319,0,0,$BY$2*-1,1))/60)))</f>
        <v/>
      </c>
      <c r="BB319" s="45" t="str">
        <f ca="1">IF(AB319="","",IF(COUNT($AB$3:AB319)&lt;$BY$2,"",(MEDIAN(OFFSET(BC319,0,0,$BY$2*-1,1))/60)))</f>
        <v/>
      </c>
      <c r="BC319" s="20" t="str">
        <f t="shared" si="110"/>
        <v/>
      </c>
      <c r="BD319" s="20" t="str">
        <f t="shared" si="111"/>
        <v/>
      </c>
      <c r="BE319" s="45" t="str">
        <f t="shared" si="112"/>
        <v/>
      </c>
      <c r="BF319" s="20" t="str">
        <f t="shared" si="113"/>
        <v/>
      </c>
      <c r="BG319" s="20" t="str">
        <f t="shared" si="114"/>
        <v/>
      </c>
      <c r="BH319" s="19" t="str">
        <f t="shared" si="115"/>
        <v/>
      </c>
      <c r="BI319" s="105" t="str">
        <f t="shared" si="116"/>
        <v/>
      </c>
      <c r="BJ319" s="22" t="str">
        <f t="shared" si="117"/>
        <v/>
      </c>
      <c r="BK319" s="20" t="str">
        <f t="shared" si="118"/>
        <v/>
      </c>
      <c r="BL319" s="20" t="str">
        <f t="shared" si="119"/>
        <v/>
      </c>
      <c r="BM319" s="19" t="str">
        <f t="shared" si="120"/>
        <v/>
      </c>
      <c r="BN319" s="105" t="str">
        <f t="shared" si="121"/>
        <v/>
      </c>
      <c r="BO319" s="22" t="str">
        <f t="shared" si="122"/>
        <v/>
      </c>
      <c r="BP319" s="140" t="str">
        <f t="shared" si="123"/>
        <v/>
      </c>
      <c r="BQ319" s="137" t="str">
        <f t="shared" si="124"/>
        <v/>
      </c>
      <c r="BR319" s="20" t="str">
        <f t="shared" si="125"/>
        <v/>
      </c>
      <c r="BS319" s="19" t="str">
        <f t="shared" si="126"/>
        <v/>
      </c>
      <c r="BT319" s="105" t="str">
        <f t="shared" si="127"/>
        <v/>
      </c>
      <c r="BU319" s="47" t="str">
        <f t="shared" si="128"/>
        <v/>
      </c>
    </row>
    <row r="320" spans="1:73">
      <c r="A320" s="3"/>
      <c r="M320" s="67"/>
      <c r="N320" s="4"/>
      <c r="Q320" s="4"/>
      <c r="S320" s="4"/>
      <c r="U320" s="15"/>
      <c r="V320" s="15"/>
      <c r="Z320" s="4"/>
      <c r="AB320" s="5"/>
      <c r="AD320" s="24" t="str">
        <f t="shared" si="104"/>
        <v/>
      </c>
      <c r="AE320" s="22" t="str">
        <f t="shared" si="105"/>
        <v/>
      </c>
      <c r="AF320" s="6" t="str">
        <f t="shared" si="106"/>
        <v/>
      </c>
      <c r="AG320" s="105" t="str">
        <f t="shared" si="107"/>
        <v/>
      </c>
      <c r="AH320" s="23" t="str">
        <f t="shared" si="108"/>
        <v/>
      </c>
      <c r="AI320" s="6" t="str">
        <f t="shared" si="109"/>
        <v/>
      </c>
      <c r="AJ320" s="105" t="str">
        <f t="shared" si="129"/>
        <v/>
      </c>
      <c r="AK320" s="122" t="str">
        <f>IF(AB320="","",MAX($AH$3:AH320)-AH320)</f>
        <v/>
      </c>
      <c r="AL320" s="33" t="str">
        <f ca="1">IF(AB320="","",IF(COUNT($AB$3:AB320)&lt;$BY$2,"",(COUNTIF(OFFSET(AD320,0,0,$BY$2*-1,1),"&gt;0")/$BY$2)))</f>
        <v/>
      </c>
      <c r="AM320" s="19" t="str">
        <f>IF(AB320="","",IF(COUNT($AB$3:AB320)&lt;$BY$2,"",((AX320/(1+AX320))*AN320)-((1-(AX320/(1+AX320)))*AN320)))</f>
        <v/>
      </c>
      <c r="AN320" s="6" t="str">
        <f ca="1">IF(AB320="","",IF(COUNT($AB$3:AB320)&lt;$BY$2,"",(ABS(SUMIF(OFFSET(AF320,0,0,$BY$2*-1,1),"&lt;0"))+SUMIF(OFFSET(AF320,0,0,$BY$2*-1,1),"&gt;0"))/$BY$2))</f>
        <v/>
      </c>
      <c r="AO320" s="6" t="str">
        <f ca="1">IF(AB320="","",IF(COUNT($AB$3:AB320)&lt;$BY$2,"",(AVERAGEIF(OFFSET(AF320,0,0,$BY$2*-1,1),"&gt;0"))))</f>
        <v/>
      </c>
      <c r="AP320" s="6" t="str">
        <f ca="1">IF(AB320="","",IF(COUNT($AB$3:AB320)&lt;$BY$2,"",(ABS(AVERAGEIF(OFFSET(AF320,0,0,$BY$2*-1,1),"&lt;0")))))</f>
        <v/>
      </c>
      <c r="AQ320" s="6" t="str">
        <f ca="1">IF(AB320="","",IF(COUNT($AB$3:AB320)&lt;$BY$2,"",MAX(OFFSET(AF320,0,0,$BY$2*-1,1))))</f>
        <v/>
      </c>
      <c r="AR320" s="6" t="str">
        <f ca="1">IF(AB320="","",IF(COUNT($AB$3:AB320)&lt;$BY$2,"",MIN(OFFSET(AF320,0,0,$BY$2*-1,1))))</f>
        <v/>
      </c>
      <c r="AS320" s="22" t="str">
        <f ca="1">IF(AB320="","",IF(COUNT($AB$3:AB320)&lt;$BY$2,"",(AVERAGEIF(OFFSET(AD320,0,0,$BY$2*-1,1),"&gt;0",OFFSET(AE320,0,0,$BY$2*-1,1)))))</f>
        <v/>
      </c>
      <c r="AT320" s="22" t="str">
        <f ca="1">IF(AB320="","",IF(COUNT($AB$3:AB320)&lt;$BY$2,"",(AVERAGEIF(OFFSET(AD320,0,0,$BY$2*-1,1),"&lt;0",OFFSET(AE320,0,0,$BY$2*-1,1)))))</f>
        <v/>
      </c>
      <c r="AU320" s="22" t="str">
        <f ca="1">IF(AB320="","",IF(COUNT($AB$3:AB320)&lt;$BY$2,"",MAX(OFFSET(AE320,0,0,$BY$2*-1,1))))</f>
        <v/>
      </c>
      <c r="AV320" s="22" t="str">
        <f ca="1">IF(AB320="","",IF(COUNT($AB$3:AB320)&lt;$BY$2,"",MIN(OFFSET(AE320,0,0,$BY$2*-1,1))))</f>
        <v/>
      </c>
      <c r="AW320" s="26" t="str">
        <f ca="1">IF(AB320="","",IF(COUNT($AB$3:AB320)&lt;$BY$2,"",(AVERAGE(OFFSET(AE320,0,0,$BY$2*-1,1)))))</f>
        <v/>
      </c>
      <c r="AX320" s="19" t="str">
        <f ca="1">IF(AB320="","",IF(COUNT($AB$3:AB320)&lt;$BY$2,"",(SUMIF(OFFSET(AD320,0,0,$BY$2*-1,1),"&gt;0")/ABS(SUMIF(OFFSET(AD320,0,0,$BY$2*-1,1),"&lt;0")))))</f>
        <v/>
      </c>
      <c r="AY320" s="6" t="str">
        <f ca="1">IF(AB320="","",IF(COUNT($AB$3:AB320)&lt;$BY$2,"",(AVERAGEIF(OFFSET(AD320,0,0,$BY$2*-1,1),"&gt;0",OFFSET(BC320,0,0,$BY$2*-1,1)) /60)))</f>
        <v/>
      </c>
      <c r="AZ320" s="7" t="str">
        <f ca="1">IF(AB320="","",IF(COUNT($AB$3:AB320)&lt;$BY$2,"",(AVERAGEIF(OFFSET(AD320,0,0,$BY$2*-1,1),"&lt;0",OFFSET(BC320,0,0,$BY$2*-1,1)) /60)))</f>
        <v/>
      </c>
      <c r="BA320" s="6" t="str">
        <f ca="1">IF(AB320="","",IF(COUNT($AB$3:AB320)&lt;$BY$2,"",(AVERAGE(OFFSET(BC320,0,0,$BY$2*-1,1))/60)))</f>
        <v/>
      </c>
      <c r="BB320" s="45" t="str">
        <f ca="1">IF(AB320="","",IF(COUNT($AB$3:AB320)&lt;$BY$2,"",(MEDIAN(OFFSET(BC320,0,0,$BY$2*-1,1))/60)))</f>
        <v/>
      </c>
      <c r="BC320" s="20" t="str">
        <f t="shared" si="110"/>
        <v/>
      </c>
      <c r="BD320" s="20" t="str">
        <f t="shared" si="111"/>
        <v/>
      </c>
      <c r="BE320" s="45" t="str">
        <f t="shared" si="112"/>
        <v/>
      </c>
      <c r="BF320" s="20" t="str">
        <f t="shared" si="113"/>
        <v/>
      </c>
      <c r="BG320" s="20" t="str">
        <f t="shared" si="114"/>
        <v/>
      </c>
      <c r="BH320" s="19" t="str">
        <f t="shared" si="115"/>
        <v/>
      </c>
      <c r="BI320" s="105" t="str">
        <f t="shared" si="116"/>
        <v/>
      </c>
      <c r="BJ320" s="22" t="str">
        <f t="shared" si="117"/>
        <v/>
      </c>
      <c r="BK320" s="20" t="str">
        <f t="shared" si="118"/>
        <v/>
      </c>
      <c r="BL320" s="20" t="str">
        <f t="shared" si="119"/>
        <v/>
      </c>
      <c r="BM320" s="19" t="str">
        <f t="shared" si="120"/>
        <v/>
      </c>
      <c r="BN320" s="105" t="str">
        <f t="shared" si="121"/>
        <v/>
      </c>
      <c r="BO320" s="22" t="str">
        <f t="shared" si="122"/>
        <v/>
      </c>
      <c r="BP320" s="140" t="str">
        <f t="shared" si="123"/>
        <v/>
      </c>
      <c r="BQ320" s="137" t="str">
        <f t="shared" si="124"/>
        <v/>
      </c>
      <c r="BR320" s="20" t="str">
        <f t="shared" si="125"/>
        <v/>
      </c>
      <c r="BS320" s="19" t="str">
        <f t="shared" si="126"/>
        <v/>
      </c>
      <c r="BT320" s="105" t="str">
        <f t="shared" si="127"/>
        <v/>
      </c>
      <c r="BU320" s="47" t="str">
        <f t="shared" si="128"/>
        <v/>
      </c>
    </row>
    <row r="321" spans="1:73">
      <c r="A321" s="3"/>
      <c r="M321" s="67"/>
      <c r="N321" s="4"/>
      <c r="Q321" s="4"/>
      <c r="S321" s="4"/>
      <c r="U321" s="15"/>
      <c r="V321" s="15"/>
      <c r="Z321" s="4"/>
      <c r="AB321" s="5"/>
      <c r="AD321" s="24" t="str">
        <f t="shared" si="104"/>
        <v/>
      </c>
      <c r="AE321" s="22" t="str">
        <f t="shared" si="105"/>
        <v/>
      </c>
      <c r="AF321" s="6" t="str">
        <f t="shared" si="106"/>
        <v/>
      </c>
      <c r="AG321" s="105" t="str">
        <f t="shared" si="107"/>
        <v/>
      </c>
      <c r="AH321" s="23" t="str">
        <f t="shared" si="108"/>
        <v/>
      </c>
      <c r="AI321" s="6" t="str">
        <f t="shared" si="109"/>
        <v/>
      </c>
      <c r="AJ321" s="105" t="str">
        <f t="shared" si="129"/>
        <v/>
      </c>
      <c r="AK321" s="122" t="str">
        <f>IF(AB321="","",MAX($AH$3:AH321)-AH321)</f>
        <v/>
      </c>
      <c r="AL321" s="33" t="str">
        <f ca="1">IF(AB321="","",IF(COUNT($AB$3:AB321)&lt;$BY$2,"",(COUNTIF(OFFSET(AD321,0,0,$BY$2*-1,1),"&gt;0")/$BY$2)))</f>
        <v/>
      </c>
      <c r="AM321" s="19" t="str">
        <f>IF(AB321="","",IF(COUNT($AB$3:AB321)&lt;$BY$2,"",((AX321/(1+AX321))*AN321)-((1-(AX321/(1+AX321)))*AN321)))</f>
        <v/>
      </c>
      <c r="AN321" s="6" t="str">
        <f ca="1">IF(AB321="","",IF(COUNT($AB$3:AB321)&lt;$BY$2,"",(ABS(SUMIF(OFFSET(AF321,0,0,$BY$2*-1,1),"&lt;0"))+SUMIF(OFFSET(AF321,0,0,$BY$2*-1,1),"&gt;0"))/$BY$2))</f>
        <v/>
      </c>
      <c r="AO321" s="6" t="str">
        <f ca="1">IF(AB321="","",IF(COUNT($AB$3:AB321)&lt;$BY$2,"",(AVERAGEIF(OFFSET(AF321,0,0,$BY$2*-1,1),"&gt;0"))))</f>
        <v/>
      </c>
      <c r="AP321" s="6" t="str">
        <f ca="1">IF(AB321="","",IF(COUNT($AB$3:AB321)&lt;$BY$2,"",(ABS(AVERAGEIF(OFFSET(AF321,0,0,$BY$2*-1,1),"&lt;0")))))</f>
        <v/>
      </c>
      <c r="AQ321" s="6" t="str">
        <f ca="1">IF(AB321="","",IF(COUNT($AB$3:AB321)&lt;$BY$2,"",MAX(OFFSET(AF321,0,0,$BY$2*-1,1))))</f>
        <v/>
      </c>
      <c r="AR321" s="6" t="str">
        <f ca="1">IF(AB321="","",IF(COUNT($AB$3:AB321)&lt;$BY$2,"",MIN(OFFSET(AF321,0,0,$BY$2*-1,1))))</f>
        <v/>
      </c>
      <c r="AS321" s="22" t="str">
        <f ca="1">IF(AB321="","",IF(COUNT($AB$3:AB321)&lt;$BY$2,"",(AVERAGEIF(OFFSET(AD321,0,0,$BY$2*-1,1),"&gt;0",OFFSET(AE321,0,0,$BY$2*-1,1)))))</f>
        <v/>
      </c>
      <c r="AT321" s="22" t="str">
        <f ca="1">IF(AB321="","",IF(COUNT($AB$3:AB321)&lt;$BY$2,"",(AVERAGEIF(OFFSET(AD321,0,0,$BY$2*-1,1),"&lt;0",OFFSET(AE321,0,0,$BY$2*-1,1)))))</f>
        <v/>
      </c>
      <c r="AU321" s="22" t="str">
        <f ca="1">IF(AB321="","",IF(COUNT($AB$3:AB321)&lt;$BY$2,"",MAX(OFFSET(AE321,0,0,$BY$2*-1,1))))</f>
        <v/>
      </c>
      <c r="AV321" s="22" t="str">
        <f ca="1">IF(AB321="","",IF(COUNT($AB$3:AB321)&lt;$BY$2,"",MIN(OFFSET(AE321,0,0,$BY$2*-1,1))))</f>
        <v/>
      </c>
      <c r="AW321" s="26" t="str">
        <f ca="1">IF(AB321="","",IF(COUNT($AB$3:AB321)&lt;$BY$2,"",(AVERAGE(OFFSET(AE321,0,0,$BY$2*-1,1)))))</f>
        <v/>
      </c>
      <c r="AX321" s="19" t="str">
        <f ca="1">IF(AB321="","",IF(COUNT($AB$3:AB321)&lt;$BY$2,"",(SUMIF(OFFSET(AD321,0,0,$BY$2*-1,1),"&gt;0")/ABS(SUMIF(OFFSET(AD321,0,0,$BY$2*-1,1),"&lt;0")))))</f>
        <v/>
      </c>
      <c r="AY321" s="6" t="str">
        <f ca="1">IF(AB321="","",IF(COUNT($AB$3:AB321)&lt;$BY$2,"",(AVERAGEIF(OFFSET(AD321,0,0,$BY$2*-1,1),"&gt;0",OFFSET(BC321,0,0,$BY$2*-1,1)) /60)))</f>
        <v/>
      </c>
      <c r="AZ321" s="7" t="str">
        <f ca="1">IF(AB321="","",IF(COUNT($AB$3:AB321)&lt;$BY$2,"",(AVERAGEIF(OFFSET(AD321,0,0,$BY$2*-1,1),"&lt;0",OFFSET(BC321,0,0,$BY$2*-1,1)) /60)))</f>
        <v/>
      </c>
      <c r="BA321" s="6" t="str">
        <f ca="1">IF(AB321="","",IF(COUNT($AB$3:AB321)&lt;$BY$2,"",(AVERAGE(OFFSET(BC321,0,0,$BY$2*-1,1))/60)))</f>
        <v/>
      </c>
      <c r="BB321" s="45" t="str">
        <f ca="1">IF(AB321="","",IF(COUNT($AB$3:AB321)&lt;$BY$2,"",(MEDIAN(OFFSET(BC321,0,0,$BY$2*-1,1))/60)))</f>
        <v/>
      </c>
      <c r="BC321" s="20" t="str">
        <f t="shared" si="110"/>
        <v/>
      </c>
      <c r="BD321" s="20" t="str">
        <f t="shared" si="111"/>
        <v/>
      </c>
      <c r="BE321" s="45" t="str">
        <f t="shared" si="112"/>
        <v/>
      </c>
      <c r="BF321" s="20" t="str">
        <f t="shared" si="113"/>
        <v/>
      </c>
      <c r="BG321" s="20" t="str">
        <f t="shared" si="114"/>
        <v/>
      </c>
      <c r="BH321" s="19" t="str">
        <f t="shared" si="115"/>
        <v/>
      </c>
      <c r="BI321" s="105" t="str">
        <f t="shared" si="116"/>
        <v/>
      </c>
      <c r="BJ321" s="22" t="str">
        <f t="shared" si="117"/>
        <v/>
      </c>
      <c r="BK321" s="20" t="str">
        <f t="shared" si="118"/>
        <v/>
      </c>
      <c r="BL321" s="20" t="str">
        <f t="shared" si="119"/>
        <v/>
      </c>
      <c r="BM321" s="19" t="str">
        <f t="shared" si="120"/>
        <v/>
      </c>
      <c r="BN321" s="105" t="str">
        <f t="shared" si="121"/>
        <v/>
      </c>
      <c r="BO321" s="22" t="str">
        <f t="shared" si="122"/>
        <v/>
      </c>
      <c r="BP321" s="140" t="str">
        <f t="shared" si="123"/>
        <v/>
      </c>
      <c r="BQ321" s="137" t="str">
        <f t="shared" si="124"/>
        <v/>
      </c>
      <c r="BR321" s="20" t="str">
        <f t="shared" si="125"/>
        <v/>
      </c>
      <c r="BS321" s="19" t="str">
        <f t="shared" si="126"/>
        <v/>
      </c>
      <c r="BT321" s="105" t="str">
        <f t="shared" si="127"/>
        <v/>
      </c>
      <c r="BU321" s="47" t="str">
        <f t="shared" si="128"/>
        <v/>
      </c>
    </row>
    <row r="322" spans="1:73">
      <c r="A322" s="3"/>
      <c r="M322" s="67"/>
      <c r="N322" s="4"/>
      <c r="Q322" s="4"/>
      <c r="S322" s="4"/>
      <c r="U322" s="15"/>
      <c r="V322" s="15"/>
      <c r="Z322" s="4"/>
      <c r="AB322" s="5"/>
      <c r="AD322" s="24" t="str">
        <f t="shared" si="104"/>
        <v/>
      </c>
      <c r="AE322" s="22" t="str">
        <f t="shared" si="105"/>
        <v/>
      </c>
      <c r="AF322" s="6" t="str">
        <f t="shared" si="106"/>
        <v/>
      </c>
      <c r="AG322" s="105" t="str">
        <f t="shared" si="107"/>
        <v/>
      </c>
      <c r="AH322" s="23" t="str">
        <f t="shared" si="108"/>
        <v/>
      </c>
      <c r="AI322" s="6" t="str">
        <f t="shared" si="109"/>
        <v/>
      </c>
      <c r="AJ322" s="105" t="str">
        <f t="shared" si="129"/>
        <v/>
      </c>
      <c r="AK322" s="122" t="str">
        <f>IF(AB322="","",MAX($AH$3:AH322)-AH322)</f>
        <v/>
      </c>
      <c r="AL322" s="33" t="str">
        <f ca="1">IF(AB322="","",IF(COUNT($AB$3:AB322)&lt;$BY$2,"",(COUNTIF(OFFSET(AD322,0,0,$BY$2*-1,1),"&gt;0")/$BY$2)))</f>
        <v/>
      </c>
      <c r="AM322" s="19" t="str">
        <f>IF(AB322="","",IF(COUNT($AB$3:AB322)&lt;$BY$2,"",((AX322/(1+AX322))*AN322)-((1-(AX322/(1+AX322)))*AN322)))</f>
        <v/>
      </c>
      <c r="AN322" s="6" t="str">
        <f ca="1">IF(AB322="","",IF(COUNT($AB$3:AB322)&lt;$BY$2,"",(ABS(SUMIF(OFFSET(AF322,0,0,$BY$2*-1,1),"&lt;0"))+SUMIF(OFFSET(AF322,0,0,$BY$2*-1,1),"&gt;0"))/$BY$2))</f>
        <v/>
      </c>
      <c r="AO322" s="6" t="str">
        <f ca="1">IF(AB322="","",IF(COUNT($AB$3:AB322)&lt;$BY$2,"",(AVERAGEIF(OFFSET(AF322,0,0,$BY$2*-1,1),"&gt;0"))))</f>
        <v/>
      </c>
      <c r="AP322" s="6" t="str">
        <f ca="1">IF(AB322="","",IF(COUNT($AB$3:AB322)&lt;$BY$2,"",(ABS(AVERAGEIF(OFFSET(AF322,0,0,$BY$2*-1,1),"&lt;0")))))</f>
        <v/>
      </c>
      <c r="AQ322" s="6" t="str">
        <f ca="1">IF(AB322="","",IF(COUNT($AB$3:AB322)&lt;$BY$2,"",MAX(OFFSET(AF322,0,0,$BY$2*-1,1))))</f>
        <v/>
      </c>
      <c r="AR322" s="6" t="str">
        <f ca="1">IF(AB322="","",IF(COUNT($AB$3:AB322)&lt;$BY$2,"",MIN(OFFSET(AF322,0,0,$BY$2*-1,1))))</f>
        <v/>
      </c>
      <c r="AS322" s="22" t="str">
        <f ca="1">IF(AB322="","",IF(COUNT($AB$3:AB322)&lt;$BY$2,"",(AVERAGEIF(OFFSET(AD322,0,0,$BY$2*-1,1),"&gt;0",OFFSET(AE322,0,0,$BY$2*-1,1)))))</f>
        <v/>
      </c>
      <c r="AT322" s="22" t="str">
        <f ca="1">IF(AB322="","",IF(COUNT($AB$3:AB322)&lt;$BY$2,"",(AVERAGEIF(OFFSET(AD322,0,0,$BY$2*-1,1),"&lt;0",OFFSET(AE322,0,0,$BY$2*-1,1)))))</f>
        <v/>
      </c>
      <c r="AU322" s="22" t="str">
        <f ca="1">IF(AB322="","",IF(COUNT($AB$3:AB322)&lt;$BY$2,"",MAX(OFFSET(AE322,0,0,$BY$2*-1,1))))</f>
        <v/>
      </c>
      <c r="AV322" s="22" t="str">
        <f ca="1">IF(AB322="","",IF(COUNT($AB$3:AB322)&lt;$BY$2,"",MIN(OFFSET(AE322,0,0,$BY$2*-1,1))))</f>
        <v/>
      </c>
      <c r="AW322" s="26" t="str">
        <f ca="1">IF(AB322="","",IF(COUNT($AB$3:AB322)&lt;$BY$2,"",(AVERAGE(OFFSET(AE322,0,0,$BY$2*-1,1)))))</f>
        <v/>
      </c>
      <c r="AX322" s="19" t="str">
        <f ca="1">IF(AB322="","",IF(COUNT($AB$3:AB322)&lt;$BY$2,"",(SUMIF(OFFSET(AD322,0,0,$BY$2*-1,1),"&gt;0")/ABS(SUMIF(OFFSET(AD322,0,0,$BY$2*-1,1),"&lt;0")))))</f>
        <v/>
      </c>
      <c r="AY322" s="6" t="str">
        <f ca="1">IF(AB322="","",IF(COUNT($AB$3:AB322)&lt;$BY$2,"",(AVERAGEIF(OFFSET(AD322,0,0,$BY$2*-1,1),"&gt;0",OFFSET(BC322,0,0,$BY$2*-1,1)) /60)))</f>
        <v/>
      </c>
      <c r="AZ322" s="7" t="str">
        <f ca="1">IF(AB322="","",IF(COUNT($AB$3:AB322)&lt;$BY$2,"",(AVERAGEIF(OFFSET(AD322,0,0,$BY$2*-1,1),"&lt;0",OFFSET(BC322,0,0,$BY$2*-1,1)) /60)))</f>
        <v/>
      </c>
      <c r="BA322" s="6" t="str">
        <f ca="1">IF(AB322="","",IF(COUNT($AB$3:AB322)&lt;$BY$2,"",(AVERAGE(OFFSET(BC322,0,0,$BY$2*-1,1))/60)))</f>
        <v/>
      </c>
      <c r="BB322" s="45" t="str">
        <f ca="1">IF(AB322="","",IF(COUNT($AB$3:AB322)&lt;$BY$2,"",(MEDIAN(OFFSET(BC322,0,0,$BY$2*-1,1))/60)))</f>
        <v/>
      </c>
      <c r="BC322" s="20" t="str">
        <f t="shared" si="110"/>
        <v/>
      </c>
      <c r="BD322" s="20" t="str">
        <f t="shared" si="111"/>
        <v/>
      </c>
      <c r="BE322" s="45" t="str">
        <f t="shared" si="112"/>
        <v/>
      </c>
      <c r="BF322" s="20" t="str">
        <f t="shared" si="113"/>
        <v/>
      </c>
      <c r="BG322" s="20" t="str">
        <f t="shared" si="114"/>
        <v/>
      </c>
      <c r="BH322" s="19" t="str">
        <f t="shared" si="115"/>
        <v/>
      </c>
      <c r="BI322" s="105" t="str">
        <f t="shared" si="116"/>
        <v/>
      </c>
      <c r="BJ322" s="22" t="str">
        <f t="shared" si="117"/>
        <v/>
      </c>
      <c r="BK322" s="20" t="str">
        <f t="shared" si="118"/>
        <v/>
      </c>
      <c r="BL322" s="20" t="str">
        <f t="shared" si="119"/>
        <v/>
      </c>
      <c r="BM322" s="19" t="str">
        <f t="shared" si="120"/>
        <v/>
      </c>
      <c r="BN322" s="105" t="str">
        <f t="shared" si="121"/>
        <v/>
      </c>
      <c r="BO322" s="22" t="str">
        <f t="shared" si="122"/>
        <v/>
      </c>
      <c r="BP322" s="140" t="str">
        <f t="shared" si="123"/>
        <v/>
      </c>
      <c r="BQ322" s="137" t="str">
        <f t="shared" si="124"/>
        <v/>
      </c>
      <c r="BR322" s="20" t="str">
        <f t="shared" si="125"/>
        <v/>
      </c>
      <c r="BS322" s="19" t="str">
        <f t="shared" si="126"/>
        <v/>
      </c>
      <c r="BT322" s="105" t="str">
        <f t="shared" si="127"/>
        <v/>
      </c>
      <c r="BU322" s="47" t="str">
        <f t="shared" si="128"/>
        <v/>
      </c>
    </row>
    <row r="323" spans="1:73">
      <c r="A323" s="3"/>
      <c r="M323" s="67"/>
      <c r="N323" s="4"/>
      <c r="Q323" s="4"/>
      <c r="S323" s="4"/>
      <c r="U323" s="15"/>
      <c r="V323" s="15"/>
      <c r="Z323" s="4"/>
      <c r="AB323" s="5"/>
      <c r="AD323" s="24" t="str">
        <f t="shared" ref="AD323:AD386" si="130">IF(AB323="","",SUM(Z323:AB323)+($BY$10*R323))</f>
        <v/>
      </c>
      <c r="AE323" s="22" t="str">
        <f t="shared" ref="AE323:AE386" si="131">IF(AB323="","",AD323/(AJ323-AD323))</f>
        <v/>
      </c>
      <c r="AF323" s="6" t="str">
        <f t="shared" ref="AF323:AF386" si="132">IF(AB323="","",ROUND((IF(RIGHT(LEFT(S323,6),3)="JPY",100,10000)*(T323-Y323)*IF(Q323="Sell",1,-1)),1))</f>
        <v/>
      </c>
      <c r="AG323" s="105" t="str">
        <f t="shared" ref="AG323:AG386" si="133">IF(AB323="","",AJ323-$AJ$2)</f>
        <v/>
      </c>
      <c r="AH323" s="23" t="str">
        <f t="shared" ref="AH323:AH386" si="134">IF(AB323="","",AH322+((1+AH322)*AE323))</f>
        <v/>
      </c>
      <c r="AI323" s="6" t="str">
        <f t="shared" ref="AI323:AI386" si="135">IF(AB323="","",AF323+AI322+$BZ$10)</f>
        <v/>
      </c>
      <c r="AJ323" s="105" t="str">
        <f t="shared" si="129"/>
        <v/>
      </c>
      <c r="AK323" s="122" t="str">
        <f>IF(AB323="","",MAX($AH$3:AH323)-AH323)</f>
        <v/>
      </c>
      <c r="AL323" s="33" t="str">
        <f ca="1">IF(AB323="","",IF(COUNT($AB$3:AB323)&lt;$BY$2,"",(COUNTIF(OFFSET(AD323,0,0,$BY$2*-1,1),"&gt;0")/$BY$2)))</f>
        <v/>
      </c>
      <c r="AM323" s="19" t="str">
        <f>IF(AB323="","",IF(COUNT($AB$3:AB323)&lt;$BY$2,"",((AX323/(1+AX323))*AN323)-((1-(AX323/(1+AX323)))*AN323)))</f>
        <v/>
      </c>
      <c r="AN323" s="6" t="str">
        <f ca="1">IF(AB323="","",IF(COUNT($AB$3:AB323)&lt;$BY$2,"",(ABS(SUMIF(OFFSET(AF323,0,0,$BY$2*-1,1),"&lt;0"))+SUMIF(OFFSET(AF323,0,0,$BY$2*-1,1),"&gt;0"))/$BY$2))</f>
        <v/>
      </c>
      <c r="AO323" s="6" t="str">
        <f ca="1">IF(AB323="","",IF(COUNT($AB$3:AB323)&lt;$BY$2,"",(AVERAGEIF(OFFSET(AF323,0,0,$BY$2*-1,1),"&gt;0"))))</f>
        <v/>
      </c>
      <c r="AP323" s="6" t="str">
        <f ca="1">IF(AB323="","",IF(COUNT($AB$3:AB323)&lt;$BY$2,"",(ABS(AVERAGEIF(OFFSET(AF323,0,0,$BY$2*-1,1),"&lt;0")))))</f>
        <v/>
      </c>
      <c r="AQ323" s="6" t="str">
        <f ca="1">IF(AB323="","",IF(COUNT($AB$3:AB323)&lt;$BY$2,"",MAX(OFFSET(AF323,0,0,$BY$2*-1,1))))</f>
        <v/>
      </c>
      <c r="AR323" s="6" t="str">
        <f ca="1">IF(AB323="","",IF(COUNT($AB$3:AB323)&lt;$BY$2,"",MIN(OFFSET(AF323,0,0,$BY$2*-1,1))))</f>
        <v/>
      </c>
      <c r="AS323" s="22" t="str">
        <f ca="1">IF(AB323="","",IF(COUNT($AB$3:AB323)&lt;$BY$2,"",(AVERAGEIF(OFFSET(AD323,0,0,$BY$2*-1,1),"&gt;0",OFFSET(AE323,0,0,$BY$2*-1,1)))))</f>
        <v/>
      </c>
      <c r="AT323" s="22" t="str">
        <f ca="1">IF(AB323="","",IF(COUNT($AB$3:AB323)&lt;$BY$2,"",(AVERAGEIF(OFFSET(AD323,0,0,$BY$2*-1,1),"&lt;0",OFFSET(AE323,0,0,$BY$2*-1,1)))))</f>
        <v/>
      </c>
      <c r="AU323" s="22" t="str">
        <f ca="1">IF(AB323="","",IF(COUNT($AB$3:AB323)&lt;$BY$2,"",MAX(OFFSET(AE323,0,0,$BY$2*-1,1))))</f>
        <v/>
      </c>
      <c r="AV323" s="22" t="str">
        <f ca="1">IF(AB323="","",IF(COUNT($AB$3:AB323)&lt;$BY$2,"",MIN(OFFSET(AE323,0,0,$BY$2*-1,1))))</f>
        <v/>
      </c>
      <c r="AW323" s="26" t="str">
        <f ca="1">IF(AB323="","",IF(COUNT($AB$3:AB323)&lt;$BY$2,"",(AVERAGE(OFFSET(AE323,0,0,$BY$2*-1,1)))))</f>
        <v/>
      </c>
      <c r="AX323" s="19" t="str">
        <f ca="1">IF(AB323="","",IF(COUNT($AB$3:AB323)&lt;$BY$2,"",(SUMIF(OFFSET(AD323,0,0,$BY$2*-1,1),"&gt;0")/ABS(SUMIF(OFFSET(AD323,0,0,$BY$2*-1,1),"&lt;0")))))</f>
        <v/>
      </c>
      <c r="AY323" s="6" t="str">
        <f ca="1">IF(AB323="","",IF(COUNT($AB$3:AB323)&lt;$BY$2,"",(AVERAGEIF(OFFSET(AD323,0,0,$BY$2*-1,1),"&gt;0",OFFSET(BC323,0,0,$BY$2*-1,1)) /60)))</f>
        <v/>
      </c>
      <c r="AZ323" s="7" t="str">
        <f ca="1">IF(AB323="","",IF(COUNT($AB$3:AB323)&lt;$BY$2,"",(AVERAGEIF(OFFSET(AD323,0,0,$BY$2*-1,1),"&lt;0",OFFSET(BC323,0,0,$BY$2*-1,1)) /60)))</f>
        <v/>
      </c>
      <c r="BA323" s="6" t="str">
        <f ca="1">IF(AB323="","",IF(COUNT($AB$3:AB323)&lt;$BY$2,"",(AVERAGE(OFFSET(BC323,0,0,$BY$2*-1,1))/60)))</f>
        <v/>
      </c>
      <c r="BB323" s="45" t="str">
        <f ca="1">IF(AB323="","",IF(COUNT($AB$3:AB323)&lt;$BY$2,"",(MEDIAN(OFFSET(BC323,0,0,$BY$2*-1,1))/60)))</f>
        <v/>
      </c>
      <c r="BC323" s="20" t="str">
        <f t="shared" ref="BC323:BC386" si="136">IF(AB323="","",((W323-O323)*86400)+((X323-P323)*86400))</f>
        <v/>
      </c>
      <c r="BD323" s="20" t="str">
        <f t="shared" ref="BD323:BD386" si="137">IF(AB323="","",ROUNDUP((BC323/60),0))</f>
        <v/>
      </c>
      <c r="BE323" s="45" t="str">
        <f t="shared" ref="BE323:BE386" si="138">IF(AB323="","",IF(AC323="[sl]",IF(Q323="Sell",1,-1)*(U323-Y323)*IF(RIGHT(LEFT(S323,6),3)="JPY",100,10000),IF(AC323="[tp]",IF(Q323="Sell",1,-1)*(V323-Y323)*IF(RIGHT(LEFT(S323,6),3)="JPY",100,10000),"")))</f>
        <v/>
      </c>
      <c r="BF323" s="20" t="str">
        <f t="shared" ref="BF323:BF386" si="139">IF(AB323="","",IF(RIGHT(O322,2)=RIGHT(O323,2),BF322,BF322+1))</f>
        <v/>
      </c>
      <c r="BG323" s="20" t="str">
        <f t="shared" ref="BG323:BG386" si="140">IF(AB323="","",IF(RIGHT(O322,2)=RIGHT(O323,2),1+BG322,1))</f>
        <v/>
      </c>
      <c r="BH323" s="19" t="str">
        <f t="shared" ref="BH323:BH386" si="141">IF(AB323="","",IF(RIGHT(O322,2)=RIGHT(O323,2),R323+BH322,R323))</f>
        <v/>
      </c>
      <c r="BI323" s="105" t="str">
        <f t="shared" ref="BI323:BI386" si="142">IF(AB323="","",IF(RIGHT(O322,2)=RIGHT(O323,2),AD323+BI322,AD323))</f>
        <v/>
      </c>
      <c r="BJ323" s="22" t="str">
        <f t="shared" ref="BJ323:BJ386" si="143">IF(AB323="","",IF(RIGHT(O322,2)=RIGHT(O323,2),BJ322+((1+BJ322)*AE323),AE323))</f>
        <v/>
      </c>
      <c r="BK323" s="20" t="str">
        <f t="shared" ref="BK323:BK386" si="144">IF(AB323="","",IF(RIGHT(O324,2)=RIGHT(O323,2),"",BF323))</f>
        <v/>
      </c>
      <c r="BL323" s="20" t="str">
        <f t="shared" ref="BL323:BL386" si="145">IF(AB323="","",IF(RIGHT(O324,2)=RIGHT(O323,2),"",BG323))</f>
        <v/>
      </c>
      <c r="BM323" s="19" t="str">
        <f t="shared" ref="BM323:BM386" si="146">IF(AD323="","",IF(RIGHT(O324,2)=RIGHT(O323,2),"",BH323))</f>
        <v/>
      </c>
      <c r="BN323" s="105" t="str">
        <f t="shared" ref="BN323:BN386" si="147">IF(AB323="","",IF(RIGHT(O324,2)=RIGHT(O323,2),"",BI323))</f>
        <v/>
      </c>
      <c r="BO323" s="22" t="str">
        <f t="shared" ref="BO323:BO386" si="148">IF(AB323="","",IF(RIGHT(O324,2)=RIGHT(O323,2),"",BJ323))</f>
        <v/>
      </c>
      <c r="BP323" s="140" t="str">
        <f t="shared" ref="BP323:BP386" si="149">IF(BP322&gt;=MAX(BF:BF),"",BP322+1)</f>
        <v/>
      </c>
      <c r="BQ323" s="137" t="str">
        <f t="shared" ref="BQ323:BQ386" si="150">IF(BP323="","",INDEX(O:O,MATCH(BP323,BK:BK,0)))</f>
        <v/>
      </c>
      <c r="BR323" s="20" t="str">
        <f t="shared" ref="BR323:BR386" si="151">IF(BP323="","",VLOOKUP(BP323,BK:BL,2))</f>
        <v/>
      </c>
      <c r="BS323" s="19" t="str">
        <f t="shared" ref="BS323:BS386" si="152">IF(BP323="","",VLOOKUP(BP323,BK:BM,3))</f>
        <v/>
      </c>
      <c r="BT323" s="105" t="str">
        <f t="shared" ref="BT323:BT386" si="153">IF(BP323="","",VLOOKUP(BP323,BK:BN,4))</f>
        <v/>
      </c>
      <c r="BU323" s="47" t="str">
        <f t="shared" ref="BU323:BU386" si="154">IF(BP323="","",VLOOKUP(BP323,BK:BO,5))</f>
        <v/>
      </c>
    </row>
    <row r="324" spans="1:73">
      <c r="A324" s="3"/>
      <c r="M324" s="67"/>
      <c r="N324" s="4"/>
      <c r="Q324" s="4"/>
      <c r="S324" s="4"/>
      <c r="U324" s="15"/>
      <c r="V324" s="15"/>
      <c r="Z324" s="4"/>
      <c r="AB324" s="5"/>
      <c r="AD324" s="24" t="str">
        <f t="shared" si="130"/>
        <v/>
      </c>
      <c r="AE324" s="22" t="str">
        <f t="shared" si="131"/>
        <v/>
      </c>
      <c r="AF324" s="6" t="str">
        <f t="shared" si="132"/>
        <v/>
      </c>
      <c r="AG324" s="105" t="str">
        <f t="shared" si="133"/>
        <v/>
      </c>
      <c r="AH324" s="23" t="str">
        <f t="shared" si="134"/>
        <v/>
      </c>
      <c r="AI324" s="6" t="str">
        <f t="shared" si="135"/>
        <v/>
      </c>
      <c r="AJ324" s="105" t="str">
        <f t="shared" ref="AJ324:AJ387" si="155">IF(AB324="","",IF(AND(ISNUMBER(MATCH(O324,$BV$3:$BV$45,0))=TRUE,BG324=1),AD324+AJ323+VLOOKUP(O324,$BV$3:$BW$45,2,FALSE),AD324+AJ323))</f>
        <v/>
      </c>
      <c r="AK324" s="122" t="str">
        <f>IF(AB324="","",MAX($AH$3:AH324)-AH324)</f>
        <v/>
      </c>
      <c r="AL324" s="33" t="str">
        <f ca="1">IF(AB324="","",IF(COUNT($AB$3:AB324)&lt;$BY$2,"",(COUNTIF(OFFSET(AD324,0,0,$BY$2*-1,1),"&gt;0")/$BY$2)))</f>
        <v/>
      </c>
      <c r="AM324" s="19" t="str">
        <f>IF(AB324="","",IF(COUNT($AB$3:AB324)&lt;$BY$2,"",((AX324/(1+AX324))*AN324)-((1-(AX324/(1+AX324)))*AN324)))</f>
        <v/>
      </c>
      <c r="AN324" s="6" t="str">
        <f ca="1">IF(AB324="","",IF(COUNT($AB$3:AB324)&lt;$BY$2,"",(ABS(SUMIF(OFFSET(AF324,0,0,$BY$2*-1,1),"&lt;0"))+SUMIF(OFFSET(AF324,0,0,$BY$2*-1,1),"&gt;0"))/$BY$2))</f>
        <v/>
      </c>
      <c r="AO324" s="6" t="str">
        <f ca="1">IF(AB324="","",IF(COUNT($AB$3:AB324)&lt;$BY$2,"",(AVERAGEIF(OFFSET(AF324,0,0,$BY$2*-1,1),"&gt;0"))))</f>
        <v/>
      </c>
      <c r="AP324" s="6" t="str">
        <f ca="1">IF(AB324="","",IF(COUNT($AB$3:AB324)&lt;$BY$2,"",(ABS(AVERAGEIF(OFFSET(AF324,0,0,$BY$2*-1,1),"&lt;0")))))</f>
        <v/>
      </c>
      <c r="AQ324" s="6" t="str">
        <f ca="1">IF(AB324="","",IF(COUNT($AB$3:AB324)&lt;$BY$2,"",MAX(OFFSET(AF324,0,0,$BY$2*-1,1))))</f>
        <v/>
      </c>
      <c r="AR324" s="6" t="str">
        <f ca="1">IF(AB324="","",IF(COUNT($AB$3:AB324)&lt;$BY$2,"",MIN(OFFSET(AF324,0,0,$BY$2*-1,1))))</f>
        <v/>
      </c>
      <c r="AS324" s="22" t="str">
        <f ca="1">IF(AB324="","",IF(COUNT($AB$3:AB324)&lt;$BY$2,"",(AVERAGEIF(OFFSET(AD324,0,0,$BY$2*-1,1),"&gt;0",OFFSET(AE324,0,0,$BY$2*-1,1)))))</f>
        <v/>
      </c>
      <c r="AT324" s="22" t="str">
        <f ca="1">IF(AB324="","",IF(COUNT($AB$3:AB324)&lt;$BY$2,"",(AVERAGEIF(OFFSET(AD324,0,0,$BY$2*-1,1),"&lt;0",OFFSET(AE324,0,0,$BY$2*-1,1)))))</f>
        <v/>
      </c>
      <c r="AU324" s="22" t="str">
        <f ca="1">IF(AB324="","",IF(COUNT($AB$3:AB324)&lt;$BY$2,"",MAX(OFFSET(AE324,0,0,$BY$2*-1,1))))</f>
        <v/>
      </c>
      <c r="AV324" s="22" t="str">
        <f ca="1">IF(AB324="","",IF(COUNT($AB$3:AB324)&lt;$BY$2,"",MIN(OFFSET(AE324,0,0,$BY$2*-1,1))))</f>
        <v/>
      </c>
      <c r="AW324" s="26" t="str">
        <f ca="1">IF(AB324="","",IF(COUNT($AB$3:AB324)&lt;$BY$2,"",(AVERAGE(OFFSET(AE324,0,0,$BY$2*-1,1)))))</f>
        <v/>
      </c>
      <c r="AX324" s="19" t="str">
        <f ca="1">IF(AB324="","",IF(COUNT($AB$3:AB324)&lt;$BY$2,"",(SUMIF(OFFSET(AD324,0,0,$BY$2*-1,1),"&gt;0")/ABS(SUMIF(OFFSET(AD324,0,0,$BY$2*-1,1),"&lt;0")))))</f>
        <v/>
      </c>
      <c r="AY324" s="6" t="str">
        <f ca="1">IF(AB324="","",IF(COUNT($AB$3:AB324)&lt;$BY$2,"",(AVERAGEIF(OFFSET(AD324,0,0,$BY$2*-1,1),"&gt;0",OFFSET(BC324,0,0,$BY$2*-1,1)) /60)))</f>
        <v/>
      </c>
      <c r="AZ324" s="7" t="str">
        <f ca="1">IF(AB324="","",IF(COUNT($AB$3:AB324)&lt;$BY$2,"",(AVERAGEIF(OFFSET(AD324,0,0,$BY$2*-1,1),"&lt;0",OFFSET(BC324,0,0,$BY$2*-1,1)) /60)))</f>
        <v/>
      </c>
      <c r="BA324" s="6" t="str">
        <f ca="1">IF(AB324="","",IF(COUNT($AB$3:AB324)&lt;$BY$2,"",(AVERAGE(OFFSET(BC324,0,0,$BY$2*-1,1))/60)))</f>
        <v/>
      </c>
      <c r="BB324" s="45" t="str">
        <f ca="1">IF(AB324="","",IF(COUNT($AB$3:AB324)&lt;$BY$2,"",(MEDIAN(OFFSET(BC324,0,0,$BY$2*-1,1))/60)))</f>
        <v/>
      </c>
      <c r="BC324" s="20" t="str">
        <f t="shared" si="136"/>
        <v/>
      </c>
      <c r="BD324" s="20" t="str">
        <f t="shared" si="137"/>
        <v/>
      </c>
      <c r="BE324" s="45" t="str">
        <f t="shared" si="138"/>
        <v/>
      </c>
      <c r="BF324" s="20" t="str">
        <f t="shared" si="139"/>
        <v/>
      </c>
      <c r="BG324" s="20" t="str">
        <f t="shared" si="140"/>
        <v/>
      </c>
      <c r="BH324" s="19" t="str">
        <f t="shared" si="141"/>
        <v/>
      </c>
      <c r="BI324" s="105" t="str">
        <f t="shared" si="142"/>
        <v/>
      </c>
      <c r="BJ324" s="22" t="str">
        <f t="shared" si="143"/>
        <v/>
      </c>
      <c r="BK324" s="20" t="str">
        <f t="shared" si="144"/>
        <v/>
      </c>
      <c r="BL324" s="20" t="str">
        <f t="shared" si="145"/>
        <v/>
      </c>
      <c r="BM324" s="19" t="str">
        <f t="shared" si="146"/>
        <v/>
      </c>
      <c r="BN324" s="105" t="str">
        <f t="shared" si="147"/>
        <v/>
      </c>
      <c r="BO324" s="22" t="str">
        <f t="shared" si="148"/>
        <v/>
      </c>
      <c r="BP324" s="140" t="str">
        <f t="shared" si="149"/>
        <v/>
      </c>
      <c r="BQ324" s="137" t="str">
        <f t="shared" si="150"/>
        <v/>
      </c>
      <c r="BR324" s="20" t="str">
        <f t="shared" si="151"/>
        <v/>
      </c>
      <c r="BS324" s="19" t="str">
        <f t="shared" si="152"/>
        <v/>
      </c>
      <c r="BT324" s="105" t="str">
        <f t="shared" si="153"/>
        <v/>
      </c>
      <c r="BU324" s="47" t="str">
        <f t="shared" si="154"/>
        <v/>
      </c>
    </row>
    <row r="325" spans="1:73">
      <c r="A325" s="3"/>
      <c r="M325" s="67"/>
      <c r="N325" s="4"/>
      <c r="Q325" s="4"/>
      <c r="S325" s="4"/>
      <c r="U325" s="15"/>
      <c r="V325" s="15"/>
      <c r="Z325" s="4"/>
      <c r="AB325" s="5"/>
      <c r="AD325" s="24" t="str">
        <f t="shared" si="130"/>
        <v/>
      </c>
      <c r="AE325" s="22" t="str">
        <f t="shared" si="131"/>
        <v/>
      </c>
      <c r="AF325" s="6" t="str">
        <f t="shared" si="132"/>
        <v/>
      </c>
      <c r="AG325" s="105" t="str">
        <f t="shared" si="133"/>
        <v/>
      </c>
      <c r="AH325" s="23" t="str">
        <f t="shared" si="134"/>
        <v/>
      </c>
      <c r="AI325" s="6" t="str">
        <f t="shared" si="135"/>
        <v/>
      </c>
      <c r="AJ325" s="105" t="str">
        <f t="shared" si="155"/>
        <v/>
      </c>
      <c r="AK325" s="122" t="str">
        <f>IF(AB325="","",MAX($AH$3:AH325)-AH325)</f>
        <v/>
      </c>
      <c r="AL325" s="33" t="str">
        <f ca="1">IF(AB325="","",IF(COUNT($AB$3:AB325)&lt;$BY$2,"",(COUNTIF(OFFSET(AD325,0,0,$BY$2*-1,1),"&gt;0")/$BY$2)))</f>
        <v/>
      </c>
      <c r="AM325" s="19" t="str">
        <f>IF(AB325="","",IF(COUNT($AB$3:AB325)&lt;$BY$2,"",((AX325/(1+AX325))*AN325)-((1-(AX325/(1+AX325)))*AN325)))</f>
        <v/>
      </c>
      <c r="AN325" s="6" t="str">
        <f ca="1">IF(AB325="","",IF(COUNT($AB$3:AB325)&lt;$BY$2,"",(ABS(SUMIF(OFFSET(AF325,0,0,$BY$2*-1,1),"&lt;0"))+SUMIF(OFFSET(AF325,0,0,$BY$2*-1,1),"&gt;0"))/$BY$2))</f>
        <v/>
      </c>
      <c r="AO325" s="6" t="str">
        <f ca="1">IF(AB325="","",IF(COUNT($AB$3:AB325)&lt;$BY$2,"",(AVERAGEIF(OFFSET(AF325,0,0,$BY$2*-1,1),"&gt;0"))))</f>
        <v/>
      </c>
      <c r="AP325" s="6" t="str">
        <f ca="1">IF(AB325="","",IF(COUNT($AB$3:AB325)&lt;$BY$2,"",(ABS(AVERAGEIF(OFFSET(AF325,0,0,$BY$2*-1,1),"&lt;0")))))</f>
        <v/>
      </c>
      <c r="AQ325" s="6" t="str">
        <f ca="1">IF(AB325="","",IF(COUNT($AB$3:AB325)&lt;$BY$2,"",MAX(OFFSET(AF325,0,0,$BY$2*-1,1))))</f>
        <v/>
      </c>
      <c r="AR325" s="6" t="str">
        <f ca="1">IF(AB325="","",IF(COUNT($AB$3:AB325)&lt;$BY$2,"",MIN(OFFSET(AF325,0,0,$BY$2*-1,1))))</f>
        <v/>
      </c>
      <c r="AS325" s="22" t="str">
        <f ca="1">IF(AB325="","",IF(COUNT($AB$3:AB325)&lt;$BY$2,"",(AVERAGEIF(OFFSET(AD325,0,0,$BY$2*-1,1),"&gt;0",OFFSET(AE325,0,0,$BY$2*-1,1)))))</f>
        <v/>
      </c>
      <c r="AT325" s="22" t="str">
        <f ca="1">IF(AB325="","",IF(COUNT($AB$3:AB325)&lt;$BY$2,"",(AVERAGEIF(OFFSET(AD325,0,0,$BY$2*-1,1),"&lt;0",OFFSET(AE325,0,0,$BY$2*-1,1)))))</f>
        <v/>
      </c>
      <c r="AU325" s="22" t="str">
        <f ca="1">IF(AB325="","",IF(COUNT($AB$3:AB325)&lt;$BY$2,"",MAX(OFFSET(AE325,0,0,$BY$2*-1,1))))</f>
        <v/>
      </c>
      <c r="AV325" s="22" t="str">
        <f ca="1">IF(AB325="","",IF(COUNT($AB$3:AB325)&lt;$BY$2,"",MIN(OFFSET(AE325,0,0,$BY$2*-1,1))))</f>
        <v/>
      </c>
      <c r="AW325" s="26" t="str">
        <f ca="1">IF(AB325="","",IF(COUNT($AB$3:AB325)&lt;$BY$2,"",(AVERAGE(OFFSET(AE325,0,0,$BY$2*-1,1)))))</f>
        <v/>
      </c>
      <c r="AX325" s="19" t="str">
        <f ca="1">IF(AB325="","",IF(COUNT($AB$3:AB325)&lt;$BY$2,"",(SUMIF(OFFSET(AD325,0,0,$BY$2*-1,1),"&gt;0")/ABS(SUMIF(OFFSET(AD325,0,0,$BY$2*-1,1),"&lt;0")))))</f>
        <v/>
      </c>
      <c r="AY325" s="6" t="str">
        <f ca="1">IF(AB325="","",IF(COUNT($AB$3:AB325)&lt;$BY$2,"",(AVERAGEIF(OFFSET(AD325,0,0,$BY$2*-1,1),"&gt;0",OFFSET(BC325,0,0,$BY$2*-1,1)) /60)))</f>
        <v/>
      </c>
      <c r="AZ325" s="7" t="str">
        <f ca="1">IF(AB325="","",IF(COUNT($AB$3:AB325)&lt;$BY$2,"",(AVERAGEIF(OFFSET(AD325,0,0,$BY$2*-1,1),"&lt;0",OFFSET(BC325,0,0,$BY$2*-1,1)) /60)))</f>
        <v/>
      </c>
      <c r="BA325" s="6" t="str">
        <f ca="1">IF(AB325="","",IF(COUNT($AB$3:AB325)&lt;$BY$2,"",(AVERAGE(OFFSET(BC325,0,0,$BY$2*-1,1))/60)))</f>
        <v/>
      </c>
      <c r="BB325" s="45" t="str">
        <f ca="1">IF(AB325="","",IF(COUNT($AB$3:AB325)&lt;$BY$2,"",(MEDIAN(OFFSET(BC325,0,0,$BY$2*-1,1))/60)))</f>
        <v/>
      </c>
      <c r="BC325" s="20" t="str">
        <f t="shared" si="136"/>
        <v/>
      </c>
      <c r="BD325" s="20" t="str">
        <f t="shared" si="137"/>
        <v/>
      </c>
      <c r="BE325" s="45" t="str">
        <f t="shared" si="138"/>
        <v/>
      </c>
      <c r="BF325" s="20" t="str">
        <f t="shared" si="139"/>
        <v/>
      </c>
      <c r="BG325" s="20" t="str">
        <f t="shared" si="140"/>
        <v/>
      </c>
      <c r="BH325" s="19" t="str">
        <f t="shared" si="141"/>
        <v/>
      </c>
      <c r="BI325" s="105" t="str">
        <f t="shared" si="142"/>
        <v/>
      </c>
      <c r="BJ325" s="22" t="str">
        <f t="shared" si="143"/>
        <v/>
      </c>
      <c r="BK325" s="20" t="str">
        <f t="shared" si="144"/>
        <v/>
      </c>
      <c r="BL325" s="20" t="str">
        <f t="shared" si="145"/>
        <v/>
      </c>
      <c r="BM325" s="19" t="str">
        <f t="shared" si="146"/>
        <v/>
      </c>
      <c r="BN325" s="105" t="str">
        <f t="shared" si="147"/>
        <v/>
      </c>
      <c r="BO325" s="22" t="str">
        <f t="shared" si="148"/>
        <v/>
      </c>
      <c r="BP325" s="140" t="str">
        <f t="shared" si="149"/>
        <v/>
      </c>
      <c r="BQ325" s="137" t="str">
        <f t="shared" si="150"/>
        <v/>
      </c>
      <c r="BR325" s="20" t="str">
        <f t="shared" si="151"/>
        <v/>
      </c>
      <c r="BS325" s="19" t="str">
        <f t="shared" si="152"/>
        <v/>
      </c>
      <c r="BT325" s="105" t="str">
        <f t="shared" si="153"/>
        <v/>
      </c>
      <c r="BU325" s="47" t="str">
        <f t="shared" si="154"/>
        <v/>
      </c>
    </row>
    <row r="326" spans="1:73">
      <c r="A326" s="3"/>
      <c r="M326" s="67"/>
      <c r="N326" s="4"/>
      <c r="Q326" s="4"/>
      <c r="S326" s="4"/>
      <c r="U326" s="15"/>
      <c r="V326" s="15"/>
      <c r="Z326" s="4"/>
      <c r="AB326" s="5"/>
      <c r="AD326" s="24" t="str">
        <f t="shared" si="130"/>
        <v/>
      </c>
      <c r="AE326" s="22" t="str">
        <f t="shared" si="131"/>
        <v/>
      </c>
      <c r="AF326" s="6" t="str">
        <f t="shared" si="132"/>
        <v/>
      </c>
      <c r="AG326" s="105" t="str">
        <f t="shared" si="133"/>
        <v/>
      </c>
      <c r="AH326" s="23" t="str">
        <f t="shared" si="134"/>
        <v/>
      </c>
      <c r="AI326" s="6" t="str">
        <f t="shared" si="135"/>
        <v/>
      </c>
      <c r="AJ326" s="105" t="str">
        <f t="shared" si="155"/>
        <v/>
      </c>
      <c r="AK326" s="122" t="str">
        <f>IF(AB326="","",MAX($AH$3:AH326)-AH326)</f>
        <v/>
      </c>
      <c r="AL326" s="33" t="str">
        <f ca="1">IF(AB326="","",IF(COUNT($AB$3:AB326)&lt;$BY$2,"",(COUNTIF(OFFSET(AD326,0,0,$BY$2*-1,1),"&gt;0")/$BY$2)))</f>
        <v/>
      </c>
      <c r="AM326" s="19" t="str">
        <f>IF(AB326="","",IF(COUNT($AB$3:AB326)&lt;$BY$2,"",((AX326/(1+AX326))*AN326)-((1-(AX326/(1+AX326)))*AN326)))</f>
        <v/>
      </c>
      <c r="AN326" s="6" t="str">
        <f ca="1">IF(AB326="","",IF(COUNT($AB$3:AB326)&lt;$BY$2,"",(ABS(SUMIF(OFFSET(AF326,0,0,$BY$2*-1,1),"&lt;0"))+SUMIF(OFFSET(AF326,0,0,$BY$2*-1,1),"&gt;0"))/$BY$2))</f>
        <v/>
      </c>
      <c r="AO326" s="6" t="str">
        <f ca="1">IF(AB326="","",IF(COUNT($AB$3:AB326)&lt;$BY$2,"",(AVERAGEIF(OFFSET(AF326,0,0,$BY$2*-1,1),"&gt;0"))))</f>
        <v/>
      </c>
      <c r="AP326" s="6" t="str">
        <f ca="1">IF(AB326="","",IF(COUNT($AB$3:AB326)&lt;$BY$2,"",(ABS(AVERAGEIF(OFFSET(AF326,0,0,$BY$2*-1,1),"&lt;0")))))</f>
        <v/>
      </c>
      <c r="AQ326" s="6" t="str">
        <f ca="1">IF(AB326="","",IF(COUNT($AB$3:AB326)&lt;$BY$2,"",MAX(OFFSET(AF326,0,0,$BY$2*-1,1))))</f>
        <v/>
      </c>
      <c r="AR326" s="6" t="str">
        <f ca="1">IF(AB326="","",IF(COUNT($AB$3:AB326)&lt;$BY$2,"",MIN(OFFSET(AF326,0,0,$BY$2*-1,1))))</f>
        <v/>
      </c>
      <c r="AS326" s="22" t="str">
        <f ca="1">IF(AB326="","",IF(COUNT($AB$3:AB326)&lt;$BY$2,"",(AVERAGEIF(OFFSET(AD326,0,0,$BY$2*-1,1),"&gt;0",OFFSET(AE326,0,0,$BY$2*-1,1)))))</f>
        <v/>
      </c>
      <c r="AT326" s="22" t="str">
        <f ca="1">IF(AB326="","",IF(COUNT($AB$3:AB326)&lt;$BY$2,"",(AVERAGEIF(OFFSET(AD326,0,0,$BY$2*-1,1),"&lt;0",OFFSET(AE326,0,0,$BY$2*-1,1)))))</f>
        <v/>
      </c>
      <c r="AU326" s="22" t="str">
        <f ca="1">IF(AB326="","",IF(COUNT($AB$3:AB326)&lt;$BY$2,"",MAX(OFFSET(AE326,0,0,$BY$2*-1,1))))</f>
        <v/>
      </c>
      <c r="AV326" s="22" t="str">
        <f ca="1">IF(AB326="","",IF(COUNT($AB$3:AB326)&lt;$BY$2,"",MIN(OFFSET(AE326,0,0,$BY$2*-1,1))))</f>
        <v/>
      </c>
      <c r="AW326" s="26" t="str">
        <f ca="1">IF(AB326="","",IF(COUNT($AB$3:AB326)&lt;$BY$2,"",(AVERAGE(OFFSET(AE326,0,0,$BY$2*-1,1)))))</f>
        <v/>
      </c>
      <c r="AX326" s="19" t="str">
        <f ca="1">IF(AB326="","",IF(COUNT($AB$3:AB326)&lt;$BY$2,"",(SUMIF(OFFSET(AD326,0,0,$BY$2*-1,1),"&gt;0")/ABS(SUMIF(OFFSET(AD326,0,0,$BY$2*-1,1),"&lt;0")))))</f>
        <v/>
      </c>
      <c r="AY326" s="6" t="str">
        <f ca="1">IF(AB326="","",IF(COUNT($AB$3:AB326)&lt;$BY$2,"",(AVERAGEIF(OFFSET(AD326,0,0,$BY$2*-1,1),"&gt;0",OFFSET(BC326,0,0,$BY$2*-1,1)) /60)))</f>
        <v/>
      </c>
      <c r="AZ326" s="7" t="str">
        <f ca="1">IF(AB326="","",IF(COUNT($AB$3:AB326)&lt;$BY$2,"",(AVERAGEIF(OFFSET(AD326,0,0,$BY$2*-1,1),"&lt;0",OFFSET(BC326,0,0,$BY$2*-1,1)) /60)))</f>
        <v/>
      </c>
      <c r="BA326" s="6" t="str">
        <f ca="1">IF(AB326="","",IF(COUNT($AB$3:AB326)&lt;$BY$2,"",(AVERAGE(OFFSET(BC326,0,0,$BY$2*-1,1))/60)))</f>
        <v/>
      </c>
      <c r="BB326" s="45" t="str">
        <f ca="1">IF(AB326="","",IF(COUNT($AB$3:AB326)&lt;$BY$2,"",(MEDIAN(OFFSET(BC326,0,0,$BY$2*-1,1))/60)))</f>
        <v/>
      </c>
      <c r="BC326" s="20" t="str">
        <f t="shared" si="136"/>
        <v/>
      </c>
      <c r="BD326" s="20" t="str">
        <f t="shared" si="137"/>
        <v/>
      </c>
      <c r="BE326" s="45" t="str">
        <f t="shared" si="138"/>
        <v/>
      </c>
      <c r="BF326" s="20" t="str">
        <f t="shared" si="139"/>
        <v/>
      </c>
      <c r="BG326" s="20" t="str">
        <f t="shared" si="140"/>
        <v/>
      </c>
      <c r="BH326" s="19" t="str">
        <f t="shared" si="141"/>
        <v/>
      </c>
      <c r="BI326" s="105" t="str">
        <f t="shared" si="142"/>
        <v/>
      </c>
      <c r="BJ326" s="22" t="str">
        <f t="shared" si="143"/>
        <v/>
      </c>
      <c r="BK326" s="20" t="str">
        <f t="shared" si="144"/>
        <v/>
      </c>
      <c r="BL326" s="20" t="str">
        <f t="shared" si="145"/>
        <v/>
      </c>
      <c r="BM326" s="19" t="str">
        <f t="shared" si="146"/>
        <v/>
      </c>
      <c r="BN326" s="105" t="str">
        <f t="shared" si="147"/>
        <v/>
      </c>
      <c r="BO326" s="22" t="str">
        <f t="shared" si="148"/>
        <v/>
      </c>
      <c r="BP326" s="140" t="str">
        <f t="shared" si="149"/>
        <v/>
      </c>
      <c r="BQ326" s="137" t="str">
        <f t="shared" si="150"/>
        <v/>
      </c>
      <c r="BR326" s="20" t="str">
        <f t="shared" si="151"/>
        <v/>
      </c>
      <c r="BS326" s="19" t="str">
        <f t="shared" si="152"/>
        <v/>
      </c>
      <c r="BT326" s="105" t="str">
        <f t="shared" si="153"/>
        <v/>
      </c>
      <c r="BU326" s="47" t="str">
        <f t="shared" si="154"/>
        <v/>
      </c>
    </row>
    <row r="327" spans="1:73">
      <c r="A327" s="3"/>
      <c r="M327" s="67"/>
      <c r="N327" s="4"/>
      <c r="Q327" s="4"/>
      <c r="S327" s="4"/>
      <c r="U327" s="15"/>
      <c r="V327" s="15"/>
      <c r="Z327" s="4"/>
      <c r="AB327" s="5"/>
      <c r="AD327" s="24" t="str">
        <f t="shared" si="130"/>
        <v/>
      </c>
      <c r="AE327" s="22" t="str">
        <f t="shared" si="131"/>
        <v/>
      </c>
      <c r="AF327" s="6" t="str">
        <f t="shared" si="132"/>
        <v/>
      </c>
      <c r="AG327" s="105" t="str">
        <f t="shared" si="133"/>
        <v/>
      </c>
      <c r="AH327" s="23" t="str">
        <f t="shared" si="134"/>
        <v/>
      </c>
      <c r="AI327" s="6" t="str">
        <f t="shared" si="135"/>
        <v/>
      </c>
      <c r="AJ327" s="105" t="str">
        <f t="shared" si="155"/>
        <v/>
      </c>
      <c r="AK327" s="122" t="str">
        <f>IF(AB327="","",MAX($AH$3:AH327)-AH327)</f>
        <v/>
      </c>
      <c r="AL327" s="33" t="str">
        <f ca="1">IF(AB327="","",IF(COUNT($AB$3:AB327)&lt;$BY$2,"",(COUNTIF(OFFSET(AD327,0,0,$BY$2*-1,1),"&gt;0")/$BY$2)))</f>
        <v/>
      </c>
      <c r="AM327" s="19" t="str">
        <f>IF(AB327="","",IF(COUNT($AB$3:AB327)&lt;$BY$2,"",((AX327/(1+AX327))*AN327)-((1-(AX327/(1+AX327)))*AN327)))</f>
        <v/>
      </c>
      <c r="AN327" s="6" t="str">
        <f ca="1">IF(AB327="","",IF(COUNT($AB$3:AB327)&lt;$BY$2,"",(ABS(SUMIF(OFFSET(AF327,0,0,$BY$2*-1,1),"&lt;0"))+SUMIF(OFFSET(AF327,0,0,$BY$2*-1,1),"&gt;0"))/$BY$2))</f>
        <v/>
      </c>
      <c r="AO327" s="6" t="str">
        <f ca="1">IF(AB327="","",IF(COUNT($AB$3:AB327)&lt;$BY$2,"",(AVERAGEIF(OFFSET(AF327,0,0,$BY$2*-1,1),"&gt;0"))))</f>
        <v/>
      </c>
      <c r="AP327" s="6" t="str">
        <f ca="1">IF(AB327="","",IF(COUNT($AB$3:AB327)&lt;$BY$2,"",(ABS(AVERAGEIF(OFFSET(AF327,0,0,$BY$2*-1,1),"&lt;0")))))</f>
        <v/>
      </c>
      <c r="AQ327" s="6" t="str">
        <f ca="1">IF(AB327="","",IF(COUNT($AB$3:AB327)&lt;$BY$2,"",MAX(OFFSET(AF327,0,0,$BY$2*-1,1))))</f>
        <v/>
      </c>
      <c r="AR327" s="6" t="str">
        <f ca="1">IF(AB327="","",IF(COUNT($AB$3:AB327)&lt;$BY$2,"",MIN(OFFSET(AF327,0,0,$BY$2*-1,1))))</f>
        <v/>
      </c>
      <c r="AS327" s="22" t="str">
        <f ca="1">IF(AB327="","",IF(COUNT($AB$3:AB327)&lt;$BY$2,"",(AVERAGEIF(OFFSET(AD327,0,0,$BY$2*-1,1),"&gt;0",OFFSET(AE327,0,0,$BY$2*-1,1)))))</f>
        <v/>
      </c>
      <c r="AT327" s="22" t="str">
        <f ca="1">IF(AB327="","",IF(COUNT($AB$3:AB327)&lt;$BY$2,"",(AVERAGEIF(OFFSET(AD327,0,0,$BY$2*-1,1),"&lt;0",OFFSET(AE327,0,0,$BY$2*-1,1)))))</f>
        <v/>
      </c>
      <c r="AU327" s="22" t="str">
        <f ca="1">IF(AB327="","",IF(COUNT($AB$3:AB327)&lt;$BY$2,"",MAX(OFFSET(AE327,0,0,$BY$2*-1,1))))</f>
        <v/>
      </c>
      <c r="AV327" s="22" t="str">
        <f ca="1">IF(AB327="","",IF(COUNT($AB$3:AB327)&lt;$BY$2,"",MIN(OFFSET(AE327,0,0,$BY$2*-1,1))))</f>
        <v/>
      </c>
      <c r="AW327" s="26" t="str">
        <f ca="1">IF(AB327="","",IF(COUNT($AB$3:AB327)&lt;$BY$2,"",(AVERAGE(OFFSET(AE327,0,0,$BY$2*-1,1)))))</f>
        <v/>
      </c>
      <c r="AX327" s="19" t="str">
        <f ca="1">IF(AB327="","",IF(COUNT($AB$3:AB327)&lt;$BY$2,"",(SUMIF(OFFSET(AD327,0,0,$BY$2*-1,1),"&gt;0")/ABS(SUMIF(OFFSET(AD327,0,0,$BY$2*-1,1),"&lt;0")))))</f>
        <v/>
      </c>
      <c r="AY327" s="6" t="str">
        <f ca="1">IF(AB327="","",IF(COUNT($AB$3:AB327)&lt;$BY$2,"",(AVERAGEIF(OFFSET(AD327,0,0,$BY$2*-1,1),"&gt;0",OFFSET(BC327,0,0,$BY$2*-1,1)) /60)))</f>
        <v/>
      </c>
      <c r="AZ327" s="7" t="str">
        <f ca="1">IF(AB327="","",IF(COUNT($AB$3:AB327)&lt;$BY$2,"",(AVERAGEIF(OFFSET(AD327,0,0,$BY$2*-1,1),"&lt;0",OFFSET(BC327,0,0,$BY$2*-1,1)) /60)))</f>
        <v/>
      </c>
      <c r="BA327" s="6" t="str">
        <f ca="1">IF(AB327="","",IF(COUNT($AB$3:AB327)&lt;$BY$2,"",(AVERAGE(OFFSET(BC327,0,0,$BY$2*-1,1))/60)))</f>
        <v/>
      </c>
      <c r="BB327" s="45" t="str">
        <f ca="1">IF(AB327="","",IF(COUNT($AB$3:AB327)&lt;$BY$2,"",(MEDIAN(OFFSET(BC327,0,0,$BY$2*-1,1))/60)))</f>
        <v/>
      </c>
      <c r="BC327" s="20" t="str">
        <f t="shared" si="136"/>
        <v/>
      </c>
      <c r="BD327" s="20" t="str">
        <f t="shared" si="137"/>
        <v/>
      </c>
      <c r="BE327" s="45" t="str">
        <f t="shared" si="138"/>
        <v/>
      </c>
      <c r="BF327" s="20" t="str">
        <f t="shared" si="139"/>
        <v/>
      </c>
      <c r="BG327" s="20" t="str">
        <f t="shared" si="140"/>
        <v/>
      </c>
      <c r="BH327" s="19" t="str">
        <f t="shared" si="141"/>
        <v/>
      </c>
      <c r="BI327" s="105" t="str">
        <f t="shared" si="142"/>
        <v/>
      </c>
      <c r="BJ327" s="22" t="str">
        <f t="shared" si="143"/>
        <v/>
      </c>
      <c r="BK327" s="20" t="str">
        <f t="shared" si="144"/>
        <v/>
      </c>
      <c r="BL327" s="20" t="str">
        <f t="shared" si="145"/>
        <v/>
      </c>
      <c r="BM327" s="19" t="str">
        <f t="shared" si="146"/>
        <v/>
      </c>
      <c r="BN327" s="105" t="str">
        <f t="shared" si="147"/>
        <v/>
      </c>
      <c r="BO327" s="22" t="str">
        <f t="shared" si="148"/>
        <v/>
      </c>
      <c r="BP327" s="140" t="str">
        <f t="shared" si="149"/>
        <v/>
      </c>
      <c r="BQ327" s="137" t="str">
        <f t="shared" si="150"/>
        <v/>
      </c>
      <c r="BR327" s="20" t="str">
        <f t="shared" si="151"/>
        <v/>
      </c>
      <c r="BS327" s="19" t="str">
        <f t="shared" si="152"/>
        <v/>
      </c>
      <c r="BT327" s="105" t="str">
        <f t="shared" si="153"/>
        <v/>
      </c>
      <c r="BU327" s="47" t="str">
        <f t="shared" si="154"/>
        <v/>
      </c>
    </row>
    <row r="328" spans="1:73">
      <c r="A328" s="3"/>
      <c r="M328" s="67"/>
      <c r="N328" s="4"/>
      <c r="Q328" s="4"/>
      <c r="S328" s="4"/>
      <c r="U328" s="15"/>
      <c r="V328" s="15"/>
      <c r="Z328" s="4"/>
      <c r="AB328" s="5"/>
      <c r="AD328" s="24" t="str">
        <f t="shared" si="130"/>
        <v/>
      </c>
      <c r="AE328" s="22" t="str">
        <f t="shared" si="131"/>
        <v/>
      </c>
      <c r="AF328" s="6" t="str">
        <f t="shared" si="132"/>
        <v/>
      </c>
      <c r="AG328" s="105" t="str">
        <f t="shared" si="133"/>
        <v/>
      </c>
      <c r="AH328" s="23" t="str">
        <f t="shared" si="134"/>
        <v/>
      </c>
      <c r="AI328" s="6" t="str">
        <f t="shared" si="135"/>
        <v/>
      </c>
      <c r="AJ328" s="105" t="str">
        <f t="shared" si="155"/>
        <v/>
      </c>
      <c r="AK328" s="122" t="str">
        <f>IF(AB328="","",MAX($AH$3:AH328)-AH328)</f>
        <v/>
      </c>
      <c r="AL328" s="33" t="str">
        <f ca="1">IF(AB328="","",IF(COUNT($AB$3:AB328)&lt;$BY$2,"",(COUNTIF(OFFSET(AD328,0,0,$BY$2*-1,1),"&gt;0")/$BY$2)))</f>
        <v/>
      </c>
      <c r="AM328" s="19" t="str">
        <f>IF(AB328="","",IF(COUNT($AB$3:AB328)&lt;$BY$2,"",((AX328/(1+AX328))*AN328)-((1-(AX328/(1+AX328)))*AN328)))</f>
        <v/>
      </c>
      <c r="AN328" s="6" t="str">
        <f ca="1">IF(AB328="","",IF(COUNT($AB$3:AB328)&lt;$BY$2,"",(ABS(SUMIF(OFFSET(AF328,0,0,$BY$2*-1,1),"&lt;0"))+SUMIF(OFFSET(AF328,0,0,$BY$2*-1,1),"&gt;0"))/$BY$2))</f>
        <v/>
      </c>
      <c r="AO328" s="6" t="str">
        <f ca="1">IF(AB328="","",IF(COUNT($AB$3:AB328)&lt;$BY$2,"",(AVERAGEIF(OFFSET(AF328,0,0,$BY$2*-1,1),"&gt;0"))))</f>
        <v/>
      </c>
      <c r="AP328" s="6" t="str">
        <f ca="1">IF(AB328="","",IF(COUNT($AB$3:AB328)&lt;$BY$2,"",(ABS(AVERAGEIF(OFFSET(AF328,0,0,$BY$2*-1,1),"&lt;0")))))</f>
        <v/>
      </c>
      <c r="AQ328" s="6" t="str">
        <f ca="1">IF(AB328="","",IF(COUNT($AB$3:AB328)&lt;$BY$2,"",MAX(OFFSET(AF328,0,0,$BY$2*-1,1))))</f>
        <v/>
      </c>
      <c r="AR328" s="6" t="str">
        <f ca="1">IF(AB328="","",IF(COUNT($AB$3:AB328)&lt;$BY$2,"",MIN(OFFSET(AF328,0,0,$BY$2*-1,1))))</f>
        <v/>
      </c>
      <c r="AS328" s="22" t="str">
        <f ca="1">IF(AB328="","",IF(COUNT($AB$3:AB328)&lt;$BY$2,"",(AVERAGEIF(OFFSET(AD328,0,0,$BY$2*-1,1),"&gt;0",OFFSET(AE328,0,0,$BY$2*-1,1)))))</f>
        <v/>
      </c>
      <c r="AT328" s="22" t="str">
        <f ca="1">IF(AB328="","",IF(COUNT($AB$3:AB328)&lt;$BY$2,"",(AVERAGEIF(OFFSET(AD328,0,0,$BY$2*-1,1),"&lt;0",OFFSET(AE328,0,0,$BY$2*-1,1)))))</f>
        <v/>
      </c>
      <c r="AU328" s="22" t="str">
        <f ca="1">IF(AB328="","",IF(COUNT($AB$3:AB328)&lt;$BY$2,"",MAX(OFFSET(AE328,0,0,$BY$2*-1,1))))</f>
        <v/>
      </c>
      <c r="AV328" s="22" t="str">
        <f ca="1">IF(AB328="","",IF(COUNT($AB$3:AB328)&lt;$BY$2,"",MIN(OFFSET(AE328,0,0,$BY$2*-1,1))))</f>
        <v/>
      </c>
      <c r="AW328" s="26" t="str">
        <f ca="1">IF(AB328="","",IF(COUNT($AB$3:AB328)&lt;$BY$2,"",(AVERAGE(OFFSET(AE328,0,0,$BY$2*-1,1)))))</f>
        <v/>
      </c>
      <c r="AX328" s="19" t="str">
        <f ca="1">IF(AB328="","",IF(COUNT($AB$3:AB328)&lt;$BY$2,"",(SUMIF(OFFSET(AD328,0,0,$BY$2*-1,1),"&gt;0")/ABS(SUMIF(OFFSET(AD328,0,0,$BY$2*-1,1),"&lt;0")))))</f>
        <v/>
      </c>
      <c r="AY328" s="6" t="str">
        <f ca="1">IF(AB328="","",IF(COUNT($AB$3:AB328)&lt;$BY$2,"",(AVERAGEIF(OFFSET(AD328,0,0,$BY$2*-1,1),"&gt;0",OFFSET(BC328,0,0,$BY$2*-1,1)) /60)))</f>
        <v/>
      </c>
      <c r="AZ328" s="7" t="str">
        <f ca="1">IF(AB328="","",IF(COUNT($AB$3:AB328)&lt;$BY$2,"",(AVERAGEIF(OFFSET(AD328,0,0,$BY$2*-1,1),"&lt;0",OFFSET(BC328,0,0,$BY$2*-1,1)) /60)))</f>
        <v/>
      </c>
      <c r="BA328" s="6" t="str">
        <f ca="1">IF(AB328="","",IF(COUNT($AB$3:AB328)&lt;$BY$2,"",(AVERAGE(OFFSET(BC328,0,0,$BY$2*-1,1))/60)))</f>
        <v/>
      </c>
      <c r="BB328" s="45" t="str">
        <f ca="1">IF(AB328="","",IF(COUNT($AB$3:AB328)&lt;$BY$2,"",(MEDIAN(OFFSET(BC328,0,0,$BY$2*-1,1))/60)))</f>
        <v/>
      </c>
      <c r="BC328" s="20" t="str">
        <f t="shared" si="136"/>
        <v/>
      </c>
      <c r="BD328" s="20" t="str">
        <f t="shared" si="137"/>
        <v/>
      </c>
      <c r="BE328" s="45" t="str">
        <f t="shared" si="138"/>
        <v/>
      </c>
      <c r="BF328" s="20" t="str">
        <f t="shared" si="139"/>
        <v/>
      </c>
      <c r="BG328" s="20" t="str">
        <f t="shared" si="140"/>
        <v/>
      </c>
      <c r="BH328" s="19" t="str">
        <f t="shared" si="141"/>
        <v/>
      </c>
      <c r="BI328" s="105" t="str">
        <f t="shared" si="142"/>
        <v/>
      </c>
      <c r="BJ328" s="22" t="str">
        <f t="shared" si="143"/>
        <v/>
      </c>
      <c r="BK328" s="20" t="str">
        <f t="shared" si="144"/>
        <v/>
      </c>
      <c r="BL328" s="20" t="str">
        <f t="shared" si="145"/>
        <v/>
      </c>
      <c r="BM328" s="19" t="str">
        <f t="shared" si="146"/>
        <v/>
      </c>
      <c r="BN328" s="105" t="str">
        <f t="shared" si="147"/>
        <v/>
      </c>
      <c r="BO328" s="22" t="str">
        <f t="shared" si="148"/>
        <v/>
      </c>
      <c r="BP328" s="140" t="str">
        <f t="shared" si="149"/>
        <v/>
      </c>
      <c r="BQ328" s="137" t="str">
        <f t="shared" si="150"/>
        <v/>
      </c>
      <c r="BR328" s="20" t="str">
        <f t="shared" si="151"/>
        <v/>
      </c>
      <c r="BS328" s="19" t="str">
        <f t="shared" si="152"/>
        <v/>
      </c>
      <c r="BT328" s="105" t="str">
        <f t="shared" si="153"/>
        <v/>
      </c>
      <c r="BU328" s="47" t="str">
        <f t="shared" si="154"/>
        <v/>
      </c>
    </row>
    <row r="329" spans="1:73">
      <c r="A329" s="3"/>
      <c r="M329" s="67"/>
      <c r="N329" s="4"/>
      <c r="Q329" s="4"/>
      <c r="S329" s="4"/>
      <c r="U329" s="15"/>
      <c r="V329" s="15"/>
      <c r="Z329" s="4"/>
      <c r="AB329" s="5"/>
      <c r="AD329" s="24" t="str">
        <f t="shared" si="130"/>
        <v/>
      </c>
      <c r="AE329" s="22" t="str">
        <f t="shared" si="131"/>
        <v/>
      </c>
      <c r="AF329" s="6" t="str">
        <f t="shared" si="132"/>
        <v/>
      </c>
      <c r="AG329" s="105" t="str">
        <f t="shared" si="133"/>
        <v/>
      </c>
      <c r="AH329" s="23" t="str">
        <f t="shared" si="134"/>
        <v/>
      </c>
      <c r="AI329" s="6" t="str">
        <f t="shared" si="135"/>
        <v/>
      </c>
      <c r="AJ329" s="105" t="str">
        <f t="shared" si="155"/>
        <v/>
      </c>
      <c r="AK329" s="122" t="str">
        <f>IF(AB329="","",MAX($AH$3:AH329)-AH329)</f>
        <v/>
      </c>
      <c r="AL329" s="33" t="str">
        <f ca="1">IF(AB329="","",IF(COUNT($AB$3:AB329)&lt;$BY$2,"",(COUNTIF(OFFSET(AD329,0,0,$BY$2*-1,1),"&gt;0")/$BY$2)))</f>
        <v/>
      </c>
      <c r="AM329" s="19" t="str">
        <f>IF(AB329="","",IF(COUNT($AB$3:AB329)&lt;$BY$2,"",((AX329/(1+AX329))*AN329)-((1-(AX329/(1+AX329)))*AN329)))</f>
        <v/>
      </c>
      <c r="AN329" s="6" t="str">
        <f ca="1">IF(AB329="","",IF(COUNT($AB$3:AB329)&lt;$BY$2,"",(ABS(SUMIF(OFFSET(AF329,0,0,$BY$2*-1,1),"&lt;0"))+SUMIF(OFFSET(AF329,0,0,$BY$2*-1,1),"&gt;0"))/$BY$2))</f>
        <v/>
      </c>
      <c r="AO329" s="6" t="str">
        <f ca="1">IF(AB329="","",IF(COUNT($AB$3:AB329)&lt;$BY$2,"",(AVERAGEIF(OFFSET(AF329,0,0,$BY$2*-1,1),"&gt;0"))))</f>
        <v/>
      </c>
      <c r="AP329" s="6" t="str">
        <f ca="1">IF(AB329="","",IF(COUNT($AB$3:AB329)&lt;$BY$2,"",(ABS(AVERAGEIF(OFFSET(AF329,0,0,$BY$2*-1,1),"&lt;0")))))</f>
        <v/>
      </c>
      <c r="AQ329" s="6" t="str">
        <f ca="1">IF(AB329="","",IF(COUNT($AB$3:AB329)&lt;$BY$2,"",MAX(OFFSET(AF329,0,0,$BY$2*-1,1))))</f>
        <v/>
      </c>
      <c r="AR329" s="6" t="str">
        <f ca="1">IF(AB329="","",IF(COUNT($AB$3:AB329)&lt;$BY$2,"",MIN(OFFSET(AF329,0,0,$BY$2*-1,1))))</f>
        <v/>
      </c>
      <c r="AS329" s="22" t="str">
        <f ca="1">IF(AB329="","",IF(COUNT($AB$3:AB329)&lt;$BY$2,"",(AVERAGEIF(OFFSET(AD329,0,0,$BY$2*-1,1),"&gt;0",OFFSET(AE329,0,0,$BY$2*-1,1)))))</f>
        <v/>
      </c>
      <c r="AT329" s="22" t="str">
        <f ca="1">IF(AB329="","",IF(COUNT($AB$3:AB329)&lt;$BY$2,"",(AVERAGEIF(OFFSET(AD329,0,0,$BY$2*-1,1),"&lt;0",OFFSET(AE329,0,0,$BY$2*-1,1)))))</f>
        <v/>
      </c>
      <c r="AU329" s="22" t="str">
        <f ca="1">IF(AB329="","",IF(COUNT($AB$3:AB329)&lt;$BY$2,"",MAX(OFFSET(AE329,0,0,$BY$2*-1,1))))</f>
        <v/>
      </c>
      <c r="AV329" s="22" t="str">
        <f ca="1">IF(AB329="","",IF(COUNT($AB$3:AB329)&lt;$BY$2,"",MIN(OFFSET(AE329,0,0,$BY$2*-1,1))))</f>
        <v/>
      </c>
      <c r="AW329" s="26" t="str">
        <f ca="1">IF(AB329="","",IF(COUNT($AB$3:AB329)&lt;$BY$2,"",(AVERAGE(OFFSET(AE329,0,0,$BY$2*-1,1)))))</f>
        <v/>
      </c>
      <c r="AX329" s="19" t="str">
        <f ca="1">IF(AB329="","",IF(COUNT($AB$3:AB329)&lt;$BY$2,"",(SUMIF(OFFSET(AD329,0,0,$BY$2*-1,1),"&gt;0")/ABS(SUMIF(OFFSET(AD329,0,0,$BY$2*-1,1),"&lt;0")))))</f>
        <v/>
      </c>
      <c r="AY329" s="6" t="str">
        <f ca="1">IF(AB329="","",IF(COUNT($AB$3:AB329)&lt;$BY$2,"",(AVERAGEIF(OFFSET(AD329,0,0,$BY$2*-1,1),"&gt;0",OFFSET(BC329,0,0,$BY$2*-1,1)) /60)))</f>
        <v/>
      </c>
      <c r="AZ329" s="7" t="str">
        <f ca="1">IF(AB329="","",IF(COUNT($AB$3:AB329)&lt;$BY$2,"",(AVERAGEIF(OFFSET(AD329,0,0,$BY$2*-1,1),"&lt;0",OFFSET(BC329,0,0,$BY$2*-1,1)) /60)))</f>
        <v/>
      </c>
      <c r="BA329" s="6" t="str">
        <f ca="1">IF(AB329="","",IF(COUNT($AB$3:AB329)&lt;$BY$2,"",(AVERAGE(OFFSET(BC329,0,0,$BY$2*-1,1))/60)))</f>
        <v/>
      </c>
      <c r="BB329" s="45" t="str">
        <f ca="1">IF(AB329="","",IF(COUNT($AB$3:AB329)&lt;$BY$2,"",(MEDIAN(OFFSET(BC329,0,0,$BY$2*-1,1))/60)))</f>
        <v/>
      </c>
      <c r="BC329" s="20" t="str">
        <f t="shared" si="136"/>
        <v/>
      </c>
      <c r="BD329" s="20" t="str">
        <f t="shared" si="137"/>
        <v/>
      </c>
      <c r="BE329" s="45" t="str">
        <f t="shared" si="138"/>
        <v/>
      </c>
      <c r="BF329" s="20" t="str">
        <f t="shared" si="139"/>
        <v/>
      </c>
      <c r="BG329" s="20" t="str">
        <f t="shared" si="140"/>
        <v/>
      </c>
      <c r="BH329" s="19" t="str">
        <f t="shared" si="141"/>
        <v/>
      </c>
      <c r="BI329" s="105" t="str">
        <f t="shared" si="142"/>
        <v/>
      </c>
      <c r="BJ329" s="22" t="str">
        <f t="shared" si="143"/>
        <v/>
      </c>
      <c r="BK329" s="20" t="str">
        <f t="shared" si="144"/>
        <v/>
      </c>
      <c r="BL329" s="20" t="str">
        <f t="shared" si="145"/>
        <v/>
      </c>
      <c r="BM329" s="19" t="str">
        <f t="shared" si="146"/>
        <v/>
      </c>
      <c r="BN329" s="105" t="str">
        <f t="shared" si="147"/>
        <v/>
      </c>
      <c r="BO329" s="22" t="str">
        <f t="shared" si="148"/>
        <v/>
      </c>
      <c r="BP329" s="140" t="str">
        <f t="shared" si="149"/>
        <v/>
      </c>
      <c r="BQ329" s="137" t="str">
        <f t="shared" si="150"/>
        <v/>
      </c>
      <c r="BR329" s="20" t="str">
        <f t="shared" si="151"/>
        <v/>
      </c>
      <c r="BS329" s="19" t="str">
        <f t="shared" si="152"/>
        <v/>
      </c>
      <c r="BT329" s="105" t="str">
        <f t="shared" si="153"/>
        <v/>
      </c>
      <c r="BU329" s="47" t="str">
        <f t="shared" si="154"/>
        <v/>
      </c>
    </row>
    <row r="330" spans="1:73">
      <c r="A330" s="3"/>
      <c r="M330" s="67"/>
      <c r="N330" s="4"/>
      <c r="Q330" s="4"/>
      <c r="S330" s="4"/>
      <c r="U330" s="15"/>
      <c r="V330" s="15"/>
      <c r="Z330" s="4"/>
      <c r="AB330" s="5"/>
      <c r="AD330" s="24" t="str">
        <f t="shared" si="130"/>
        <v/>
      </c>
      <c r="AE330" s="22" t="str">
        <f t="shared" si="131"/>
        <v/>
      </c>
      <c r="AF330" s="6" t="str">
        <f t="shared" si="132"/>
        <v/>
      </c>
      <c r="AG330" s="105" t="str">
        <f t="shared" si="133"/>
        <v/>
      </c>
      <c r="AH330" s="23" t="str">
        <f t="shared" si="134"/>
        <v/>
      </c>
      <c r="AI330" s="6" t="str">
        <f t="shared" si="135"/>
        <v/>
      </c>
      <c r="AJ330" s="105" t="str">
        <f t="shared" si="155"/>
        <v/>
      </c>
      <c r="AK330" s="122" t="str">
        <f>IF(AB330="","",MAX($AH$3:AH330)-AH330)</f>
        <v/>
      </c>
      <c r="AL330" s="33" t="str">
        <f ca="1">IF(AB330="","",IF(COUNT($AB$3:AB330)&lt;$BY$2,"",(COUNTIF(OFFSET(AD330,0,0,$BY$2*-1,1),"&gt;0")/$BY$2)))</f>
        <v/>
      </c>
      <c r="AM330" s="19" t="str">
        <f>IF(AB330="","",IF(COUNT($AB$3:AB330)&lt;$BY$2,"",((AX330/(1+AX330))*AN330)-((1-(AX330/(1+AX330)))*AN330)))</f>
        <v/>
      </c>
      <c r="AN330" s="6" t="str">
        <f ca="1">IF(AB330="","",IF(COUNT($AB$3:AB330)&lt;$BY$2,"",(ABS(SUMIF(OFFSET(AF330,0,0,$BY$2*-1,1),"&lt;0"))+SUMIF(OFFSET(AF330,0,0,$BY$2*-1,1),"&gt;0"))/$BY$2))</f>
        <v/>
      </c>
      <c r="AO330" s="6" t="str">
        <f ca="1">IF(AB330="","",IF(COUNT($AB$3:AB330)&lt;$BY$2,"",(AVERAGEIF(OFFSET(AF330,0,0,$BY$2*-1,1),"&gt;0"))))</f>
        <v/>
      </c>
      <c r="AP330" s="6" t="str">
        <f ca="1">IF(AB330="","",IF(COUNT($AB$3:AB330)&lt;$BY$2,"",(ABS(AVERAGEIF(OFFSET(AF330,0,0,$BY$2*-1,1),"&lt;0")))))</f>
        <v/>
      </c>
      <c r="AQ330" s="6" t="str">
        <f ca="1">IF(AB330="","",IF(COUNT($AB$3:AB330)&lt;$BY$2,"",MAX(OFFSET(AF330,0,0,$BY$2*-1,1))))</f>
        <v/>
      </c>
      <c r="AR330" s="6" t="str">
        <f ca="1">IF(AB330="","",IF(COUNT($AB$3:AB330)&lt;$BY$2,"",MIN(OFFSET(AF330,0,0,$BY$2*-1,1))))</f>
        <v/>
      </c>
      <c r="AS330" s="22" t="str">
        <f ca="1">IF(AB330="","",IF(COUNT($AB$3:AB330)&lt;$BY$2,"",(AVERAGEIF(OFFSET(AD330,0,0,$BY$2*-1,1),"&gt;0",OFFSET(AE330,0,0,$BY$2*-1,1)))))</f>
        <v/>
      </c>
      <c r="AT330" s="22" t="str">
        <f ca="1">IF(AB330="","",IF(COUNT($AB$3:AB330)&lt;$BY$2,"",(AVERAGEIF(OFFSET(AD330,0,0,$BY$2*-1,1),"&lt;0",OFFSET(AE330,0,0,$BY$2*-1,1)))))</f>
        <v/>
      </c>
      <c r="AU330" s="22" t="str">
        <f ca="1">IF(AB330="","",IF(COUNT($AB$3:AB330)&lt;$BY$2,"",MAX(OFFSET(AE330,0,0,$BY$2*-1,1))))</f>
        <v/>
      </c>
      <c r="AV330" s="22" t="str">
        <f ca="1">IF(AB330="","",IF(COUNT($AB$3:AB330)&lt;$BY$2,"",MIN(OFFSET(AE330,0,0,$BY$2*-1,1))))</f>
        <v/>
      </c>
      <c r="AW330" s="26" t="str">
        <f ca="1">IF(AB330="","",IF(COUNT($AB$3:AB330)&lt;$BY$2,"",(AVERAGE(OFFSET(AE330,0,0,$BY$2*-1,1)))))</f>
        <v/>
      </c>
      <c r="AX330" s="19" t="str">
        <f ca="1">IF(AB330="","",IF(COUNT($AB$3:AB330)&lt;$BY$2,"",(SUMIF(OFFSET(AD330,0,0,$BY$2*-1,1),"&gt;0")/ABS(SUMIF(OFFSET(AD330,0,0,$BY$2*-1,1),"&lt;0")))))</f>
        <v/>
      </c>
      <c r="AY330" s="6" t="str">
        <f ca="1">IF(AB330="","",IF(COUNT($AB$3:AB330)&lt;$BY$2,"",(AVERAGEIF(OFFSET(AD330,0,0,$BY$2*-1,1),"&gt;0",OFFSET(BC330,0,0,$BY$2*-1,1)) /60)))</f>
        <v/>
      </c>
      <c r="AZ330" s="7" t="str">
        <f ca="1">IF(AB330="","",IF(COUNT($AB$3:AB330)&lt;$BY$2,"",(AVERAGEIF(OFFSET(AD330,0,0,$BY$2*-1,1),"&lt;0",OFFSET(BC330,0,0,$BY$2*-1,1)) /60)))</f>
        <v/>
      </c>
      <c r="BA330" s="6" t="str">
        <f ca="1">IF(AB330="","",IF(COUNT($AB$3:AB330)&lt;$BY$2,"",(AVERAGE(OFFSET(BC330,0,0,$BY$2*-1,1))/60)))</f>
        <v/>
      </c>
      <c r="BB330" s="45" t="str">
        <f ca="1">IF(AB330="","",IF(COUNT($AB$3:AB330)&lt;$BY$2,"",(MEDIAN(OFFSET(BC330,0,0,$BY$2*-1,1))/60)))</f>
        <v/>
      </c>
      <c r="BC330" s="20" t="str">
        <f t="shared" si="136"/>
        <v/>
      </c>
      <c r="BD330" s="20" t="str">
        <f t="shared" si="137"/>
        <v/>
      </c>
      <c r="BE330" s="45" t="str">
        <f t="shared" si="138"/>
        <v/>
      </c>
      <c r="BF330" s="20" t="str">
        <f t="shared" si="139"/>
        <v/>
      </c>
      <c r="BG330" s="20" t="str">
        <f t="shared" si="140"/>
        <v/>
      </c>
      <c r="BH330" s="19" t="str">
        <f t="shared" si="141"/>
        <v/>
      </c>
      <c r="BI330" s="105" t="str">
        <f t="shared" si="142"/>
        <v/>
      </c>
      <c r="BJ330" s="22" t="str">
        <f t="shared" si="143"/>
        <v/>
      </c>
      <c r="BK330" s="20" t="str">
        <f t="shared" si="144"/>
        <v/>
      </c>
      <c r="BL330" s="20" t="str">
        <f t="shared" si="145"/>
        <v/>
      </c>
      <c r="BM330" s="19" t="str">
        <f t="shared" si="146"/>
        <v/>
      </c>
      <c r="BN330" s="105" t="str">
        <f t="shared" si="147"/>
        <v/>
      </c>
      <c r="BO330" s="22" t="str">
        <f t="shared" si="148"/>
        <v/>
      </c>
      <c r="BP330" s="140" t="str">
        <f t="shared" si="149"/>
        <v/>
      </c>
      <c r="BQ330" s="137" t="str">
        <f t="shared" si="150"/>
        <v/>
      </c>
      <c r="BR330" s="20" t="str">
        <f t="shared" si="151"/>
        <v/>
      </c>
      <c r="BS330" s="19" t="str">
        <f t="shared" si="152"/>
        <v/>
      </c>
      <c r="BT330" s="105" t="str">
        <f t="shared" si="153"/>
        <v/>
      </c>
      <c r="BU330" s="47" t="str">
        <f t="shared" si="154"/>
        <v/>
      </c>
    </row>
    <row r="331" spans="1:73">
      <c r="A331" s="3"/>
      <c r="M331" s="67"/>
      <c r="N331" s="4"/>
      <c r="Q331" s="4"/>
      <c r="S331" s="4"/>
      <c r="U331" s="15"/>
      <c r="V331" s="15"/>
      <c r="Z331" s="4"/>
      <c r="AB331" s="5"/>
      <c r="AD331" s="24" t="str">
        <f t="shared" si="130"/>
        <v/>
      </c>
      <c r="AE331" s="22" t="str">
        <f t="shared" si="131"/>
        <v/>
      </c>
      <c r="AF331" s="6" t="str">
        <f t="shared" si="132"/>
        <v/>
      </c>
      <c r="AG331" s="105" t="str">
        <f t="shared" si="133"/>
        <v/>
      </c>
      <c r="AH331" s="23" t="str">
        <f t="shared" si="134"/>
        <v/>
      </c>
      <c r="AI331" s="6" t="str">
        <f t="shared" si="135"/>
        <v/>
      </c>
      <c r="AJ331" s="105" t="str">
        <f t="shared" si="155"/>
        <v/>
      </c>
      <c r="AK331" s="122" t="str">
        <f>IF(AB331="","",MAX($AH$3:AH331)-AH331)</f>
        <v/>
      </c>
      <c r="AL331" s="33" t="str">
        <f ca="1">IF(AB331="","",IF(COUNT($AB$3:AB331)&lt;$BY$2,"",(COUNTIF(OFFSET(AD331,0,0,$BY$2*-1,1),"&gt;0")/$BY$2)))</f>
        <v/>
      </c>
      <c r="AM331" s="19" t="str">
        <f>IF(AB331="","",IF(COUNT($AB$3:AB331)&lt;$BY$2,"",((AX331/(1+AX331))*AN331)-((1-(AX331/(1+AX331)))*AN331)))</f>
        <v/>
      </c>
      <c r="AN331" s="6" t="str">
        <f ca="1">IF(AB331="","",IF(COUNT($AB$3:AB331)&lt;$BY$2,"",(ABS(SUMIF(OFFSET(AF331,0,0,$BY$2*-1,1),"&lt;0"))+SUMIF(OFFSET(AF331,0,0,$BY$2*-1,1),"&gt;0"))/$BY$2))</f>
        <v/>
      </c>
      <c r="AO331" s="6" t="str">
        <f ca="1">IF(AB331="","",IF(COUNT($AB$3:AB331)&lt;$BY$2,"",(AVERAGEIF(OFFSET(AF331,0,0,$BY$2*-1,1),"&gt;0"))))</f>
        <v/>
      </c>
      <c r="AP331" s="6" t="str">
        <f ca="1">IF(AB331="","",IF(COUNT($AB$3:AB331)&lt;$BY$2,"",(ABS(AVERAGEIF(OFFSET(AF331,0,0,$BY$2*-1,1),"&lt;0")))))</f>
        <v/>
      </c>
      <c r="AQ331" s="6" t="str">
        <f ca="1">IF(AB331="","",IF(COUNT($AB$3:AB331)&lt;$BY$2,"",MAX(OFFSET(AF331,0,0,$BY$2*-1,1))))</f>
        <v/>
      </c>
      <c r="AR331" s="6" t="str">
        <f ca="1">IF(AB331="","",IF(COUNT($AB$3:AB331)&lt;$BY$2,"",MIN(OFFSET(AF331,0,0,$BY$2*-1,1))))</f>
        <v/>
      </c>
      <c r="AS331" s="22" t="str">
        <f ca="1">IF(AB331="","",IF(COUNT($AB$3:AB331)&lt;$BY$2,"",(AVERAGEIF(OFFSET(AD331,0,0,$BY$2*-1,1),"&gt;0",OFFSET(AE331,0,0,$BY$2*-1,1)))))</f>
        <v/>
      </c>
      <c r="AT331" s="22" t="str">
        <f ca="1">IF(AB331="","",IF(COUNT($AB$3:AB331)&lt;$BY$2,"",(AVERAGEIF(OFFSET(AD331,0,0,$BY$2*-1,1),"&lt;0",OFFSET(AE331,0,0,$BY$2*-1,1)))))</f>
        <v/>
      </c>
      <c r="AU331" s="22" t="str">
        <f ca="1">IF(AB331="","",IF(COUNT($AB$3:AB331)&lt;$BY$2,"",MAX(OFFSET(AE331,0,0,$BY$2*-1,1))))</f>
        <v/>
      </c>
      <c r="AV331" s="22" t="str">
        <f ca="1">IF(AB331="","",IF(COUNT($AB$3:AB331)&lt;$BY$2,"",MIN(OFFSET(AE331,0,0,$BY$2*-1,1))))</f>
        <v/>
      </c>
      <c r="AW331" s="26" t="str">
        <f ca="1">IF(AB331="","",IF(COUNT($AB$3:AB331)&lt;$BY$2,"",(AVERAGE(OFFSET(AE331,0,0,$BY$2*-1,1)))))</f>
        <v/>
      </c>
      <c r="AX331" s="19" t="str">
        <f ca="1">IF(AB331="","",IF(COUNT($AB$3:AB331)&lt;$BY$2,"",(SUMIF(OFFSET(AD331,0,0,$BY$2*-1,1),"&gt;0")/ABS(SUMIF(OFFSET(AD331,0,0,$BY$2*-1,1),"&lt;0")))))</f>
        <v/>
      </c>
      <c r="AY331" s="6" t="str">
        <f ca="1">IF(AB331="","",IF(COUNT($AB$3:AB331)&lt;$BY$2,"",(AVERAGEIF(OFFSET(AD331,0,0,$BY$2*-1,1),"&gt;0",OFFSET(BC331,0,0,$BY$2*-1,1)) /60)))</f>
        <v/>
      </c>
      <c r="AZ331" s="7" t="str">
        <f ca="1">IF(AB331="","",IF(COUNT($AB$3:AB331)&lt;$BY$2,"",(AVERAGEIF(OFFSET(AD331,0,0,$BY$2*-1,1),"&lt;0",OFFSET(BC331,0,0,$BY$2*-1,1)) /60)))</f>
        <v/>
      </c>
      <c r="BA331" s="6" t="str">
        <f ca="1">IF(AB331="","",IF(COUNT($AB$3:AB331)&lt;$BY$2,"",(AVERAGE(OFFSET(BC331,0,0,$BY$2*-1,1))/60)))</f>
        <v/>
      </c>
      <c r="BB331" s="45" t="str">
        <f ca="1">IF(AB331="","",IF(COUNT($AB$3:AB331)&lt;$BY$2,"",(MEDIAN(OFFSET(BC331,0,0,$BY$2*-1,1))/60)))</f>
        <v/>
      </c>
      <c r="BC331" s="20" t="str">
        <f t="shared" si="136"/>
        <v/>
      </c>
      <c r="BD331" s="20" t="str">
        <f t="shared" si="137"/>
        <v/>
      </c>
      <c r="BE331" s="45" t="str">
        <f t="shared" si="138"/>
        <v/>
      </c>
      <c r="BF331" s="20" t="str">
        <f t="shared" si="139"/>
        <v/>
      </c>
      <c r="BG331" s="20" t="str">
        <f t="shared" si="140"/>
        <v/>
      </c>
      <c r="BH331" s="19" t="str">
        <f t="shared" si="141"/>
        <v/>
      </c>
      <c r="BI331" s="105" t="str">
        <f t="shared" si="142"/>
        <v/>
      </c>
      <c r="BJ331" s="22" t="str">
        <f t="shared" si="143"/>
        <v/>
      </c>
      <c r="BK331" s="20" t="str">
        <f t="shared" si="144"/>
        <v/>
      </c>
      <c r="BL331" s="20" t="str">
        <f t="shared" si="145"/>
        <v/>
      </c>
      <c r="BM331" s="19" t="str">
        <f t="shared" si="146"/>
        <v/>
      </c>
      <c r="BN331" s="105" t="str">
        <f t="shared" si="147"/>
        <v/>
      </c>
      <c r="BO331" s="22" t="str">
        <f t="shared" si="148"/>
        <v/>
      </c>
      <c r="BP331" s="140" t="str">
        <f t="shared" si="149"/>
        <v/>
      </c>
      <c r="BQ331" s="137" t="str">
        <f t="shared" si="150"/>
        <v/>
      </c>
      <c r="BR331" s="20" t="str">
        <f t="shared" si="151"/>
        <v/>
      </c>
      <c r="BS331" s="19" t="str">
        <f t="shared" si="152"/>
        <v/>
      </c>
      <c r="BT331" s="105" t="str">
        <f t="shared" si="153"/>
        <v/>
      </c>
      <c r="BU331" s="47" t="str">
        <f t="shared" si="154"/>
        <v/>
      </c>
    </row>
    <row r="332" spans="1:73">
      <c r="A332" s="3"/>
      <c r="M332" s="67"/>
      <c r="N332" s="4"/>
      <c r="Q332" s="4"/>
      <c r="S332" s="4"/>
      <c r="U332" s="15"/>
      <c r="V332" s="15"/>
      <c r="Z332" s="4"/>
      <c r="AB332" s="5"/>
      <c r="AD332" s="24" t="str">
        <f t="shared" si="130"/>
        <v/>
      </c>
      <c r="AE332" s="22" t="str">
        <f t="shared" si="131"/>
        <v/>
      </c>
      <c r="AF332" s="6" t="str">
        <f t="shared" si="132"/>
        <v/>
      </c>
      <c r="AG332" s="105" t="str">
        <f t="shared" si="133"/>
        <v/>
      </c>
      <c r="AH332" s="23" t="str">
        <f t="shared" si="134"/>
        <v/>
      </c>
      <c r="AI332" s="6" t="str">
        <f t="shared" si="135"/>
        <v/>
      </c>
      <c r="AJ332" s="105" t="str">
        <f t="shared" si="155"/>
        <v/>
      </c>
      <c r="AK332" s="122" t="str">
        <f>IF(AB332="","",MAX($AH$3:AH332)-AH332)</f>
        <v/>
      </c>
      <c r="AL332" s="33" t="str">
        <f ca="1">IF(AB332="","",IF(COUNT($AB$3:AB332)&lt;$BY$2,"",(COUNTIF(OFFSET(AD332,0,0,$BY$2*-1,1),"&gt;0")/$BY$2)))</f>
        <v/>
      </c>
      <c r="AM332" s="19" t="str">
        <f>IF(AB332="","",IF(COUNT($AB$3:AB332)&lt;$BY$2,"",((AX332/(1+AX332))*AN332)-((1-(AX332/(1+AX332)))*AN332)))</f>
        <v/>
      </c>
      <c r="AN332" s="6" t="str">
        <f ca="1">IF(AB332="","",IF(COUNT($AB$3:AB332)&lt;$BY$2,"",(ABS(SUMIF(OFFSET(AF332,0,0,$BY$2*-1,1),"&lt;0"))+SUMIF(OFFSET(AF332,0,0,$BY$2*-1,1),"&gt;0"))/$BY$2))</f>
        <v/>
      </c>
      <c r="AO332" s="6" t="str">
        <f ca="1">IF(AB332="","",IF(COUNT($AB$3:AB332)&lt;$BY$2,"",(AVERAGEIF(OFFSET(AF332,0,0,$BY$2*-1,1),"&gt;0"))))</f>
        <v/>
      </c>
      <c r="AP332" s="6" t="str">
        <f ca="1">IF(AB332="","",IF(COUNT($AB$3:AB332)&lt;$BY$2,"",(ABS(AVERAGEIF(OFFSET(AF332,0,0,$BY$2*-1,1),"&lt;0")))))</f>
        <v/>
      </c>
      <c r="AQ332" s="6" t="str">
        <f ca="1">IF(AB332="","",IF(COUNT($AB$3:AB332)&lt;$BY$2,"",MAX(OFFSET(AF332,0,0,$BY$2*-1,1))))</f>
        <v/>
      </c>
      <c r="AR332" s="6" t="str">
        <f ca="1">IF(AB332="","",IF(COUNT($AB$3:AB332)&lt;$BY$2,"",MIN(OFFSET(AF332,0,0,$BY$2*-1,1))))</f>
        <v/>
      </c>
      <c r="AS332" s="22" t="str">
        <f ca="1">IF(AB332="","",IF(COUNT($AB$3:AB332)&lt;$BY$2,"",(AVERAGEIF(OFFSET(AD332,0,0,$BY$2*-1,1),"&gt;0",OFFSET(AE332,0,0,$BY$2*-1,1)))))</f>
        <v/>
      </c>
      <c r="AT332" s="22" t="str">
        <f ca="1">IF(AB332="","",IF(COUNT($AB$3:AB332)&lt;$BY$2,"",(AVERAGEIF(OFFSET(AD332,0,0,$BY$2*-1,1),"&lt;0",OFFSET(AE332,0,0,$BY$2*-1,1)))))</f>
        <v/>
      </c>
      <c r="AU332" s="22" t="str">
        <f ca="1">IF(AB332="","",IF(COUNT($AB$3:AB332)&lt;$BY$2,"",MAX(OFFSET(AE332,0,0,$BY$2*-1,1))))</f>
        <v/>
      </c>
      <c r="AV332" s="22" t="str">
        <f ca="1">IF(AB332="","",IF(COUNT($AB$3:AB332)&lt;$BY$2,"",MIN(OFFSET(AE332,0,0,$BY$2*-1,1))))</f>
        <v/>
      </c>
      <c r="AW332" s="26" t="str">
        <f ca="1">IF(AB332="","",IF(COUNT($AB$3:AB332)&lt;$BY$2,"",(AVERAGE(OFFSET(AE332,0,0,$BY$2*-1,1)))))</f>
        <v/>
      </c>
      <c r="AX332" s="19" t="str">
        <f ca="1">IF(AB332="","",IF(COUNT($AB$3:AB332)&lt;$BY$2,"",(SUMIF(OFFSET(AD332,0,0,$BY$2*-1,1),"&gt;0")/ABS(SUMIF(OFFSET(AD332,0,0,$BY$2*-1,1),"&lt;0")))))</f>
        <v/>
      </c>
      <c r="AY332" s="6" t="str">
        <f ca="1">IF(AB332="","",IF(COUNT($AB$3:AB332)&lt;$BY$2,"",(AVERAGEIF(OFFSET(AD332,0,0,$BY$2*-1,1),"&gt;0",OFFSET(BC332,0,0,$BY$2*-1,1)) /60)))</f>
        <v/>
      </c>
      <c r="AZ332" s="7" t="str">
        <f ca="1">IF(AB332="","",IF(COUNT($AB$3:AB332)&lt;$BY$2,"",(AVERAGEIF(OFFSET(AD332,0,0,$BY$2*-1,1),"&lt;0",OFFSET(BC332,0,0,$BY$2*-1,1)) /60)))</f>
        <v/>
      </c>
      <c r="BA332" s="6" t="str">
        <f ca="1">IF(AB332="","",IF(COUNT($AB$3:AB332)&lt;$BY$2,"",(AVERAGE(OFFSET(BC332,0,0,$BY$2*-1,1))/60)))</f>
        <v/>
      </c>
      <c r="BB332" s="45" t="str">
        <f ca="1">IF(AB332="","",IF(COUNT($AB$3:AB332)&lt;$BY$2,"",(MEDIAN(OFFSET(BC332,0,0,$BY$2*-1,1))/60)))</f>
        <v/>
      </c>
      <c r="BC332" s="20" t="str">
        <f t="shared" si="136"/>
        <v/>
      </c>
      <c r="BD332" s="20" t="str">
        <f t="shared" si="137"/>
        <v/>
      </c>
      <c r="BE332" s="45" t="str">
        <f t="shared" si="138"/>
        <v/>
      </c>
      <c r="BF332" s="20" t="str">
        <f t="shared" si="139"/>
        <v/>
      </c>
      <c r="BG332" s="20" t="str">
        <f t="shared" si="140"/>
        <v/>
      </c>
      <c r="BH332" s="19" t="str">
        <f t="shared" si="141"/>
        <v/>
      </c>
      <c r="BI332" s="105" t="str">
        <f t="shared" si="142"/>
        <v/>
      </c>
      <c r="BJ332" s="22" t="str">
        <f t="shared" si="143"/>
        <v/>
      </c>
      <c r="BK332" s="20" t="str">
        <f t="shared" si="144"/>
        <v/>
      </c>
      <c r="BL332" s="20" t="str">
        <f t="shared" si="145"/>
        <v/>
      </c>
      <c r="BM332" s="19" t="str">
        <f t="shared" si="146"/>
        <v/>
      </c>
      <c r="BN332" s="105" t="str">
        <f t="shared" si="147"/>
        <v/>
      </c>
      <c r="BO332" s="22" t="str">
        <f t="shared" si="148"/>
        <v/>
      </c>
      <c r="BP332" s="140" t="str">
        <f t="shared" si="149"/>
        <v/>
      </c>
      <c r="BQ332" s="137" t="str">
        <f t="shared" si="150"/>
        <v/>
      </c>
      <c r="BR332" s="20" t="str">
        <f t="shared" si="151"/>
        <v/>
      </c>
      <c r="BS332" s="19" t="str">
        <f t="shared" si="152"/>
        <v/>
      </c>
      <c r="BT332" s="105" t="str">
        <f t="shared" si="153"/>
        <v/>
      </c>
      <c r="BU332" s="47" t="str">
        <f t="shared" si="154"/>
        <v/>
      </c>
    </row>
    <row r="333" spans="1:73">
      <c r="A333" s="3"/>
      <c r="M333" s="67"/>
      <c r="N333" s="4"/>
      <c r="Q333" s="4"/>
      <c r="S333" s="4"/>
      <c r="U333" s="15"/>
      <c r="V333" s="15"/>
      <c r="Z333" s="4"/>
      <c r="AB333" s="5"/>
      <c r="AD333" s="24" t="str">
        <f t="shared" si="130"/>
        <v/>
      </c>
      <c r="AE333" s="22" t="str">
        <f t="shared" si="131"/>
        <v/>
      </c>
      <c r="AF333" s="6" t="str">
        <f t="shared" si="132"/>
        <v/>
      </c>
      <c r="AG333" s="105" t="str">
        <f t="shared" si="133"/>
        <v/>
      </c>
      <c r="AH333" s="23" t="str">
        <f t="shared" si="134"/>
        <v/>
      </c>
      <c r="AI333" s="6" t="str">
        <f t="shared" si="135"/>
        <v/>
      </c>
      <c r="AJ333" s="105" t="str">
        <f t="shared" si="155"/>
        <v/>
      </c>
      <c r="AK333" s="122" t="str">
        <f>IF(AB333="","",MAX($AH$3:AH333)-AH333)</f>
        <v/>
      </c>
      <c r="AL333" s="33" t="str">
        <f ca="1">IF(AB333="","",IF(COUNT($AB$3:AB333)&lt;$BY$2,"",(COUNTIF(OFFSET(AD333,0,0,$BY$2*-1,1),"&gt;0")/$BY$2)))</f>
        <v/>
      </c>
      <c r="AM333" s="19" t="str">
        <f>IF(AB333="","",IF(COUNT($AB$3:AB333)&lt;$BY$2,"",((AX333/(1+AX333))*AN333)-((1-(AX333/(1+AX333)))*AN333)))</f>
        <v/>
      </c>
      <c r="AN333" s="6" t="str">
        <f ca="1">IF(AB333="","",IF(COUNT($AB$3:AB333)&lt;$BY$2,"",(ABS(SUMIF(OFFSET(AF333,0,0,$BY$2*-1,1),"&lt;0"))+SUMIF(OFFSET(AF333,0,0,$BY$2*-1,1),"&gt;0"))/$BY$2))</f>
        <v/>
      </c>
      <c r="AO333" s="6" t="str">
        <f ca="1">IF(AB333="","",IF(COUNT($AB$3:AB333)&lt;$BY$2,"",(AVERAGEIF(OFFSET(AF333,0,0,$BY$2*-1,1),"&gt;0"))))</f>
        <v/>
      </c>
      <c r="AP333" s="6" t="str">
        <f ca="1">IF(AB333="","",IF(COUNT($AB$3:AB333)&lt;$BY$2,"",(ABS(AVERAGEIF(OFFSET(AF333,0,0,$BY$2*-1,1),"&lt;0")))))</f>
        <v/>
      </c>
      <c r="AQ333" s="6" t="str">
        <f ca="1">IF(AB333="","",IF(COUNT($AB$3:AB333)&lt;$BY$2,"",MAX(OFFSET(AF333,0,0,$BY$2*-1,1))))</f>
        <v/>
      </c>
      <c r="AR333" s="6" t="str">
        <f ca="1">IF(AB333="","",IF(COUNT($AB$3:AB333)&lt;$BY$2,"",MIN(OFFSET(AF333,0,0,$BY$2*-1,1))))</f>
        <v/>
      </c>
      <c r="AS333" s="22" t="str">
        <f ca="1">IF(AB333="","",IF(COUNT($AB$3:AB333)&lt;$BY$2,"",(AVERAGEIF(OFFSET(AD333,0,0,$BY$2*-1,1),"&gt;0",OFFSET(AE333,0,0,$BY$2*-1,1)))))</f>
        <v/>
      </c>
      <c r="AT333" s="22" t="str">
        <f ca="1">IF(AB333="","",IF(COUNT($AB$3:AB333)&lt;$BY$2,"",(AVERAGEIF(OFFSET(AD333,0,0,$BY$2*-1,1),"&lt;0",OFFSET(AE333,0,0,$BY$2*-1,1)))))</f>
        <v/>
      </c>
      <c r="AU333" s="22" t="str">
        <f ca="1">IF(AB333="","",IF(COUNT($AB$3:AB333)&lt;$BY$2,"",MAX(OFFSET(AE333,0,0,$BY$2*-1,1))))</f>
        <v/>
      </c>
      <c r="AV333" s="22" t="str">
        <f ca="1">IF(AB333="","",IF(COUNT($AB$3:AB333)&lt;$BY$2,"",MIN(OFFSET(AE333,0,0,$BY$2*-1,1))))</f>
        <v/>
      </c>
      <c r="AW333" s="26" t="str">
        <f ca="1">IF(AB333="","",IF(COUNT($AB$3:AB333)&lt;$BY$2,"",(AVERAGE(OFFSET(AE333,0,0,$BY$2*-1,1)))))</f>
        <v/>
      </c>
      <c r="AX333" s="19" t="str">
        <f ca="1">IF(AB333="","",IF(COUNT($AB$3:AB333)&lt;$BY$2,"",(SUMIF(OFFSET(AD333,0,0,$BY$2*-1,1),"&gt;0")/ABS(SUMIF(OFFSET(AD333,0,0,$BY$2*-1,1),"&lt;0")))))</f>
        <v/>
      </c>
      <c r="AY333" s="6" t="str">
        <f ca="1">IF(AB333="","",IF(COUNT($AB$3:AB333)&lt;$BY$2,"",(AVERAGEIF(OFFSET(AD333,0,0,$BY$2*-1,1),"&gt;0",OFFSET(BC333,0,0,$BY$2*-1,1)) /60)))</f>
        <v/>
      </c>
      <c r="AZ333" s="7" t="str">
        <f ca="1">IF(AB333="","",IF(COUNT($AB$3:AB333)&lt;$BY$2,"",(AVERAGEIF(OFFSET(AD333,0,0,$BY$2*-1,1),"&lt;0",OFFSET(BC333,0,0,$BY$2*-1,1)) /60)))</f>
        <v/>
      </c>
      <c r="BA333" s="6" t="str">
        <f ca="1">IF(AB333="","",IF(COUNT($AB$3:AB333)&lt;$BY$2,"",(AVERAGE(OFFSET(BC333,0,0,$BY$2*-1,1))/60)))</f>
        <v/>
      </c>
      <c r="BB333" s="45" t="str">
        <f ca="1">IF(AB333="","",IF(COUNT($AB$3:AB333)&lt;$BY$2,"",(MEDIAN(OFFSET(BC333,0,0,$BY$2*-1,1))/60)))</f>
        <v/>
      </c>
      <c r="BC333" s="20" t="str">
        <f t="shared" si="136"/>
        <v/>
      </c>
      <c r="BD333" s="20" t="str">
        <f t="shared" si="137"/>
        <v/>
      </c>
      <c r="BE333" s="45" t="str">
        <f t="shared" si="138"/>
        <v/>
      </c>
      <c r="BF333" s="20" t="str">
        <f t="shared" si="139"/>
        <v/>
      </c>
      <c r="BG333" s="20" t="str">
        <f t="shared" si="140"/>
        <v/>
      </c>
      <c r="BH333" s="19" t="str">
        <f t="shared" si="141"/>
        <v/>
      </c>
      <c r="BI333" s="105" t="str">
        <f t="shared" si="142"/>
        <v/>
      </c>
      <c r="BJ333" s="22" t="str">
        <f t="shared" si="143"/>
        <v/>
      </c>
      <c r="BK333" s="20" t="str">
        <f t="shared" si="144"/>
        <v/>
      </c>
      <c r="BL333" s="20" t="str">
        <f t="shared" si="145"/>
        <v/>
      </c>
      <c r="BM333" s="19" t="str">
        <f t="shared" si="146"/>
        <v/>
      </c>
      <c r="BN333" s="105" t="str">
        <f t="shared" si="147"/>
        <v/>
      </c>
      <c r="BO333" s="22" t="str">
        <f t="shared" si="148"/>
        <v/>
      </c>
      <c r="BP333" s="140" t="str">
        <f t="shared" si="149"/>
        <v/>
      </c>
      <c r="BQ333" s="137" t="str">
        <f t="shared" si="150"/>
        <v/>
      </c>
      <c r="BR333" s="20" t="str">
        <f t="shared" si="151"/>
        <v/>
      </c>
      <c r="BS333" s="19" t="str">
        <f t="shared" si="152"/>
        <v/>
      </c>
      <c r="BT333" s="105" t="str">
        <f t="shared" si="153"/>
        <v/>
      </c>
      <c r="BU333" s="47" t="str">
        <f t="shared" si="154"/>
        <v/>
      </c>
    </row>
    <row r="334" spans="1:73">
      <c r="A334" s="3"/>
      <c r="M334" s="67"/>
      <c r="N334" s="4"/>
      <c r="Q334" s="4"/>
      <c r="S334" s="4"/>
      <c r="U334" s="15"/>
      <c r="V334" s="15"/>
      <c r="Z334" s="4"/>
      <c r="AB334" s="5"/>
      <c r="AD334" s="24" t="str">
        <f t="shared" si="130"/>
        <v/>
      </c>
      <c r="AE334" s="22" t="str">
        <f t="shared" si="131"/>
        <v/>
      </c>
      <c r="AF334" s="6" t="str">
        <f t="shared" si="132"/>
        <v/>
      </c>
      <c r="AG334" s="105" t="str">
        <f t="shared" si="133"/>
        <v/>
      </c>
      <c r="AH334" s="23" t="str">
        <f t="shared" si="134"/>
        <v/>
      </c>
      <c r="AI334" s="6" t="str">
        <f t="shared" si="135"/>
        <v/>
      </c>
      <c r="AJ334" s="105" t="str">
        <f t="shared" si="155"/>
        <v/>
      </c>
      <c r="AK334" s="122" t="str">
        <f>IF(AB334="","",MAX($AH$3:AH334)-AH334)</f>
        <v/>
      </c>
      <c r="AL334" s="33" t="str">
        <f ca="1">IF(AB334="","",IF(COUNT($AB$3:AB334)&lt;$BY$2,"",(COUNTIF(OFFSET(AD334,0,0,$BY$2*-1,1),"&gt;0")/$BY$2)))</f>
        <v/>
      </c>
      <c r="AM334" s="19" t="str">
        <f>IF(AB334="","",IF(COUNT($AB$3:AB334)&lt;$BY$2,"",((AX334/(1+AX334))*AN334)-((1-(AX334/(1+AX334)))*AN334)))</f>
        <v/>
      </c>
      <c r="AN334" s="6" t="str">
        <f ca="1">IF(AB334="","",IF(COUNT($AB$3:AB334)&lt;$BY$2,"",(ABS(SUMIF(OFFSET(AF334,0,0,$BY$2*-1,1),"&lt;0"))+SUMIF(OFFSET(AF334,0,0,$BY$2*-1,1),"&gt;0"))/$BY$2))</f>
        <v/>
      </c>
      <c r="AO334" s="6" t="str">
        <f ca="1">IF(AB334="","",IF(COUNT($AB$3:AB334)&lt;$BY$2,"",(AVERAGEIF(OFFSET(AF334,0,0,$BY$2*-1,1),"&gt;0"))))</f>
        <v/>
      </c>
      <c r="AP334" s="6" t="str">
        <f ca="1">IF(AB334="","",IF(COUNT($AB$3:AB334)&lt;$BY$2,"",(ABS(AVERAGEIF(OFFSET(AF334,0,0,$BY$2*-1,1),"&lt;0")))))</f>
        <v/>
      </c>
      <c r="AQ334" s="6" t="str">
        <f ca="1">IF(AB334="","",IF(COUNT($AB$3:AB334)&lt;$BY$2,"",MAX(OFFSET(AF334,0,0,$BY$2*-1,1))))</f>
        <v/>
      </c>
      <c r="AR334" s="6" t="str">
        <f ca="1">IF(AB334="","",IF(COUNT($AB$3:AB334)&lt;$BY$2,"",MIN(OFFSET(AF334,0,0,$BY$2*-1,1))))</f>
        <v/>
      </c>
      <c r="AS334" s="22" t="str">
        <f ca="1">IF(AB334="","",IF(COUNT($AB$3:AB334)&lt;$BY$2,"",(AVERAGEIF(OFFSET(AD334,0,0,$BY$2*-1,1),"&gt;0",OFFSET(AE334,0,0,$BY$2*-1,1)))))</f>
        <v/>
      </c>
      <c r="AT334" s="22" t="str">
        <f ca="1">IF(AB334="","",IF(COUNT($AB$3:AB334)&lt;$BY$2,"",(AVERAGEIF(OFFSET(AD334,0,0,$BY$2*-1,1),"&lt;0",OFFSET(AE334,0,0,$BY$2*-1,1)))))</f>
        <v/>
      </c>
      <c r="AU334" s="22" t="str">
        <f ca="1">IF(AB334="","",IF(COUNT($AB$3:AB334)&lt;$BY$2,"",MAX(OFFSET(AE334,0,0,$BY$2*-1,1))))</f>
        <v/>
      </c>
      <c r="AV334" s="22" t="str">
        <f ca="1">IF(AB334="","",IF(COUNT($AB$3:AB334)&lt;$BY$2,"",MIN(OFFSET(AE334,0,0,$BY$2*-1,1))))</f>
        <v/>
      </c>
      <c r="AW334" s="26" t="str">
        <f ca="1">IF(AB334="","",IF(COUNT($AB$3:AB334)&lt;$BY$2,"",(AVERAGE(OFFSET(AE334,0,0,$BY$2*-1,1)))))</f>
        <v/>
      </c>
      <c r="AX334" s="19" t="str">
        <f ca="1">IF(AB334="","",IF(COUNT($AB$3:AB334)&lt;$BY$2,"",(SUMIF(OFFSET(AD334,0,0,$BY$2*-1,1),"&gt;0")/ABS(SUMIF(OFFSET(AD334,0,0,$BY$2*-1,1),"&lt;0")))))</f>
        <v/>
      </c>
      <c r="AY334" s="6" t="str">
        <f ca="1">IF(AB334="","",IF(COUNT($AB$3:AB334)&lt;$BY$2,"",(AVERAGEIF(OFFSET(AD334,0,0,$BY$2*-1,1),"&gt;0",OFFSET(BC334,0,0,$BY$2*-1,1)) /60)))</f>
        <v/>
      </c>
      <c r="AZ334" s="7" t="str">
        <f ca="1">IF(AB334="","",IF(COUNT($AB$3:AB334)&lt;$BY$2,"",(AVERAGEIF(OFFSET(AD334,0,0,$BY$2*-1,1),"&lt;0",OFFSET(BC334,0,0,$BY$2*-1,1)) /60)))</f>
        <v/>
      </c>
      <c r="BA334" s="6" t="str">
        <f ca="1">IF(AB334="","",IF(COUNT($AB$3:AB334)&lt;$BY$2,"",(AVERAGE(OFFSET(BC334,0,0,$BY$2*-1,1))/60)))</f>
        <v/>
      </c>
      <c r="BB334" s="45" t="str">
        <f ca="1">IF(AB334="","",IF(COUNT($AB$3:AB334)&lt;$BY$2,"",(MEDIAN(OFFSET(BC334,0,0,$BY$2*-1,1))/60)))</f>
        <v/>
      </c>
      <c r="BC334" s="20" t="str">
        <f t="shared" si="136"/>
        <v/>
      </c>
      <c r="BD334" s="20" t="str">
        <f t="shared" si="137"/>
        <v/>
      </c>
      <c r="BE334" s="45" t="str">
        <f t="shared" si="138"/>
        <v/>
      </c>
      <c r="BF334" s="20" t="str">
        <f t="shared" si="139"/>
        <v/>
      </c>
      <c r="BG334" s="20" t="str">
        <f t="shared" si="140"/>
        <v/>
      </c>
      <c r="BH334" s="19" t="str">
        <f t="shared" si="141"/>
        <v/>
      </c>
      <c r="BI334" s="105" t="str">
        <f t="shared" si="142"/>
        <v/>
      </c>
      <c r="BJ334" s="22" t="str">
        <f t="shared" si="143"/>
        <v/>
      </c>
      <c r="BK334" s="20" t="str">
        <f t="shared" si="144"/>
        <v/>
      </c>
      <c r="BL334" s="20" t="str">
        <f t="shared" si="145"/>
        <v/>
      </c>
      <c r="BM334" s="19" t="str">
        <f t="shared" si="146"/>
        <v/>
      </c>
      <c r="BN334" s="105" t="str">
        <f t="shared" si="147"/>
        <v/>
      </c>
      <c r="BO334" s="22" t="str">
        <f t="shared" si="148"/>
        <v/>
      </c>
      <c r="BP334" s="140" t="str">
        <f t="shared" si="149"/>
        <v/>
      </c>
      <c r="BQ334" s="137" t="str">
        <f t="shared" si="150"/>
        <v/>
      </c>
      <c r="BR334" s="20" t="str">
        <f t="shared" si="151"/>
        <v/>
      </c>
      <c r="BS334" s="19" t="str">
        <f t="shared" si="152"/>
        <v/>
      </c>
      <c r="BT334" s="105" t="str">
        <f t="shared" si="153"/>
        <v/>
      </c>
      <c r="BU334" s="47" t="str">
        <f t="shared" si="154"/>
        <v/>
      </c>
    </row>
    <row r="335" spans="1:73">
      <c r="A335" s="3"/>
      <c r="M335" s="67"/>
      <c r="N335" s="4"/>
      <c r="Q335" s="4"/>
      <c r="S335" s="4"/>
      <c r="U335" s="15"/>
      <c r="V335" s="15"/>
      <c r="Z335" s="4"/>
      <c r="AB335" s="5"/>
      <c r="AD335" s="24" t="str">
        <f t="shared" si="130"/>
        <v/>
      </c>
      <c r="AE335" s="22" t="str">
        <f t="shared" si="131"/>
        <v/>
      </c>
      <c r="AF335" s="6" t="str">
        <f t="shared" si="132"/>
        <v/>
      </c>
      <c r="AG335" s="105" t="str">
        <f t="shared" si="133"/>
        <v/>
      </c>
      <c r="AH335" s="23" t="str">
        <f t="shared" si="134"/>
        <v/>
      </c>
      <c r="AI335" s="6" t="str">
        <f t="shared" si="135"/>
        <v/>
      </c>
      <c r="AJ335" s="105" t="str">
        <f t="shared" si="155"/>
        <v/>
      </c>
      <c r="AK335" s="122" t="str">
        <f>IF(AB335="","",MAX($AH$3:AH335)-AH335)</f>
        <v/>
      </c>
      <c r="AL335" s="33" t="str">
        <f ca="1">IF(AB335="","",IF(COUNT($AB$3:AB335)&lt;$BY$2,"",(COUNTIF(OFFSET(AD335,0,0,$BY$2*-1,1),"&gt;0")/$BY$2)))</f>
        <v/>
      </c>
      <c r="AM335" s="19" t="str">
        <f>IF(AB335="","",IF(COUNT($AB$3:AB335)&lt;$BY$2,"",((AX335/(1+AX335))*AN335)-((1-(AX335/(1+AX335)))*AN335)))</f>
        <v/>
      </c>
      <c r="AN335" s="6" t="str">
        <f ca="1">IF(AB335="","",IF(COUNT($AB$3:AB335)&lt;$BY$2,"",(ABS(SUMIF(OFFSET(AF335,0,0,$BY$2*-1,1),"&lt;0"))+SUMIF(OFFSET(AF335,0,0,$BY$2*-1,1),"&gt;0"))/$BY$2))</f>
        <v/>
      </c>
      <c r="AO335" s="6" t="str">
        <f ca="1">IF(AB335="","",IF(COUNT($AB$3:AB335)&lt;$BY$2,"",(AVERAGEIF(OFFSET(AF335,0,0,$BY$2*-1,1),"&gt;0"))))</f>
        <v/>
      </c>
      <c r="AP335" s="6" t="str">
        <f ca="1">IF(AB335="","",IF(COUNT($AB$3:AB335)&lt;$BY$2,"",(ABS(AVERAGEIF(OFFSET(AF335,0,0,$BY$2*-1,1),"&lt;0")))))</f>
        <v/>
      </c>
      <c r="AQ335" s="6" t="str">
        <f ca="1">IF(AB335="","",IF(COUNT($AB$3:AB335)&lt;$BY$2,"",MAX(OFFSET(AF335,0,0,$BY$2*-1,1))))</f>
        <v/>
      </c>
      <c r="AR335" s="6" t="str">
        <f ca="1">IF(AB335="","",IF(COUNT($AB$3:AB335)&lt;$BY$2,"",MIN(OFFSET(AF335,0,0,$BY$2*-1,1))))</f>
        <v/>
      </c>
      <c r="AS335" s="22" t="str">
        <f ca="1">IF(AB335="","",IF(COUNT($AB$3:AB335)&lt;$BY$2,"",(AVERAGEIF(OFFSET(AD335,0,0,$BY$2*-1,1),"&gt;0",OFFSET(AE335,0,0,$BY$2*-1,1)))))</f>
        <v/>
      </c>
      <c r="AT335" s="22" t="str">
        <f ca="1">IF(AB335="","",IF(COUNT($AB$3:AB335)&lt;$BY$2,"",(AVERAGEIF(OFFSET(AD335,0,0,$BY$2*-1,1),"&lt;0",OFFSET(AE335,0,0,$BY$2*-1,1)))))</f>
        <v/>
      </c>
      <c r="AU335" s="22" t="str">
        <f ca="1">IF(AB335="","",IF(COUNT($AB$3:AB335)&lt;$BY$2,"",MAX(OFFSET(AE335,0,0,$BY$2*-1,1))))</f>
        <v/>
      </c>
      <c r="AV335" s="22" t="str">
        <f ca="1">IF(AB335="","",IF(COUNT($AB$3:AB335)&lt;$BY$2,"",MIN(OFFSET(AE335,0,0,$BY$2*-1,1))))</f>
        <v/>
      </c>
      <c r="AW335" s="26" t="str">
        <f ca="1">IF(AB335="","",IF(COUNT($AB$3:AB335)&lt;$BY$2,"",(AVERAGE(OFFSET(AE335,0,0,$BY$2*-1,1)))))</f>
        <v/>
      </c>
      <c r="AX335" s="19" t="str">
        <f ca="1">IF(AB335="","",IF(COUNT($AB$3:AB335)&lt;$BY$2,"",(SUMIF(OFFSET(AD335,0,0,$BY$2*-1,1),"&gt;0")/ABS(SUMIF(OFFSET(AD335,0,0,$BY$2*-1,1),"&lt;0")))))</f>
        <v/>
      </c>
      <c r="AY335" s="6" t="str">
        <f ca="1">IF(AB335="","",IF(COUNT($AB$3:AB335)&lt;$BY$2,"",(AVERAGEIF(OFFSET(AD335,0,0,$BY$2*-1,1),"&gt;0",OFFSET(BC335,0,0,$BY$2*-1,1)) /60)))</f>
        <v/>
      </c>
      <c r="AZ335" s="7" t="str">
        <f ca="1">IF(AB335="","",IF(COUNT($AB$3:AB335)&lt;$BY$2,"",(AVERAGEIF(OFFSET(AD335,0,0,$BY$2*-1,1),"&lt;0",OFFSET(BC335,0,0,$BY$2*-1,1)) /60)))</f>
        <v/>
      </c>
      <c r="BA335" s="6" t="str">
        <f ca="1">IF(AB335="","",IF(COUNT($AB$3:AB335)&lt;$BY$2,"",(AVERAGE(OFFSET(BC335,0,0,$BY$2*-1,1))/60)))</f>
        <v/>
      </c>
      <c r="BB335" s="45" t="str">
        <f ca="1">IF(AB335="","",IF(COUNT($AB$3:AB335)&lt;$BY$2,"",(MEDIAN(OFFSET(BC335,0,0,$BY$2*-1,1))/60)))</f>
        <v/>
      </c>
      <c r="BC335" s="20" t="str">
        <f t="shared" si="136"/>
        <v/>
      </c>
      <c r="BD335" s="20" t="str">
        <f t="shared" si="137"/>
        <v/>
      </c>
      <c r="BE335" s="45" t="str">
        <f t="shared" si="138"/>
        <v/>
      </c>
      <c r="BF335" s="20" t="str">
        <f t="shared" si="139"/>
        <v/>
      </c>
      <c r="BG335" s="20" t="str">
        <f t="shared" si="140"/>
        <v/>
      </c>
      <c r="BH335" s="19" t="str">
        <f t="shared" si="141"/>
        <v/>
      </c>
      <c r="BI335" s="105" t="str">
        <f t="shared" si="142"/>
        <v/>
      </c>
      <c r="BJ335" s="22" t="str">
        <f t="shared" si="143"/>
        <v/>
      </c>
      <c r="BK335" s="20" t="str">
        <f t="shared" si="144"/>
        <v/>
      </c>
      <c r="BL335" s="20" t="str">
        <f t="shared" si="145"/>
        <v/>
      </c>
      <c r="BM335" s="19" t="str">
        <f t="shared" si="146"/>
        <v/>
      </c>
      <c r="BN335" s="105" t="str">
        <f t="shared" si="147"/>
        <v/>
      </c>
      <c r="BO335" s="22" t="str">
        <f t="shared" si="148"/>
        <v/>
      </c>
      <c r="BP335" s="140" t="str">
        <f t="shared" si="149"/>
        <v/>
      </c>
      <c r="BQ335" s="137" t="str">
        <f t="shared" si="150"/>
        <v/>
      </c>
      <c r="BR335" s="20" t="str">
        <f t="shared" si="151"/>
        <v/>
      </c>
      <c r="BS335" s="19" t="str">
        <f t="shared" si="152"/>
        <v/>
      </c>
      <c r="BT335" s="105" t="str">
        <f t="shared" si="153"/>
        <v/>
      </c>
      <c r="BU335" s="47" t="str">
        <f t="shared" si="154"/>
        <v/>
      </c>
    </row>
    <row r="336" spans="1:73">
      <c r="A336" s="3"/>
      <c r="M336" s="67"/>
      <c r="N336" s="4"/>
      <c r="Q336" s="4"/>
      <c r="S336" s="4"/>
      <c r="U336" s="15"/>
      <c r="V336" s="15"/>
      <c r="Z336" s="4"/>
      <c r="AB336" s="5"/>
      <c r="AD336" s="24" t="str">
        <f t="shared" si="130"/>
        <v/>
      </c>
      <c r="AE336" s="22" t="str">
        <f t="shared" si="131"/>
        <v/>
      </c>
      <c r="AF336" s="6" t="str">
        <f t="shared" si="132"/>
        <v/>
      </c>
      <c r="AG336" s="105" t="str">
        <f t="shared" si="133"/>
        <v/>
      </c>
      <c r="AH336" s="23" t="str">
        <f t="shared" si="134"/>
        <v/>
      </c>
      <c r="AI336" s="6" t="str">
        <f t="shared" si="135"/>
        <v/>
      </c>
      <c r="AJ336" s="105" t="str">
        <f t="shared" si="155"/>
        <v/>
      </c>
      <c r="AK336" s="122" t="str">
        <f>IF(AB336="","",MAX($AH$3:AH336)-AH336)</f>
        <v/>
      </c>
      <c r="AL336" s="33" t="str">
        <f ca="1">IF(AB336="","",IF(COUNT($AB$3:AB336)&lt;$BY$2,"",(COUNTIF(OFFSET(AD336,0,0,$BY$2*-1,1),"&gt;0")/$BY$2)))</f>
        <v/>
      </c>
      <c r="AM336" s="19" t="str">
        <f>IF(AB336="","",IF(COUNT($AB$3:AB336)&lt;$BY$2,"",((AX336/(1+AX336))*AN336)-((1-(AX336/(1+AX336)))*AN336)))</f>
        <v/>
      </c>
      <c r="AN336" s="6" t="str">
        <f ca="1">IF(AB336="","",IF(COUNT($AB$3:AB336)&lt;$BY$2,"",(ABS(SUMIF(OFFSET(AF336,0,0,$BY$2*-1,1),"&lt;0"))+SUMIF(OFFSET(AF336,0,0,$BY$2*-1,1),"&gt;0"))/$BY$2))</f>
        <v/>
      </c>
      <c r="AO336" s="6" t="str">
        <f ca="1">IF(AB336="","",IF(COUNT($AB$3:AB336)&lt;$BY$2,"",(AVERAGEIF(OFFSET(AF336,0,0,$BY$2*-1,1),"&gt;0"))))</f>
        <v/>
      </c>
      <c r="AP336" s="6" t="str">
        <f ca="1">IF(AB336="","",IF(COUNT($AB$3:AB336)&lt;$BY$2,"",(ABS(AVERAGEIF(OFFSET(AF336,0,0,$BY$2*-1,1),"&lt;0")))))</f>
        <v/>
      </c>
      <c r="AQ336" s="6" t="str">
        <f ca="1">IF(AB336="","",IF(COUNT($AB$3:AB336)&lt;$BY$2,"",MAX(OFFSET(AF336,0,0,$BY$2*-1,1))))</f>
        <v/>
      </c>
      <c r="AR336" s="6" t="str">
        <f ca="1">IF(AB336="","",IF(COUNT($AB$3:AB336)&lt;$BY$2,"",MIN(OFFSET(AF336,0,0,$BY$2*-1,1))))</f>
        <v/>
      </c>
      <c r="AS336" s="22" t="str">
        <f ca="1">IF(AB336="","",IF(COUNT($AB$3:AB336)&lt;$BY$2,"",(AVERAGEIF(OFFSET(AD336,0,0,$BY$2*-1,1),"&gt;0",OFFSET(AE336,0,0,$BY$2*-1,1)))))</f>
        <v/>
      </c>
      <c r="AT336" s="22" t="str">
        <f ca="1">IF(AB336="","",IF(COUNT($AB$3:AB336)&lt;$BY$2,"",(AVERAGEIF(OFFSET(AD336,0,0,$BY$2*-1,1),"&lt;0",OFFSET(AE336,0,0,$BY$2*-1,1)))))</f>
        <v/>
      </c>
      <c r="AU336" s="22" t="str">
        <f ca="1">IF(AB336="","",IF(COUNT($AB$3:AB336)&lt;$BY$2,"",MAX(OFFSET(AE336,0,0,$BY$2*-1,1))))</f>
        <v/>
      </c>
      <c r="AV336" s="22" t="str">
        <f ca="1">IF(AB336="","",IF(COUNT($AB$3:AB336)&lt;$BY$2,"",MIN(OFFSET(AE336,0,0,$BY$2*-1,1))))</f>
        <v/>
      </c>
      <c r="AW336" s="26" t="str">
        <f ca="1">IF(AB336="","",IF(COUNT($AB$3:AB336)&lt;$BY$2,"",(AVERAGE(OFFSET(AE336,0,0,$BY$2*-1,1)))))</f>
        <v/>
      </c>
      <c r="AX336" s="19" t="str">
        <f ca="1">IF(AB336="","",IF(COUNT($AB$3:AB336)&lt;$BY$2,"",(SUMIF(OFFSET(AD336,0,0,$BY$2*-1,1),"&gt;0")/ABS(SUMIF(OFFSET(AD336,0,0,$BY$2*-1,1),"&lt;0")))))</f>
        <v/>
      </c>
      <c r="AY336" s="6" t="str">
        <f ca="1">IF(AB336="","",IF(COUNT($AB$3:AB336)&lt;$BY$2,"",(AVERAGEIF(OFFSET(AD336,0,0,$BY$2*-1,1),"&gt;0",OFFSET(BC336,0,0,$BY$2*-1,1)) /60)))</f>
        <v/>
      </c>
      <c r="AZ336" s="7" t="str">
        <f ca="1">IF(AB336="","",IF(COUNT($AB$3:AB336)&lt;$BY$2,"",(AVERAGEIF(OFFSET(AD336,0,0,$BY$2*-1,1),"&lt;0",OFFSET(BC336,0,0,$BY$2*-1,1)) /60)))</f>
        <v/>
      </c>
      <c r="BA336" s="6" t="str">
        <f ca="1">IF(AB336="","",IF(COUNT($AB$3:AB336)&lt;$BY$2,"",(AVERAGE(OFFSET(BC336,0,0,$BY$2*-1,1))/60)))</f>
        <v/>
      </c>
      <c r="BB336" s="45" t="str">
        <f ca="1">IF(AB336="","",IF(COUNT($AB$3:AB336)&lt;$BY$2,"",(MEDIAN(OFFSET(BC336,0,0,$BY$2*-1,1))/60)))</f>
        <v/>
      </c>
      <c r="BC336" s="20" t="str">
        <f t="shared" si="136"/>
        <v/>
      </c>
      <c r="BD336" s="20" t="str">
        <f t="shared" si="137"/>
        <v/>
      </c>
      <c r="BE336" s="45" t="str">
        <f t="shared" si="138"/>
        <v/>
      </c>
      <c r="BF336" s="20" t="str">
        <f t="shared" si="139"/>
        <v/>
      </c>
      <c r="BG336" s="20" t="str">
        <f t="shared" si="140"/>
        <v/>
      </c>
      <c r="BH336" s="19" t="str">
        <f t="shared" si="141"/>
        <v/>
      </c>
      <c r="BI336" s="105" t="str">
        <f t="shared" si="142"/>
        <v/>
      </c>
      <c r="BJ336" s="22" t="str">
        <f t="shared" si="143"/>
        <v/>
      </c>
      <c r="BK336" s="20" t="str">
        <f t="shared" si="144"/>
        <v/>
      </c>
      <c r="BL336" s="20" t="str">
        <f t="shared" si="145"/>
        <v/>
      </c>
      <c r="BM336" s="19" t="str">
        <f t="shared" si="146"/>
        <v/>
      </c>
      <c r="BN336" s="105" t="str">
        <f t="shared" si="147"/>
        <v/>
      </c>
      <c r="BO336" s="22" t="str">
        <f t="shared" si="148"/>
        <v/>
      </c>
      <c r="BP336" s="140" t="str">
        <f t="shared" si="149"/>
        <v/>
      </c>
      <c r="BQ336" s="137" t="str">
        <f t="shared" si="150"/>
        <v/>
      </c>
      <c r="BR336" s="20" t="str">
        <f t="shared" si="151"/>
        <v/>
      </c>
      <c r="BS336" s="19" t="str">
        <f t="shared" si="152"/>
        <v/>
      </c>
      <c r="BT336" s="105" t="str">
        <f t="shared" si="153"/>
        <v/>
      </c>
      <c r="BU336" s="47" t="str">
        <f t="shared" si="154"/>
        <v/>
      </c>
    </row>
    <row r="337" spans="1:73">
      <c r="A337" s="3"/>
      <c r="M337" s="67"/>
      <c r="N337" s="4"/>
      <c r="Q337" s="4"/>
      <c r="S337" s="4"/>
      <c r="U337" s="15"/>
      <c r="V337" s="15"/>
      <c r="Z337" s="4"/>
      <c r="AB337" s="5"/>
      <c r="AD337" s="24" t="str">
        <f t="shared" si="130"/>
        <v/>
      </c>
      <c r="AE337" s="22" t="str">
        <f t="shared" si="131"/>
        <v/>
      </c>
      <c r="AF337" s="6" t="str">
        <f t="shared" si="132"/>
        <v/>
      </c>
      <c r="AG337" s="105" t="str">
        <f t="shared" si="133"/>
        <v/>
      </c>
      <c r="AH337" s="23" t="str">
        <f t="shared" si="134"/>
        <v/>
      </c>
      <c r="AI337" s="6" t="str">
        <f t="shared" si="135"/>
        <v/>
      </c>
      <c r="AJ337" s="105" t="str">
        <f t="shared" si="155"/>
        <v/>
      </c>
      <c r="AK337" s="122" t="str">
        <f>IF(AB337="","",MAX($AH$3:AH337)-AH337)</f>
        <v/>
      </c>
      <c r="AL337" s="33" t="str">
        <f ca="1">IF(AB337="","",IF(COUNT($AB$3:AB337)&lt;$BY$2,"",(COUNTIF(OFFSET(AD337,0,0,$BY$2*-1,1),"&gt;0")/$BY$2)))</f>
        <v/>
      </c>
      <c r="AM337" s="19" t="str">
        <f>IF(AB337="","",IF(COUNT($AB$3:AB337)&lt;$BY$2,"",((AX337/(1+AX337))*AN337)-((1-(AX337/(1+AX337)))*AN337)))</f>
        <v/>
      </c>
      <c r="AN337" s="6" t="str">
        <f ca="1">IF(AB337="","",IF(COUNT($AB$3:AB337)&lt;$BY$2,"",(ABS(SUMIF(OFFSET(AF337,0,0,$BY$2*-1,1),"&lt;0"))+SUMIF(OFFSET(AF337,0,0,$BY$2*-1,1),"&gt;0"))/$BY$2))</f>
        <v/>
      </c>
      <c r="AO337" s="6" t="str">
        <f ca="1">IF(AB337="","",IF(COUNT($AB$3:AB337)&lt;$BY$2,"",(AVERAGEIF(OFFSET(AF337,0,0,$BY$2*-1,1),"&gt;0"))))</f>
        <v/>
      </c>
      <c r="AP337" s="6" t="str">
        <f ca="1">IF(AB337="","",IF(COUNT($AB$3:AB337)&lt;$BY$2,"",(ABS(AVERAGEIF(OFFSET(AF337,0,0,$BY$2*-1,1),"&lt;0")))))</f>
        <v/>
      </c>
      <c r="AQ337" s="6" t="str">
        <f ca="1">IF(AB337="","",IF(COUNT($AB$3:AB337)&lt;$BY$2,"",MAX(OFFSET(AF337,0,0,$BY$2*-1,1))))</f>
        <v/>
      </c>
      <c r="AR337" s="6" t="str">
        <f ca="1">IF(AB337="","",IF(COUNT($AB$3:AB337)&lt;$BY$2,"",MIN(OFFSET(AF337,0,0,$BY$2*-1,1))))</f>
        <v/>
      </c>
      <c r="AS337" s="22" t="str">
        <f ca="1">IF(AB337="","",IF(COUNT($AB$3:AB337)&lt;$BY$2,"",(AVERAGEIF(OFFSET(AD337,0,0,$BY$2*-1,1),"&gt;0",OFFSET(AE337,0,0,$BY$2*-1,1)))))</f>
        <v/>
      </c>
      <c r="AT337" s="22" t="str">
        <f ca="1">IF(AB337="","",IF(COUNT($AB$3:AB337)&lt;$BY$2,"",(AVERAGEIF(OFFSET(AD337,0,0,$BY$2*-1,1),"&lt;0",OFFSET(AE337,0,0,$BY$2*-1,1)))))</f>
        <v/>
      </c>
      <c r="AU337" s="22" t="str">
        <f ca="1">IF(AB337="","",IF(COUNT($AB$3:AB337)&lt;$BY$2,"",MAX(OFFSET(AE337,0,0,$BY$2*-1,1))))</f>
        <v/>
      </c>
      <c r="AV337" s="22" t="str">
        <f ca="1">IF(AB337="","",IF(COUNT($AB$3:AB337)&lt;$BY$2,"",MIN(OFFSET(AE337,0,0,$BY$2*-1,1))))</f>
        <v/>
      </c>
      <c r="AW337" s="26" t="str">
        <f ca="1">IF(AB337="","",IF(COUNT($AB$3:AB337)&lt;$BY$2,"",(AVERAGE(OFFSET(AE337,0,0,$BY$2*-1,1)))))</f>
        <v/>
      </c>
      <c r="AX337" s="19" t="str">
        <f ca="1">IF(AB337="","",IF(COUNT($AB$3:AB337)&lt;$BY$2,"",(SUMIF(OFFSET(AD337,0,0,$BY$2*-1,1),"&gt;0")/ABS(SUMIF(OFFSET(AD337,0,0,$BY$2*-1,1),"&lt;0")))))</f>
        <v/>
      </c>
      <c r="AY337" s="6" t="str">
        <f ca="1">IF(AB337="","",IF(COUNT($AB$3:AB337)&lt;$BY$2,"",(AVERAGEIF(OFFSET(AD337,0,0,$BY$2*-1,1),"&gt;0",OFFSET(BC337,0,0,$BY$2*-1,1)) /60)))</f>
        <v/>
      </c>
      <c r="AZ337" s="7" t="str">
        <f ca="1">IF(AB337="","",IF(COUNT($AB$3:AB337)&lt;$BY$2,"",(AVERAGEIF(OFFSET(AD337,0,0,$BY$2*-1,1),"&lt;0",OFFSET(BC337,0,0,$BY$2*-1,1)) /60)))</f>
        <v/>
      </c>
      <c r="BA337" s="6" t="str">
        <f ca="1">IF(AB337="","",IF(COUNT($AB$3:AB337)&lt;$BY$2,"",(AVERAGE(OFFSET(BC337,0,0,$BY$2*-1,1))/60)))</f>
        <v/>
      </c>
      <c r="BB337" s="45" t="str">
        <f ca="1">IF(AB337="","",IF(COUNT($AB$3:AB337)&lt;$BY$2,"",(MEDIAN(OFFSET(BC337,0,0,$BY$2*-1,1))/60)))</f>
        <v/>
      </c>
      <c r="BC337" s="20" t="str">
        <f t="shared" si="136"/>
        <v/>
      </c>
      <c r="BD337" s="20" t="str">
        <f t="shared" si="137"/>
        <v/>
      </c>
      <c r="BE337" s="45" t="str">
        <f t="shared" si="138"/>
        <v/>
      </c>
      <c r="BF337" s="20" t="str">
        <f t="shared" si="139"/>
        <v/>
      </c>
      <c r="BG337" s="20" t="str">
        <f t="shared" si="140"/>
        <v/>
      </c>
      <c r="BH337" s="19" t="str">
        <f t="shared" si="141"/>
        <v/>
      </c>
      <c r="BI337" s="105" t="str">
        <f t="shared" si="142"/>
        <v/>
      </c>
      <c r="BJ337" s="22" t="str">
        <f t="shared" si="143"/>
        <v/>
      </c>
      <c r="BK337" s="20" t="str">
        <f t="shared" si="144"/>
        <v/>
      </c>
      <c r="BL337" s="20" t="str">
        <f t="shared" si="145"/>
        <v/>
      </c>
      <c r="BM337" s="19" t="str">
        <f t="shared" si="146"/>
        <v/>
      </c>
      <c r="BN337" s="105" t="str">
        <f t="shared" si="147"/>
        <v/>
      </c>
      <c r="BO337" s="22" t="str">
        <f t="shared" si="148"/>
        <v/>
      </c>
      <c r="BP337" s="140" t="str">
        <f t="shared" si="149"/>
        <v/>
      </c>
      <c r="BQ337" s="137" t="str">
        <f t="shared" si="150"/>
        <v/>
      </c>
      <c r="BR337" s="20" t="str">
        <f t="shared" si="151"/>
        <v/>
      </c>
      <c r="BS337" s="19" t="str">
        <f t="shared" si="152"/>
        <v/>
      </c>
      <c r="BT337" s="105" t="str">
        <f t="shared" si="153"/>
        <v/>
      </c>
      <c r="BU337" s="47" t="str">
        <f t="shared" si="154"/>
        <v/>
      </c>
    </row>
    <row r="338" spans="1:73">
      <c r="A338" s="3"/>
      <c r="M338" s="67"/>
      <c r="N338" s="4"/>
      <c r="Q338" s="4"/>
      <c r="S338" s="4"/>
      <c r="U338" s="15"/>
      <c r="V338" s="15"/>
      <c r="Z338" s="4"/>
      <c r="AB338" s="5"/>
      <c r="AD338" s="24" t="str">
        <f t="shared" si="130"/>
        <v/>
      </c>
      <c r="AE338" s="22" t="str">
        <f t="shared" si="131"/>
        <v/>
      </c>
      <c r="AF338" s="6" t="str">
        <f t="shared" si="132"/>
        <v/>
      </c>
      <c r="AG338" s="105" t="str">
        <f t="shared" si="133"/>
        <v/>
      </c>
      <c r="AH338" s="23" t="str">
        <f t="shared" si="134"/>
        <v/>
      </c>
      <c r="AI338" s="6" t="str">
        <f t="shared" si="135"/>
        <v/>
      </c>
      <c r="AJ338" s="105" t="str">
        <f t="shared" si="155"/>
        <v/>
      </c>
      <c r="AK338" s="122" t="str">
        <f>IF(AB338="","",MAX($AH$3:AH338)-AH338)</f>
        <v/>
      </c>
      <c r="AL338" s="33" t="str">
        <f ca="1">IF(AB338="","",IF(COUNT($AB$3:AB338)&lt;$BY$2,"",(COUNTIF(OFFSET(AD338,0,0,$BY$2*-1,1),"&gt;0")/$BY$2)))</f>
        <v/>
      </c>
      <c r="AM338" s="19" t="str">
        <f>IF(AB338="","",IF(COUNT($AB$3:AB338)&lt;$BY$2,"",((AX338/(1+AX338))*AN338)-((1-(AX338/(1+AX338)))*AN338)))</f>
        <v/>
      </c>
      <c r="AN338" s="6" t="str">
        <f ca="1">IF(AB338="","",IF(COUNT($AB$3:AB338)&lt;$BY$2,"",(ABS(SUMIF(OFFSET(AF338,0,0,$BY$2*-1,1),"&lt;0"))+SUMIF(OFFSET(AF338,0,0,$BY$2*-1,1),"&gt;0"))/$BY$2))</f>
        <v/>
      </c>
      <c r="AO338" s="6" t="str">
        <f ca="1">IF(AB338="","",IF(COUNT($AB$3:AB338)&lt;$BY$2,"",(AVERAGEIF(OFFSET(AF338,0,0,$BY$2*-1,1),"&gt;0"))))</f>
        <v/>
      </c>
      <c r="AP338" s="6" t="str">
        <f ca="1">IF(AB338="","",IF(COUNT($AB$3:AB338)&lt;$BY$2,"",(ABS(AVERAGEIF(OFFSET(AF338,0,0,$BY$2*-1,1),"&lt;0")))))</f>
        <v/>
      </c>
      <c r="AQ338" s="6" t="str">
        <f ca="1">IF(AB338="","",IF(COUNT($AB$3:AB338)&lt;$BY$2,"",MAX(OFFSET(AF338,0,0,$BY$2*-1,1))))</f>
        <v/>
      </c>
      <c r="AR338" s="6" t="str">
        <f ca="1">IF(AB338="","",IF(COUNT($AB$3:AB338)&lt;$BY$2,"",MIN(OFFSET(AF338,0,0,$BY$2*-1,1))))</f>
        <v/>
      </c>
      <c r="AS338" s="22" t="str">
        <f ca="1">IF(AB338="","",IF(COUNT($AB$3:AB338)&lt;$BY$2,"",(AVERAGEIF(OFFSET(AD338,0,0,$BY$2*-1,1),"&gt;0",OFFSET(AE338,0,0,$BY$2*-1,1)))))</f>
        <v/>
      </c>
      <c r="AT338" s="22" t="str">
        <f ca="1">IF(AB338="","",IF(COUNT($AB$3:AB338)&lt;$BY$2,"",(AVERAGEIF(OFFSET(AD338,0,0,$BY$2*-1,1),"&lt;0",OFFSET(AE338,0,0,$BY$2*-1,1)))))</f>
        <v/>
      </c>
      <c r="AU338" s="22" t="str">
        <f ca="1">IF(AB338="","",IF(COUNT($AB$3:AB338)&lt;$BY$2,"",MAX(OFFSET(AE338,0,0,$BY$2*-1,1))))</f>
        <v/>
      </c>
      <c r="AV338" s="22" t="str">
        <f ca="1">IF(AB338="","",IF(COUNT($AB$3:AB338)&lt;$BY$2,"",MIN(OFFSET(AE338,0,0,$BY$2*-1,1))))</f>
        <v/>
      </c>
      <c r="AW338" s="26" t="str">
        <f ca="1">IF(AB338="","",IF(COUNT($AB$3:AB338)&lt;$BY$2,"",(AVERAGE(OFFSET(AE338,0,0,$BY$2*-1,1)))))</f>
        <v/>
      </c>
      <c r="AX338" s="19" t="str">
        <f ca="1">IF(AB338="","",IF(COUNT($AB$3:AB338)&lt;$BY$2,"",(SUMIF(OFFSET(AD338,0,0,$BY$2*-1,1),"&gt;0")/ABS(SUMIF(OFFSET(AD338,0,0,$BY$2*-1,1),"&lt;0")))))</f>
        <v/>
      </c>
      <c r="AY338" s="6" t="str">
        <f ca="1">IF(AB338="","",IF(COUNT($AB$3:AB338)&lt;$BY$2,"",(AVERAGEIF(OFFSET(AD338,0,0,$BY$2*-1,1),"&gt;0",OFFSET(BC338,0,0,$BY$2*-1,1)) /60)))</f>
        <v/>
      </c>
      <c r="AZ338" s="7" t="str">
        <f ca="1">IF(AB338="","",IF(COUNT($AB$3:AB338)&lt;$BY$2,"",(AVERAGEIF(OFFSET(AD338,0,0,$BY$2*-1,1),"&lt;0",OFFSET(BC338,0,0,$BY$2*-1,1)) /60)))</f>
        <v/>
      </c>
      <c r="BA338" s="6" t="str">
        <f ca="1">IF(AB338="","",IF(COUNT($AB$3:AB338)&lt;$BY$2,"",(AVERAGE(OFFSET(BC338,0,0,$BY$2*-1,1))/60)))</f>
        <v/>
      </c>
      <c r="BB338" s="45" t="str">
        <f ca="1">IF(AB338="","",IF(COUNT($AB$3:AB338)&lt;$BY$2,"",(MEDIAN(OFFSET(BC338,0,0,$BY$2*-1,1))/60)))</f>
        <v/>
      </c>
      <c r="BC338" s="20" t="str">
        <f t="shared" si="136"/>
        <v/>
      </c>
      <c r="BD338" s="20" t="str">
        <f t="shared" si="137"/>
        <v/>
      </c>
      <c r="BE338" s="45" t="str">
        <f t="shared" si="138"/>
        <v/>
      </c>
      <c r="BF338" s="20" t="str">
        <f t="shared" si="139"/>
        <v/>
      </c>
      <c r="BG338" s="20" t="str">
        <f t="shared" si="140"/>
        <v/>
      </c>
      <c r="BH338" s="19" t="str">
        <f t="shared" si="141"/>
        <v/>
      </c>
      <c r="BI338" s="105" t="str">
        <f t="shared" si="142"/>
        <v/>
      </c>
      <c r="BJ338" s="22" t="str">
        <f t="shared" si="143"/>
        <v/>
      </c>
      <c r="BK338" s="20" t="str">
        <f t="shared" si="144"/>
        <v/>
      </c>
      <c r="BL338" s="20" t="str">
        <f t="shared" si="145"/>
        <v/>
      </c>
      <c r="BM338" s="19" t="str">
        <f t="shared" si="146"/>
        <v/>
      </c>
      <c r="BN338" s="105" t="str">
        <f t="shared" si="147"/>
        <v/>
      </c>
      <c r="BO338" s="22" t="str">
        <f t="shared" si="148"/>
        <v/>
      </c>
      <c r="BP338" s="140" t="str">
        <f t="shared" si="149"/>
        <v/>
      </c>
      <c r="BQ338" s="137" t="str">
        <f t="shared" si="150"/>
        <v/>
      </c>
      <c r="BR338" s="20" t="str">
        <f t="shared" si="151"/>
        <v/>
      </c>
      <c r="BS338" s="19" t="str">
        <f t="shared" si="152"/>
        <v/>
      </c>
      <c r="BT338" s="105" t="str">
        <f t="shared" si="153"/>
        <v/>
      </c>
      <c r="BU338" s="47" t="str">
        <f t="shared" si="154"/>
        <v/>
      </c>
    </row>
    <row r="339" spans="1:73">
      <c r="A339" s="3"/>
      <c r="M339" s="67"/>
      <c r="N339" s="4"/>
      <c r="Q339" s="4"/>
      <c r="S339" s="4"/>
      <c r="U339" s="15"/>
      <c r="V339" s="15"/>
      <c r="Z339" s="4"/>
      <c r="AB339" s="5"/>
      <c r="AD339" s="24" t="str">
        <f t="shared" si="130"/>
        <v/>
      </c>
      <c r="AE339" s="22" t="str">
        <f t="shared" si="131"/>
        <v/>
      </c>
      <c r="AF339" s="6" t="str">
        <f t="shared" si="132"/>
        <v/>
      </c>
      <c r="AG339" s="105" t="str">
        <f t="shared" si="133"/>
        <v/>
      </c>
      <c r="AH339" s="23" t="str">
        <f t="shared" si="134"/>
        <v/>
      </c>
      <c r="AI339" s="6" t="str">
        <f t="shared" si="135"/>
        <v/>
      </c>
      <c r="AJ339" s="105" t="str">
        <f t="shared" si="155"/>
        <v/>
      </c>
      <c r="AK339" s="122" t="str">
        <f>IF(AB339="","",MAX($AH$3:AH339)-AH339)</f>
        <v/>
      </c>
      <c r="AL339" s="33" t="str">
        <f ca="1">IF(AB339="","",IF(COUNT($AB$3:AB339)&lt;$BY$2,"",(COUNTIF(OFFSET(AD339,0,0,$BY$2*-1,1),"&gt;0")/$BY$2)))</f>
        <v/>
      </c>
      <c r="AM339" s="19" t="str">
        <f>IF(AB339="","",IF(COUNT($AB$3:AB339)&lt;$BY$2,"",((AX339/(1+AX339))*AN339)-((1-(AX339/(1+AX339)))*AN339)))</f>
        <v/>
      </c>
      <c r="AN339" s="6" t="str">
        <f ca="1">IF(AB339="","",IF(COUNT($AB$3:AB339)&lt;$BY$2,"",(ABS(SUMIF(OFFSET(AF339,0,0,$BY$2*-1,1),"&lt;0"))+SUMIF(OFFSET(AF339,0,0,$BY$2*-1,1),"&gt;0"))/$BY$2))</f>
        <v/>
      </c>
      <c r="AO339" s="6" t="str">
        <f ca="1">IF(AB339="","",IF(COUNT($AB$3:AB339)&lt;$BY$2,"",(AVERAGEIF(OFFSET(AF339,0,0,$BY$2*-1,1),"&gt;0"))))</f>
        <v/>
      </c>
      <c r="AP339" s="6" t="str">
        <f ca="1">IF(AB339="","",IF(COUNT($AB$3:AB339)&lt;$BY$2,"",(ABS(AVERAGEIF(OFFSET(AF339,0,0,$BY$2*-1,1),"&lt;0")))))</f>
        <v/>
      </c>
      <c r="AQ339" s="6" t="str">
        <f ca="1">IF(AB339="","",IF(COUNT($AB$3:AB339)&lt;$BY$2,"",MAX(OFFSET(AF339,0,0,$BY$2*-1,1))))</f>
        <v/>
      </c>
      <c r="AR339" s="6" t="str">
        <f ca="1">IF(AB339="","",IF(COUNT($AB$3:AB339)&lt;$BY$2,"",MIN(OFFSET(AF339,0,0,$BY$2*-1,1))))</f>
        <v/>
      </c>
      <c r="AS339" s="22" t="str">
        <f ca="1">IF(AB339="","",IF(COUNT($AB$3:AB339)&lt;$BY$2,"",(AVERAGEIF(OFFSET(AD339,0,0,$BY$2*-1,1),"&gt;0",OFFSET(AE339,0,0,$BY$2*-1,1)))))</f>
        <v/>
      </c>
      <c r="AT339" s="22" t="str">
        <f ca="1">IF(AB339="","",IF(COUNT($AB$3:AB339)&lt;$BY$2,"",(AVERAGEIF(OFFSET(AD339,0,0,$BY$2*-1,1),"&lt;0",OFFSET(AE339,0,0,$BY$2*-1,1)))))</f>
        <v/>
      </c>
      <c r="AU339" s="22" t="str">
        <f ca="1">IF(AB339="","",IF(COUNT($AB$3:AB339)&lt;$BY$2,"",MAX(OFFSET(AE339,0,0,$BY$2*-1,1))))</f>
        <v/>
      </c>
      <c r="AV339" s="22" t="str">
        <f ca="1">IF(AB339="","",IF(COUNT($AB$3:AB339)&lt;$BY$2,"",MIN(OFFSET(AE339,0,0,$BY$2*-1,1))))</f>
        <v/>
      </c>
      <c r="AW339" s="26" t="str">
        <f ca="1">IF(AB339="","",IF(COUNT($AB$3:AB339)&lt;$BY$2,"",(AVERAGE(OFFSET(AE339,0,0,$BY$2*-1,1)))))</f>
        <v/>
      </c>
      <c r="AX339" s="19" t="str">
        <f ca="1">IF(AB339="","",IF(COUNT($AB$3:AB339)&lt;$BY$2,"",(SUMIF(OFFSET(AD339,0,0,$BY$2*-1,1),"&gt;0")/ABS(SUMIF(OFFSET(AD339,0,0,$BY$2*-1,1),"&lt;0")))))</f>
        <v/>
      </c>
      <c r="AY339" s="6" t="str">
        <f ca="1">IF(AB339="","",IF(COUNT($AB$3:AB339)&lt;$BY$2,"",(AVERAGEIF(OFFSET(AD339,0,0,$BY$2*-1,1),"&gt;0",OFFSET(BC339,0,0,$BY$2*-1,1)) /60)))</f>
        <v/>
      </c>
      <c r="AZ339" s="7" t="str">
        <f ca="1">IF(AB339="","",IF(COUNT($AB$3:AB339)&lt;$BY$2,"",(AVERAGEIF(OFFSET(AD339,0,0,$BY$2*-1,1),"&lt;0",OFFSET(BC339,0,0,$BY$2*-1,1)) /60)))</f>
        <v/>
      </c>
      <c r="BA339" s="6" t="str">
        <f ca="1">IF(AB339="","",IF(COUNT($AB$3:AB339)&lt;$BY$2,"",(AVERAGE(OFFSET(BC339,0,0,$BY$2*-1,1))/60)))</f>
        <v/>
      </c>
      <c r="BB339" s="45" t="str">
        <f ca="1">IF(AB339="","",IF(COUNT($AB$3:AB339)&lt;$BY$2,"",(MEDIAN(OFFSET(BC339,0,0,$BY$2*-1,1))/60)))</f>
        <v/>
      </c>
      <c r="BC339" s="20" t="str">
        <f t="shared" si="136"/>
        <v/>
      </c>
      <c r="BD339" s="20" t="str">
        <f t="shared" si="137"/>
        <v/>
      </c>
      <c r="BE339" s="45" t="str">
        <f t="shared" si="138"/>
        <v/>
      </c>
      <c r="BF339" s="20" t="str">
        <f t="shared" si="139"/>
        <v/>
      </c>
      <c r="BG339" s="20" t="str">
        <f t="shared" si="140"/>
        <v/>
      </c>
      <c r="BH339" s="19" t="str">
        <f t="shared" si="141"/>
        <v/>
      </c>
      <c r="BI339" s="105" t="str">
        <f t="shared" si="142"/>
        <v/>
      </c>
      <c r="BJ339" s="22" t="str">
        <f t="shared" si="143"/>
        <v/>
      </c>
      <c r="BK339" s="20" t="str">
        <f t="shared" si="144"/>
        <v/>
      </c>
      <c r="BL339" s="20" t="str">
        <f t="shared" si="145"/>
        <v/>
      </c>
      <c r="BM339" s="19" t="str">
        <f t="shared" si="146"/>
        <v/>
      </c>
      <c r="BN339" s="105" t="str">
        <f t="shared" si="147"/>
        <v/>
      </c>
      <c r="BO339" s="22" t="str">
        <f t="shared" si="148"/>
        <v/>
      </c>
      <c r="BP339" s="140" t="str">
        <f t="shared" si="149"/>
        <v/>
      </c>
      <c r="BQ339" s="137" t="str">
        <f t="shared" si="150"/>
        <v/>
      </c>
      <c r="BR339" s="20" t="str">
        <f t="shared" si="151"/>
        <v/>
      </c>
      <c r="BS339" s="19" t="str">
        <f t="shared" si="152"/>
        <v/>
      </c>
      <c r="BT339" s="105" t="str">
        <f t="shared" si="153"/>
        <v/>
      </c>
      <c r="BU339" s="47" t="str">
        <f t="shared" si="154"/>
        <v/>
      </c>
    </row>
    <row r="340" spans="1:73">
      <c r="A340" s="3"/>
      <c r="M340" s="67"/>
      <c r="N340" s="4"/>
      <c r="Q340" s="4"/>
      <c r="S340" s="4"/>
      <c r="U340" s="15"/>
      <c r="V340" s="15"/>
      <c r="Z340" s="4"/>
      <c r="AB340" s="5"/>
      <c r="AD340" s="24" t="str">
        <f t="shared" si="130"/>
        <v/>
      </c>
      <c r="AE340" s="22" t="str">
        <f t="shared" si="131"/>
        <v/>
      </c>
      <c r="AF340" s="6" t="str">
        <f t="shared" si="132"/>
        <v/>
      </c>
      <c r="AG340" s="105" t="str">
        <f t="shared" si="133"/>
        <v/>
      </c>
      <c r="AH340" s="23" t="str">
        <f t="shared" si="134"/>
        <v/>
      </c>
      <c r="AI340" s="6" t="str">
        <f t="shared" si="135"/>
        <v/>
      </c>
      <c r="AJ340" s="105" t="str">
        <f t="shared" si="155"/>
        <v/>
      </c>
      <c r="AK340" s="122" t="str">
        <f>IF(AB340="","",MAX($AH$3:AH340)-AH340)</f>
        <v/>
      </c>
      <c r="AL340" s="33" t="str">
        <f ca="1">IF(AB340="","",IF(COUNT($AB$3:AB340)&lt;$BY$2,"",(COUNTIF(OFFSET(AD340,0,0,$BY$2*-1,1),"&gt;0")/$BY$2)))</f>
        <v/>
      </c>
      <c r="AM340" s="19" t="str">
        <f>IF(AB340="","",IF(COUNT($AB$3:AB340)&lt;$BY$2,"",((AX340/(1+AX340))*AN340)-((1-(AX340/(1+AX340)))*AN340)))</f>
        <v/>
      </c>
      <c r="AN340" s="6" t="str">
        <f ca="1">IF(AB340="","",IF(COUNT($AB$3:AB340)&lt;$BY$2,"",(ABS(SUMIF(OFFSET(AF340,0,0,$BY$2*-1,1),"&lt;0"))+SUMIF(OFFSET(AF340,0,0,$BY$2*-1,1),"&gt;0"))/$BY$2))</f>
        <v/>
      </c>
      <c r="AO340" s="6" t="str">
        <f ca="1">IF(AB340="","",IF(COUNT($AB$3:AB340)&lt;$BY$2,"",(AVERAGEIF(OFFSET(AF340,0,0,$BY$2*-1,1),"&gt;0"))))</f>
        <v/>
      </c>
      <c r="AP340" s="6" t="str">
        <f ca="1">IF(AB340="","",IF(COUNT($AB$3:AB340)&lt;$BY$2,"",(ABS(AVERAGEIF(OFFSET(AF340,0,0,$BY$2*-1,1),"&lt;0")))))</f>
        <v/>
      </c>
      <c r="AQ340" s="6" t="str">
        <f ca="1">IF(AB340="","",IF(COUNT($AB$3:AB340)&lt;$BY$2,"",MAX(OFFSET(AF340,0,0,$BY$2*-1,1))))</f>
        <v/>
      </c>
      <c r="AR340" s="6" t="str">
        <f ca="1">IF(AB340="","",IF(COUNT($AB$3:AB340)&lt;$BY$2,"",MIN(OFFSET(AF340,0,0,$BY$2*-1,1))))</f>
        <v/>
      </c>
      <c r="AS340" s="22" t="str">
        <f ca="1">IF(AB340="","",IF(COUNT($AB$3:AB340)&lt;$BY$2,"",(AVERAGEIF(OFFSET(AD340,0,0,$BY$2*-1,1),"&gt;0",OFFSET(AE340,0,0,$BY$2*-1,1)))))</f>
        <v/>
      </c>
      <c r="AT340" s="22" t="str">
        <f ca="1">IF(AB340="","",IF(COUNT($AB$3:AB340)&lt;$BY$2,"",(AVERAGEIF(OFFSET(AD340,0,0,$BY$2*-1,1),"&lt;0",OFFSET(AE340,0,0,$BY$2*-1,1)))))</f>
        <v/>
      </c>
      <c r="AU340" s="22" t="str">
        <f ca="1">IF(AB340="","",IF(COUNT($AB$3:AB340)&lt;$BY$2,"",MAX(OFFSET(AE340,0,0,$BY$2*-1,1))))</f>
        <v/>
      </c>
      <c r="AV340" s="22" t="str">
        <f ca="1">IF(AB340="","",IF(COUNT($AB$3:AB340)&lt;$BY$2,"",MIN(OFFSET(AE340,0,0,$BY$2*-1,1))))</f>
        <v/>
      </c>
      <c r="AW340" s="26" t="str">
        <f ca="1">IF(AB340="","",IF(COUNT($AB$3:AB340)&lt;$BY$2,"",(AVERAGE(OFFSET(AE340,0,0,$BY$2*-1,1)))))</f>
        <v/>
      </c>
      <c r="AX340" s="19" t="str">
        <f ca="1">IF(AB340="","",IF(COUNT($AB$3:AB340)&lt;$BY$2,"",(SUMIF(OFFSET(AD340,0,0,$BY$2*-1,1),"&gt;0")/ABS(SUMIF(OFFSET(AD340,0,0,$BY$2*-1,1),"&lt;0")))))</f>
        <v/>
      </c>
      <c r="AY340" s="6" t="str">
        <f ca="1">IF(AB340="","",IF(COUNT($AB$3:AB340)&lt;$BY$2,"",(AVERAGEIF(OFFSET(AD340,0,0,$BY$2*-1,1),"&gt;0",OFFSET(BC340,0,0,$BY$2*-1,1)) /60)))</f>
        <v/>
      </c>
      <c r="AZ340" s="7" t="str">
        <f ca="1">IF(AB340="","",IF(COUNT($AB$3:AB340)&lt;$BY$2,"",(AVERAGEIF(OFFSET(AD340,0,0,$BY$2*-1,1),"&lt;0",OFFSET(BC340,0,0,$BY$2*-1,1)) /60)))</f>
        <v/>
      </c>
      <c r="BA340" s="6" t="str">
        <f ca="1">IF(AB340="","",IF(COUNT($AB$3:AB340)&lt;$BY$2,"",(AVERAGE(OFFSET(BC340,0,0,$BY$2*-1,1))/60)))</f>
        <v/>
      </c>
      <c r="BB340" s="45" t="str">
        <f ca="1">IF(AB340="","",IF(COUNT($AB$3:AB340)&lt;$BY$2,"",(MEDIAN(OFFSET(BC340,0,0,$BY$2*-1,1))/60)))</f>
        <v/>
      </c>
      <c r="BC340" s="20" t="str">
        <f t="shared" si="136"/>
        <v/>
      </c>
      <c r="BD340" s="20" t="str">
        <f t="shared" si="137"/>
        <v/>
      </c>
      <c r="BE340" s="45" t="str">
        <f t="shared" si="138"/>
        <v/>
      </c>
      <c r="BF340" s="20" t="str">
        <f t="shared" si="139"/>
        <v/>
      </c>
      <c r="BG340" s="20" t="str">
        <f t="shared" si="140"/>
        <v/>
      </c>
      <c r="BH340" s="19" t="str">
        <f t="shared" si="141"/>
        <v/>
      </c>
      <c r="BI340" s="105" t="str">
        <f t="shared" si="142"/>
        <v/>
      </c>
      <c r="BJ340" s="22" t="str">
        <f t="shared" si="143"/>
        <v/>
      </c>
      <c r="BK340" s="20" t="str">
        <f t="shared" si="144"/>
        <v/>
      </c>
      <c r="BL340" s="20" t="str">
        <f t="shared" si="145"/>
        <v/>
      </c>
      <c r="BM340" s="19" t="str">
        <f t="shared" si="146"/>
        <v/>
      </c>
      <c r="BN340" s="105" t="str">
        <f t="shared" si="147"/>
        <v/>
      </c>
      <c r="BO340" s="22" t="str">
        <f t="shared" si="148"/>
        <v/>
      </c>
      <c r="BP340" s="140" t="str">
        <f t="shared" si="149"/>
        <v/>
      </c>
      <c r="BQ340" s="137" t="str">
        <f t="shared" si="150"/>
        <v/>
      </c>
      <c r="BR340" s="20" t="str">
        <f t="shared" si="151"/>
        <v/>
      </c>
      <c r="BS340" s="19" t="str">
        <f t="shared" si="152"/>
        <v/>
      </c>
      <c r="BT340" s="105" t="str">
        <f t="shared" si="153"/>
        <v/>
      </c>
      <c r="BU340" s="47" t="str">
        <f t="shared" si="154"/>
        <v/>
      </c>
    </row>
    <row r="341" spans="1:73">
      <c r="A341" s="3"/>
      <c r="M341" s="67"/>
      <c r="N341" s="4"/>
      <c r="Q341" s="4"/>
      <c r="S341" s="4"/>
      <c r="U341" s="15"/>
      <c r="V341" s="15"/>
      <c r="Z341" s="4"/>
      <c r="AB341" s="5"/>
      <c r="AD341" s="24" t="str">
        <f t="shared" si="130"/>
        <v/>
      </c>
      <c r="AE341" s="22" t="str">
        <f t="shared" si="131"/>
        <v/>
      </c>
      <c r="AF341" s="6" t="str">
        <f t="shared" si="132"/>
        <v/>
      </c>
      <c r="AG341" s="105" t="str">
        <f t="shared" si="133"/>
        <v/>
      </c>
      <c r="AH341" s="23" t="str">
        <f t="shared" si="134"/>
        <v/>
      </c>
      <c r="AI341" s="6" t="str">
        <f t="shared" si="135"/>
        <v/>
      </c>
      <c r="AJ341" s="105" t="str">
        <f t="shared" si="155"/>
        <v/>
      </c>
      <c r="AK341" s="122" t="str">
        <f>IF(AB341="","",MAX($AH$3:AH341)-AH341)</f>
        <v/>
      </c>
      <c r="AL341" s="33" t="str">
        <f ca="1">IF(AB341="","",IF(COUNT($AB$3:AB341)&lt;$BY$2,"",(COUNTIF(OFFSET(AD341,0,0,$BY$2*-1,1),"&gt;0")/$BY$2)))</f>
        <v/>
      </c>
      <c r="AM341" s="19" t="str">
        <f>IF(AB341="","",IF(COUNT($AB$3:AB341)&lt;$BY$2,"",((AX341/(1+AX341))*AN341)-((1-(AX341/(1+AX341)))*AN341)))</f>
        <v/>
      </c>
      <c r="AN341" s="6" t="str">
        <f ca="1">IF(AB341="","",IF(COUNT($AB$3:AB341)&lt;$BY$2,"",(ABS(SUMIF(OFFSET(AF341,0,0,$BY$2*-1,1),"&lt;0"))+SUMIF(OFFSET(AF341,0,0,$BY$2*-1,1),"&gt;0"))/$BY$2))</f>
        <v/>
      </c>
      <c r="AO341" s="6" t="str">
        <f ca="1">IF(AB341="","",IF(COUNT($AB$3:AB341)&lt;$BY$2,"",(AVERAGEIF(OFFSET(AF341,0,0,$BY$2*-1,1),"&gt;0"))))</f>
        <v/>
      </c>
      <c r="AP341" s="6" t="str">
        <f ca="1">IF(AB341="","",IF(COUNT($AB$3:AB341)&lt;$BY$2,"",(ABS(AVERAGEIF(OFFSET(AF341,0,0,$BY$2*-1,1),"&lt;0")))))</f>
        <v/>
      </c>
      <c r="AQ341" s="6" t="str">
        <f ca="1">IF(AB341="","",IF(COUNT($AB$3:AB341)&lt;$BY$2,"",MAX(OFFSET(AF341,0,0,$BY$2*-1,1))))</f>
        <v/>
      </c>
      <c r="AR341" s="6" t="str">
        <f ca="1">IF(AB341="","",IF(COUNT($AB$3:AB341)&lt;$BY$2,"",MIN(OFFSET(AF341,0,0,$BY$2*-1,1))))</f>
        <v/>
      </c>
      <c r="AS341" s="22" t="str">
        <f ca="1">IF(AB341="","",IF(COUNT($AB$3:AB341)&lt;$BY$2,"",(AVERAGEIF(OFFSET(AD341,0,0,$BY$2*-1,1),"&gt;0",OFFSET(AE341,0,0,$BY$2*-1,1)))))</f>
        <v/>
      </c>
      <c r="AT341" s="22" t="str">
        <f ca="1">IF(AB341="","",IF(COUNT($AB$3:AB341)&lt;$BY$2,"",(AVERAGEIF(OFFSET(AD341,0,0,$BY$2*-1,1),"&lt;0",OFFSET(AE341,0,0,$BY$2*-1,1)))))</f>
        <v/>
      </c>
      <c r="AU341" s="22" t="str">
        <f ca="1">IF(AB341="","",IF(COUNT($AB$3:AB341)&lt;$BY$2,"",MAX(OFFSET(AE341,0,0,$BY$2*-1,1))))</f>
        <v/>
      </c>
      <c r="AV341" s="22" t="str">
        <f ca="1">IF(AB341="","",IF(COUNT($AB$3:AB341)&lt;$BY$2,"",MIN(OFFSET(AE341,0,0,$BY$2*-1,1))))</f>
        <v/>
      </c>
      <c r="AW341" s="26" t="str">
        <f ca="1">IF(AB341="","",IF(COUNT($AB$3:AB341)&lt;$BY$2,"",(AVERAGE(OFFSET(AE341,0,0,$BY$2*-1,1)))))</f>
        <v/>
      </c>
      <c r="AX341" s="19" t="str">
        <f ca="1">IF(AB341="","",IF(COUNT($AB$3:AB341)&lt;$BY$2,"",(SUMIF(OFFSET(AD341,0,0,$BY$2*-1,1),"&gt;0")/ABS(SUMIF(OFFSET(AD341,0,0,$BY$2*-1,1),"&lt;0")))))</f>
        <v/>
      </c>
      <c r="AY341" s="6" t="str">
        <f ca="1">IF(AB341="","",IF(COUNT($AB$3:AB341)&lt;$BY$2,"",(AVERAGEIF(OFFSET(AD341,0,0,$BY$2*-1,1),"&gt;0",OFFSET(BC341,0,0,$BY$2*-1,1)) /60)))</f>
        <v/>
      </c>
      <c r="AZ341" s="7" t="str">
        <f ca="1">IF(AB341="","",IF(COUNT($AB$3:AB341)&lt;$BY$2,"",(AVERAGEIF(OFFSET(AD341,0,0,$BY$2*-1,1),"&lt;0",OFFSET(BC341,0,0,$BY$2*-1,1)) /60)))</f>
        <v/>
      </c>
      <c r="BA341" s="6" t="str">
        <f ca="1">IF(AB341="","",IF(COUNT($AB$3:AB341)&lt;$BY$2,"",(AVERAGE(OFFSET(BC341,0,0,$BY$2*-1,1))/60)))</f>
        <v/>
      </c>
      <c r="BB341" s="45" t="str">
        <f ca="1">IF(AB341="","",IF(COUNT($AB$3:AB341)&lt;$BY$2,"",(MEDIAN(OFFSET(BC341,0,0,$BY$2*-1,1))/60)))</f>
        <v/>
      </c>
      <c r="BC341" s="20" t="str">
        <f t="shared" si="136"/>
        <v/>
      </c>
      <c r="BD341" s="20" t="str">
        <f t="shared" si="137"/>
        <v/>
      </c>
      <c r="BE341" s="45" t="str">
        <f t="shared" si="138"/>
        <v/>
      </c>
      <c r="BF341" s="20" t="str">
        <f t="shared" si="139"/>
        <v/>
      </c>
      <c r="BG341" s="20" t="str">
        <f t="shared" si="140"/>
        <v/>
      </c>
      <c r="BH341" s="19" t="str">
        <f t="shared" si="141"/>
        <v/>
      </c>
      <c r="BI341" s="105" t="str">
        <f t="shared" si="142"/>
        <v/>
      </c>
      <c r="BJ341" s="22" t="str">
        <f t="shared" si="143"/>
        <v/>
      </c>
      <c r="BK341" s="20" t="str">
        <f t="shared" si="144"/>
        <v/>
      </c>
      <c r="BL341" s="20" t="str">
        <f t="shared" si="145"/>
        <v/>
      </c>
      <c r="BM341" s="19" t="str">
        <f t="shared" si="146"/>
        <v/>
      </c>
      <c r="BN341" s="105" t="str">
        <f t="shared" si="147"/>
        <v/>
      </c>
      <c r="BO341" s="22" t="str">
        <f t="shared" si="148"/>
        <v/>
      </c>
      <c r="BP341" s="140" t="str">
        <f t="shared" si="149"/>
        <v/>
      </c>
      <c r="BQ341" s="137" t="str">
        <f t="shared" si="150"/>
        <v/>
      </c>
      <c r="BR341" s="20" t="str">
        <f t="shared" si="151"/>
        <v/>
      </c>
      <c r="BS341" s="19" t="str">
        <f t="shared" si="152"/>
        <v/>
      </c>
      <c r="BT341" s="105" t="str">
        <f t="shared" si="153"/>
        <v/>
      </c>
      <c r="BU341" s="47" t="str">
        <f t="shared" si="154"/>
        <v/>
      </c>
    </row>
    <row r="342" spans="1:73">
      <c r="A342" s="3"/>
      <c r="M342" s="67"/>
      <c r="N342" s="4"/>
      <c r="Q342" s="4"/>
      <c r="S342" s="4"/>
      <c r="U342" s="15"/>
      <c r="V342" s="15"/>
      <c r="Z342" s="4"/>
      <c r="AB342" s="5"/>
      <c r="AD342" s="24" t="str">
        <f t="shared" si="130"/>
        <v/>
      </c>
      <c r="AE342" s="22" t="str">
        <f t="shared" si="131"/>
        <v/>
      </c>
      <c r="AF342" s="6" t="str">
        <f t="shared" si="132"/>
        <v/>
      </c>
      <c r="AG342" s="105" t="str">
        <f t="shared" si="133"/>
        <v/>
      </c>
      <c r="AH342" s="23" t="str">
        <f t="shared" si="134"/>
        <v/>
      </c>
      <c r="AI342" s="6" t="str">
        <f t="shared" si="135"/>
        <v/>
      </c>
      <c r="AJ342" s="105" t="str">
        <f t="shared" si="155"/>
        <v/>
      </c>
      <c r="AK342" s="122" t="str">
        <f>IF(AB342="","",MAX($AH$3:AH342)-AH342)</f>
        <v/>
      </c>
      <c r="AL342" s="33" t="str">
        <f ca="1">IF(AB342="","",IF(COUNT($AB$3:AB342)&lt;$BY$2,"",(COUNTIF(OFFSET(AD342,0,0,$BY$2*-1,1),"&gt;0")/$BY$2)))</f>
        <v/>
      </c>
      <c r="AM342" s="19" t="str">
        <f>IF(AB342="","",IF(COUNT($AB$3:AB342)&lt;$BY$2,"",((AX342/(1+AX342))*AN342)-((1-(AX342/(1+AX342)))*AN342)))</f>
        <v/>
      </c>
      <c r="AN342" s="6" t="str">
        <f ca="1">IF(AB342="","",IF(COUNT($AB$3:AB342)&lt;$BY$2,"",(ABS(SUMIF(OFFSET(AF342,0,0,$BY$2*-1,1),"&lt;0"))+SUMIF(OFFSET(AF342,0,0,$BY$2*-1,1),"&gt;0"))/$BY$2))</f>
        <v/>
      </c>
      <c r="AO342" s="6" t="str">
        <f ca="1">IF(AB342="","",IF(COUNT($AB$3:AB342)&lt;$BY$2,"",(AVERAGEIF(OFFSET(AF342,0,0,$BY$2*-1,1),"&gt;0"))))</f>
        <v/>
      </c>
      <c r="AP342" s="6" t="str">
        <f ca="1">IF(AB342="","",IF(COUNT($AB$3:AB342)&lt;$BY$2,"",(ABS(AVERAGEIF(OFFSET(AF342,0,0,$BY$2*-1,1),"&lt;0")))))</f>
        <v/>
      </c>
      <c r="AQ342" s="6" t="str">
        <f ca="1">IF(AB342="","",IF(COUNT($AB$3:AB342)&lt;$BY$2,"",MAX(OFFSET(AF342,0,0,$BY$2*-1,1))))</f>
        <v/>
      </c>
      <c r="AR342" s="6" t="str">
        <f ca="1">IF(AB342="","",IF(COUNT($AB$3:AB342)&lt;$BY$2,"",MIN(OFFSET(AF342,0,0,$BY$2*-1,1))))</f>
        <v/>
      </c>
      <c r="AS342" s="22" t="str">
        <f ca="1">IF(AB342="","",IF(COUNT($AB$3:AB342)&lt;$BY$2,"",(AVERAGEIF(OFFSET(AD342,0,0,$BY$2*-1,1),"&gt;0",OFFSET(AE342,0,0,$BY$2*-1,1)))))</f>
        <v/>
      </c>
      <c r="AT342" s="22" t="str">
        <f ca="1">IF(AB342="","",IF(COUNT($AB$3:AB342)&lt;$BY$2,"",(AVERAGEIF(OFFSET(AD342,0,0,$BY$2*-1,1),"&lt;0",OFFSET(AE342,0,0,$BY$2*-1,1)))))</f>
        <v/>
      </c>
      <c r="AU342" s="22" t="str">
        <f ca="1">IF(AB342="","",IF(COUNT($AB$3:AB342)&lt;$BY$2,"",MAX(OFFSET(AE342,0,0,$BY$2*-1,1))))</f>
        <v/>
      </c>
      <c r="AV342" s="22" t="str">
        <f ca="1">IF(AB342="","",IF(COUNT($AB$3:AB342)&lt;$BY$2,"",MIN(OFFSET(AE342,0,0,$BY$2*-1,1))))</f>
        <v/>
      </c>
      <c r="AW342" s="26" t="str">
        <f ca="1">IF(AB342="","",IF(COUNT($AB$3:AB342)&lt;$BY$2,"",(AVERAGE(OFFSET(AE342,0,0,$BY$2*-1,1)))))</f>
        <v/>
      </c>
      <c r="AX342" s="19" t="str">
        <f ca="1">IF(AB342="","",IF(COUNT($AB$3:AB342)&lt;$BY$2,"",(SUMIF(OFFSET(AD342,0,0,$BY$2*-1,1),"&gt;0")/ABS(SUMIF(OFFSET(AD342,0,0,$BY$2*-1,1),"&lt;0")))))</f>
        <v/>
      </c>
      <c r="AY342" s="6" t="str">
        <f ca="1">IF(AB342="","",IF(COUNT($AB$3:AB342)&lt;$BY$2,"",(AVERAGEIF(OFFSET(AD342,0,0,$BY$2*-1,1),"&gt;0",OFFSET(BC342,0,0,$BY$2*-1,1)) /60)))</f>
        <v/>
      </c>
      <c r="AZ342" s="7" t="str">
        <f ca="1">IF(AB342="","",IF(COUNT($AB$3:AB342)&lt;$BY$2,"",(AVERAGEIF(OFFSET(AD342,0,0,$BY$2*-1,1),"&lt;0",OFFSET(BC342,0,0,$BY$2*-1,1)) /60)))</f>
        <v/>
      </c>
      <c r="BA342" s="6" t="str">
        <f ca="1">IF(AB342="","",IF(COUNT($AB$3:AB342)&lt;$BY$2,"",(AVERAGE(OFFSET(BC342,0,0,$BY$2*-1,1))/60)))</f>
        <v/>
      </c>
      <c r="BB342" s="45" t="str">
        <f ca="1">IF(AB342="","",IF(COUNT($AB$3:AB342)&lt;$BY$2,"",(MEDIAN(OFFSET(BC342,0,0,$BY$2*-1,1))/60)))</f>
        <v/>
      </c>
      <c r="BC342" s="20" t="str">
        <f t="shared" si="136"/>
        <v/>
      </c>
      <c r="BD342" s="20" t="str">
        <f t="shared" si="137"/>
        <v/>
      </c>
      <c r="BE342" s="45" t="str">
        <f t="shared" si="138"/>
        <v/>
      </c>
      <c r="BF342" s="20" t="str">
        <f t="shared" si="139"/>
        <v/>
      </c>
      <c r="BG342" s="20" t="str">
        <f t="shared" si="140"/>
        <v/>
      </c>
      <c r="BH342" s="19" t="str">
        <f t="shared" si="141"/>
        <v/>
      </c>
      <c r="BI342" s="105" t="str">
        <f t="shared" si="142"/>
        <v/>
      </c>
      <c r="BJ342" s="22" t="str">
        <f t="shared" si="143"/>
        <v/>
      </c>
      <c r="BK342" s="20" t="str">
        <f t="shared" si="144"/>
        <v/>
      </c>
      <c r="BL342" s="20" t="str">
        <f t="shared" si="145"/>
        <v/>
      </c>
      <c r="BM342" s="19" t="str">
        <f t="shared" si="146"/>
        <v/>
      </c>
      <c r="BN342" s="105" t="str">
        <f t="shared" si="147"/>
        <v/>
      </c>
      <c r="BO342" s="22" t="str">
        <f t="shared" si="148"/>
        <v/>
      </c>
      <c r="BP342" s="140" t="str">
        <f t="shared" si="149"/>
        <v/>
      </c>
      <c r="BQ342" s="137" t="str">
        <f t="shared" si="150"/>
        <v/>
      </c>
      <c r="BR342" s="20" t="str">
        <f t="shared" si="151"/>
        <v/>
      </c>
      <c r="BS342" s="19" t="str">
        <f t="shared" si="152"/>
        <v/>
      </c>
      <c r="BT342" s="105" t="str">
        <f t="shared" si="153"/>
        <v/>
      </c>
      <c r="BU342" s="47" t="str">
        <f t="shared" si="154"/>
        <v/>
      </c>
    </row>
    <row r="343" spans="1:73">
      <c r="A343" s="3"/>
      <c r="M343" s="67"/>
      <c r="N343" s="4"/>
      <c r="Q343" s="4"/>
      <c r="S343" s="4"/>
      <c r="U343" s="15"/>
      <c r="V343" s="15"/>
      <c r="Z343" s="4"/>
      <c r="AB343" s="5"/>
      <c r="AD343" s="24" t="str">
        <f t="shared" si="130"/>
        <v/>
      </c>
      <c r="AE343" s="22" t="str">
        <f t="shared" si="131"/>
        <v/>
      </c>
      <c r="AF343" s="6" t="str">
        <f t="shared" si="132"/>
        <v/>
      </c>
      <c r="AG343" s="105" t="str">
        <f t="shared" si="133"/>
        <v/>
      </c>
      <c r="AH343" s="23" t="str">
        <f t="shared" si="134"/>
        <v/>
      </c>
      <c r="AI343" s="6" t="str">
        <f t="shared" si="135"/>
        <v/>
      </c>
      <c r="AJ343" s="105" t="str">
        <f t="shared" si="155"/>
        <v/>
      </c>
      <c r="AK343" s="122" t="str">
        <f>IF(AB343="","",MAX($AH$3:AH343)-AH343)</f>
        <v/>
      </c>
      <c r="AL343" s="33" t="str">
        <f ca="1">IF(AB343="","",IF(COUNT($AB$3:AB343)&lt;$BY$2,"",(COUNTIF(OFFSET(AD343,0,0,$BY$2*-1,1),"&gt;0")/$BY$2)))</f>
        <v/>
      </c>
      <c r="AM343" s="19" t="str">
        <f>IF(AB343="","",IF(COUNT($AB$3:AB343)&lt;$BY$2,"",((AX343/(1+AX343))*AN343)-((1-(AX343/(1+AX343)))*AN343)))</f>
        <v/>
      </c>
      <c r="AN343" s="6" t="str">
        <f ca="1">IF(AB343="","",IF(COUNT($AB$3:AB343)&lt;$BY$2,"",(ABS(SUMIF(OFFSET(AF343,0,0,$BY$2*-1,1),"&lt;0"))+SUMIF(OFFSET(AF343,0,0,$BY$2*-1,1),"&gt;0"))/$BY$2))</f>
        <v/>
      </c>
      <c r="AO343" s="6" t="str">
        <f ca="1">IF(AB343="","",IF(COUNT($AB$3:AB343)&lt;$BY$2,"",(AVERAGEIF(OFFSET(AF343,0,0,$BY$2*-1,1),"&gt;0"))))</f>
        <v/>
      </c>
      <c r="AP343" s="6" t="str">
        <f ca="1">IF(AB343="","",IF(COUNT($AB$3:AB343)&lt;$BY$2,"",(ABS(AVERAGEIF(OFFSET(AF343,0,0,$BY$2*-1,1),"&lt;0")))))</f>
        <v/>
      </c>
      <c r="AQ343" s="6" t="str">
        <f ca="1">IF(AB343="","",IF(COUNT($AB$3:AB343)&lt;$BY$2,"",MAX(OFFSET(AF343,0,0,$BY$2*-1,1))))</f>
        <v/>
      </c>
      <c r="AR343" s="6" t="str">
        <f ca="1">IF(AB343="","",IF(COUNT($AB$3:AB343)&lt;$BY$2,"",MIN(OFFSET(AF343,0,0,$BY$2*-1,1))))</f>
        <v/>
      </c>
      <c r="AS343" s="22" t="str">
        <f ca="1">IF(AB343="","",IF(COUNT($AB$3:AB343)&lt;$BY$2,"",(AVERAGEIF(OFFSET(AD343,0,0,$BY$2*-1,1),"&gt;0",OFFSET(AE343,0,0,$BY$2*-1,1)))))</f>
        <v/>
      </c>
      <c r="AT343" s="22" t="str">
        <f ca="1">IF(AB343="","",IF(COUNT($AB$3:AB343)&lt;$BY$2,"",(AVERAGEIF(OFFSET(AD343,0,0,$BY$2*-1,1),"&lt;0",OFFSET(AE343,0,0,$BY$2*-1,1)))))</f>
        <v/>
      </c>
      <c r="AU343" s="22" t="str">
        <f ca="1">IF(AB343="","",IF(COUNT($AB$3:AB343)&lt;$BY$2,"",MAX(OFFSET(AE343,0,0,$BY$2*-1,1))))</f>
        <v/>
      </c>
      <c r="AV343" s="22" t="str">
        <f ca="1">IF(AB343="","",IF(COUNT($AB$3:AB343)&lt;$BY$2,"",MIN(OFFSET(AE343,0,0,$BY$2*-1,1))))</f>
        <v/>
      </c>
      <c r="AW343" s="26" t="str">
        <f ca="1">IF(AB343="","",IF(COUNT($AB$3:AB343)&lt;$BY$2,"",(AVERAGE(OFFSET(AE343,0,0,$BY$2*-1,1)))))</f>
        <v/>
      </c>
      <c r="AX343" s="19" t="str">
        <f ca="1">IF(AB343="","",IF(COUNT($AB$3:AB343)&lt;$BY$2,"",(SUMIF(OFFSET(AD343,0,0,$BY$2*-1,1),"&gt;0")/ABS(SUMIF(OFFSET(AD343,0,0,$BY$2*-1,1),"&lt;0")))))</f>
        <v/>
      </c>
      <c r="AY343" s="6" t="str">
        <f ca="1">IF(AB343="","",IF(COUNT($AB$3:AB343)&lt;$BY$2,"",(AVERAGEIF(OFFSET(AD343,0,0,$BY$2*-1,1),"&gt;0",OFFSET(BC343,0,0,$BY$2*-1,1)) /60)))</f>
        <v/>
      </c>
      <c r="AZ343" s="7" t="str">
        <f ca="1">IF(AB343="","",IF(COUNT($AB$3:AB343)&lt;$BY$2,"",(AVERAGEIF(OFFSET(AD343,0,0,$BY$2*-1,1),"&lt;0",OFFSET(BC343,0,0,$BY$2*-1,1)) /60)))</f>
        <v/>
      </c>
      <c r="BA343" s="6" t="str">
        <f ca="1">IF(AB343="","",IF(COUNT($AB$3:AB343)&lt;$BY$2,"",(AVERAGE(OFFSET(BC343,0,0,$BY$2*-1,1))/60)))</f>
        <v/>
      </c>
      <c r="BB343" s="45" t="str">
        <f ca="1">IF(AB343="","",IF(COUNT($AB$3:AB343)&lt;$BY$2,"",(MEDIAN(OFFSET(BC343,0,0,$BY$2*-1,1))/60)))</f>
        <v/>
      </c>
      <c r="BC343" s="20" t="str">
        <f t="shared" si="136"/>
        <v/>
      </c>
      <c r="BD343" s="20" t="str">
        <f t="shared" si="137"/>
        <v/>
      </c>
      <c r="BE343" s="45" t="str">
        <f t="shared" si="138"/>
        <v/>
      </c>
      <c r="BF343" s="20" t="str">
        <f t="shared" si="139"/>
        <v/>
      </c>
      <c r="BG343" s="20" t="str">
        <f t="shared" si="140"/>
        <v/>
      </c>
      <c r="BH343" s="19" t="str">
        <f t="shared" si="141"/>
        <v/>
      </c>
      <c r="BI343" s="105" t="str">
        <f t="shared" si="142"/>
        <v/>
      </c>
      <c r="BJ343" s="22" t="str">
        <f t="shared" si="143"/>
        <v/>
      </c>
      <c r="BK343" s="20" t="str">
        <f t="shared" si="144"/>
        <v/>
      </c>
      <c r="BL343" s="20" t="str">
        <f t="shared" si="145"/>
        <v/>
      </c>
      <c r="BM343" s="19" t="str">
        <f t="shared" si="146"/>
        <v/>
      </c>
      <c r="BN343" s="105" t="str">
        <f t="shared" si="147"/>
        <v/>
      </c>
      <c r="BO343" s="22" t="str">
        <f t="shared" si="148"/>
        <v/>
      </c>
      <c r="BP343" s="140" t="str">
        <f t="shared" si="149"/>
        <v/>
      </c>
      <c r="BQ343" s="137" t="str">
        <f t="shared" si="150"/>
        <v/>
      </c>
      <c r="BR343" s="20" t="str">
        <f t="shared" si="151"/>
        <v/>
      </c>
      <c r="BS343" s="19" t="str">
        <f t="shared" si="152"/>
        <v/>
      </c>
      <c r="BT343" s="105" t="str">
        <f t="shared" si="153"/>
        <v/>
      </c>
      <c r="BU343" s="47" t="str">
        <f t="shared" si="154"/>
        <v/>
      </c>
    </row>
    <row r="344" spans="1:73">
      <c r="A344" s="3"/>
      <c r="M344" s="67"/>
      <c r="N344" s="4"/>
      <c r="Q344" s="4"/>
      <c r="S344" s="4"/>
      <c r="U344" s="15"/>
      <c r="V344" s="15"/>
      <c r="Z344" s="4"/>
      <c r="AB344" s="5"/>
      <c r="AD344" s="24" t="str">
        <f t="shared" si="130"/>
        <v/>
      </c>
      <c r="AE344" s="22" t="str">
        <f t="shared" si="131"/>
        <v/>
      </c>
      <c r="AF344" s="6" t="str">
        <f t="shared" si="132"/>
        <v/>
      </c>
      <c r="AG344" s="105" t="str">
        <f t="shared" si="133"/>
        <v/>
      </c>
      <c r="AH344" s="23" t="str">
        <f t="shared" si="134"/>
        <v/>
      </c>
      <c r="AI344" s="6" t="str">
        <f t="shared" si="135"/>
        <v/>
      </c>
      <c r="AJ344" s="105" t="str">
        <f t="shared" si="155"/>
        <v/>
      </c>
      <c r="AK344" s="122" t="str">
        <f>IF(AB344="","",MAX($AH$3:AH344)-AH344)</f>
        <v/>
      </c>
      <c r="AL344" s="33" t="str">
        <f ca="1">IF(AB344="","",IF(COUNT($AB$3:AB344)&lt;$BY$2,"",(COUNTIF(OFFSET(AD344,0,0,$BY$2*-1,1),"&gt;0")/$BY$2)))</f>
        <v/>
      </c>
      <c r="AM344" s="19" t="str">
        <f>IF(AB344="","",IF(COUNT($AB$3:AB344)&lt;$BY$2,"",((AX344/(1+AX344))*AN344)-((1-(AX344/(1+AX344)))*AN344)))</f>
        <v/>
      </c>
      <c r="AN344" s="6" t="str">
        <f ca="1">IF(AB344="","",IF(COUNT($AB$3:AB344)&lt;$BY$2,"",(ABS(SUMIF(OFFSET(AF344,0,0,$BY$2*-1,1),"&lt;0"))+SUMIF(OFFSET(AF344,0,0,$BY$2*-1,1),"&gt;0"))/$BY$2))</f>
        <v/>
      </c>
      <c r="AO344" s="6" t="str">
        <f ca="1">IF(AB344="","",IF(COUNT($AB$3:AB344)&lt;$BY$2,"",(AVERAGEIF(OFFSET(AF344,0,0,$BY$2*-1,1),"&gt;0"))))</f>
        <v/>
      </c>
      <c r="AP344" s="6" t="str">
        <f ca="1">IF(AB344="","",IF(COUNT($AB$3:AB344)&lt;$BY$2,"",(ABS(AVERAGEIF(OFFSET(AF344,0,0,$BY$2*-1,1),"&lt;0")))))</f>
        <v/>
      </c>
      <c r="AQ344" s="6" t="str">
        <f ca="1">IF(AB344="","",IF(COUNT($AB$3:AB344)&lt;$BY$2,"",MAX(OFFSET(AF344,0,0,$BY$2*-1,1))))</f>
        <v/>
      </c>
      <c r="AR344" s="6" t="str">
        <f ca="1">IF(AB344="","",IF(COUNT($AB$3:AB344)&lt;$BY$2,"",MIN(OFFSET(AF344,0,0,$BY$2*-1,1))))</f>
        <v/>
      </c>
      <c r="AS344" s="22" t="str">
        <f ca="1">IF(AB344="","",IF(COUNT($AB$3:AB344)&lt;$BY$2,"",(AVERAGEIF(OFFSET(AD344,0,0,$BY$2*-1,1),"&gt;0",OFFSET(AE344,0,0,$BY$2*-1,1)))))</f>
        <v/>
      </c>
      <c r="AT344" s="22" t="str">
        <f ca="1">IF(AB344="","",IF(COUNT($AB$3:AB344)&lt;$BY$2,"",(AVERAGEIF(OFFSET(AD344,0,0,$BY$2*-1,1),"&lt;0",OFFSET(AE344,0,0,$BY$2*-1,1)))))</f>
        <v/>
      </c>
      <c r="AU344" s="22" t="str">
        <f ca="1">IF(AB344="","",IF(COUNT($AB$3:AB344)&lt;$BY$2,"",MAX(OFFSET(AE344,0,0,$BY$2*-1,1))))</f>
        <v/>
      </c>
      <c r="AV344" s="22" t="str">
        <f ca="1">IF(AB344="","",IF(COUNT($AB$3:AB344)&lt;$BY$2,"",MIN(OFFSET(AE344,0,0,$BY$2*-1,1))))</f>
        <v/>
      </c>
      <c r="AW344" s="26" t="str">
        <f ca="1">IF(AB344="","",IF(COUNT($AB$3:AB344)&lt;$BY$2,"",(AVERAGE(OFFSET(AE344,0,0,$BY$2*-1,1)))))</f>
        <v/>
      </c>
      <c r="AX344" s="19" t="str">
        <f ca="1">IF(AB344="","",IF(COUNT($AB$3:AB344)&lt;$BY$2,"",(SUMIF(OFFSET(AD344,0,0,$BY$2*-1,1),"&gt;0")/ABS(SUMIF(OFFSET(AD344,0,0,$BY$2*-1,1),"&lt;0")))))</f>
        <v/>
      </c>
      <c r="AY344" s="6" t="str">
        <f ca="1">IF(AB344="","",IF(COUNT($AB$3:AB344)&lt;$BY$2,"",(AVERAGEIF(OFFSET(AD344,0,0,$BY$2*-1,1),"&gt;0",OFFSET(BC344,0,0,$BY$2*-1,1)) /60)))</f>
        <v/>
      </c>
      <c r="AZ344" s="7" t="str">
        <f ca="1">IF(AB344="","",IF(COUNT($AB$3:AB344)&lt;$BY$2,"",(AVERAGEIF(OFFSET(AD344,0,0,$BY$2*-1,1),"&lt;0",OFFSET(BC344,0,0,$BY$2*-1,1)) /60)))</f>
        <v/>
      </c>
      <c r="BA344" s="6" t="str">
        <f ca="1">IF(AB344="","",IF(COUNT($AB$3:AB344)&lt;$BY$2,"",(AVERAGE(OFFSET(BC344,0,0,$BY$2*-1,1))/60)))</f>
        <v/>
      </c>
      <c r="BB344" s="45" t="str">
        <f ca="1">IF(AB344="","",IF(COUNT($AB$3:AB344)&lt;$BY$2,"",(MEDIAN(OFFSET(BC344,0,0,$BY$2*-1,1))/60)))</f>
        <v/>
      </c>
      <c r="BC344" s="20" t="str">
        <f t="shared" si="136"/>
        <v/>
      </c>
      <c r="BD344" s="20" t="str">
        <f t="shared" si="137"/>
        <v/>
      </c>
      <c r="BE344" s="45" t="str">
        <f t="shared" si="138"/>
        <v/>
      </c>
      <c r="BF344" s="20" t="str">
        <f t="shared" si="139"/>
        <v/>
      </c>
      <c r="BG344" s="20" t="str">
        <f t="shared" si="140"/>
        <v/>
      </c>
      <c r="BH344" s="19" t="str">
        <f t="shared" si="141"/>
        <v/>
      </c>
      <c r="BI344" s="105" t="str">
        <f t="shared" si="142"/>
        <v/>
      </c>
      <c r="BJ344" s="22" t="str">
        <f t="shared" si="143"/>
        <v/>
      </c>
      <c r="BK344" s="20" t="str">
        <f t="shared" si="144"/>
        <v/>
      </c>
      <c r="BL344" s="20" t="str">
        <f t="shared" si="145"/>
        <v/>
      </c>
      <c r="BM344" s="19" t="str">
        <f t="shared" si="146"/>
        <v/>
      </c>
      <c r="BN344" s="105" t="str">
        <f t="shared" si="147"/>
        <v/>
      </c>
      <c r="BO344" s="22" t="str">
        <f t="shared" si="148"/>
        <v/>
      </c>
      <c r="BP344" s="140" t="str">
        <f t="shared" si="149"/>
        <v/>
      </c>
      <c r="BQ344" s="137" t="str">
        <f t="shared" si="150"/>
        <v/>
      </c>
      <c r="BR344" s="20" t="str">
        <f t="shared" si="151"/>
        <v/>
      </c>
      <c r="BS344" s="19" t="str">
        <f t="shared" si="152"/>
        <v/>
      </c>
      <c r="BT344" s="105" t="str">
        <f t="shared" si="153"/>
        <v/>
      </c>
      <c r="BU344" s="47" t="str">
        <f t="shared" si="154"/>
        <v/>
      </c>
    </row>
    <row r="345" spans="1:73">
      <c r="A345" s="3"/>
      <c r="M345" s="67"/>
      <c r="N345" s="4"/>
      <c r="Q345" s="4"/>
      <c r="S345" s="4"/>
      <c r="U345" s="15"/>
      <c r="V345" s="15"/>
      <c r="Z345" s="4"/>
      <c r="AB345" s="5"/>
      <c r="AD345" s="24" t="str">
        <f t="shared" si="130"/>
        <v/>
      </c>
      <c r="AE345" s="22" t="str">
        <f t="shared" si="131"/>
        <v/>
      </c>
      <c r="AF345" s="6" t="str">
        <f t="shared" si="132"/>
        <v/>
      </c>
      <c r="AG345" s="105" t="str">
        <f t="shared" si="133"/>
        <v/>
      </c>
      <c r="AH345" s="23" t="str">
        <f t="shared" si="134"/>
        <v/>
      </c>
      <c r="AI345" s="6" t="str">
        <f t="shared" si="135"/>
        <v/>
      </c>
      <c r="AJ345" s="105" t="str">
        <f t="shared" si="155"/>
        <v/>
      </c>
      <c r="AK345" s="122" t="str">
        <f>IF(AB345="","",MAX($AH$3:AH345)-AH345)</f>
        <v/>
      </c>
      <c r="AL345" s="33" t="str">
        <f ca="1">IF(AB345="","",IF(COUNT($AB$3:AB345)&lt;$BY$2,"",(COUNTIF(OFFSET(AD345,0,0,$BY$2*-1,1),"&gt;0")/$BY$2)))</f>
        <v/>
      </c>
      <c r="AM345" s="19" t="str">
        <f>IF(AB345="","",IF(COUNT($AB$3:AB345)&lt;$BY$2,"",((AX345/(1+AX345))*AN345)-((1-(AX345/(1+AX345)))*AN345)))</f>
        <v/>
      </c>
      <c r="AN345" s="6" t="str">
        <f ca="1">IF(AB345="","",IF(COUNT($AB$3:AB345)&lt;$BY$2,"",(ABS(SUMIF(OFFSET(AF345,0,0,$BY$2*-1,1),"&lt;0"))+SUMIF(OFFSET(AF345,0,0,$BY$2*-1,1),"&gt;0"))/$BY$2))</f>
        <v/>
      </c>
      <c r="AO345" s="6" t="str">
        <f ca="1">IF(AB345="","",IF(COUNT($AB$3:AB345)&lt;$BY$2,"",(AVERAGEIF(OFFSET(AF345,0,0,$BY$2*-1,1),"&gt;0"))))</f>
        <v/>
      </c>
      <c r="AP345" s="6" t="str">
        <f ca="1">IF(AB345="","",IF(COUNT($AB$3:AB345)&lt;$BY$2,"",(ABS(AVERAGEIF(OFFSET(AF345,0,0,$BY$2*-1,1),"&lt;0")))))</f>
        <v/>
      </c>
      <c r="AQ345" s="6" t="str">
        <f ca="1">IF(AB345="","",IF(COUNT($AB$3:AB345)&lt;$BY$2,"",MAX(OFFSET(AF345,0,0,$BY$2*-1,1))))</f>
        <v/>
      </c>
      <c r="AR345" s="6" t="str">
        <f ca="1">IF(AB345="","",IF(COUNT($AB$3:AB345)&lt;$BY$2,"",MIN(OFFSET(AF345,0,0,$BY$2*-1,1))))</f>
        <v/>
      </c>
      <c r="AS345" s="22" t="str">
        <f ca="1">IF(AB345="","",IF(COUNT($AB$3:AB345)&lt;$BY$2,"",(AVERAGEIF(OFFSET(AD345,0,0,$BY$2*-1,1),"&gt;0",OFFSET(AE345,0,0,$BY$2*-1,1)))))</f>
        <v/>
      </c>
      <c r="AT345" s="22" t="str">
        <f ca="1">IF(AB345="","",IF(COUNT($AB$3:AB345)&lt;$BY$2,"",(AVERAGEIF(OFFSET(AD345,0,0,$BY$2*-1,1),"&lt;0",OFFSET(AE345,0,0,$BY$2*-1,1)))))</f>
        <v/>
      </c>
      <c r="AU345" s="22" t="str">
        <f ca="1">IF(AB345="","",IF(COUNT($AB$3:AB345)&lt;$BY$2,"",MAX(OFFSET(AE345,0,0,$BY$2*-1,1))))</f>
        <v/>
      </c>
      <c r="AV345" s="22" t="str">
        <f ca="1">IF(AB345="","",IF(COUNT($AB$3:AB345)&lt;$BY$2,"",MIN(OFFSET(AE345,0,0,$BY$2*-1,1))))</f>
        <v/>
      </c>
      <c r="AW345" s="26" t="str">
        <f ca="1">IF(AB345="","",IF(COUNT($AB$3:AB345)&lt;$BY$2,"",(AVERAGE(OFFSET(AE345,0,0,$BY$2*-1,1)))))</f>
        <v/>
      </c>
      <c r="AX345" s="19" t="str">
        <f ca="1">IF(AB345="","",IF(COUNT($AB$3:AB345)&lt;$BY$2,"",(SUMIF(OFFSET(AD345,0,0,$BY$2*-1,1),"&gt;0")/ABS(SUMIF(OFFSET(AD345,0,0,$BY$2*-1,1),"&lt;0")))))</f>
        <v/>
      </c>
      <c r="AY345" s="6" t="str">
        <f ca="1">IF(AB345="","",IF(COUNT($AB$3:AB345)&lt;$BY$2,"",(AVERAGEIF(OFFSET(AD345,0,0,$BY$2*-1,1),"&gt;0",OFFSET(BC345,0,0,$BY$2*-1,1)) /60)))</f>
        <v/>
      </c>
      <c r="AZ345" s="7" t="str">
        <f ca="1">IF(AB345="","",IF(COUNT($AB$3:AB345)&lt;$BY$2,"",(AVERAGEIF(OFFSET(AD345,0,0,$BY$2*-1,1),"&lt;0",OFFSET(BC345,0,0,$BY$2*-1,1)) /60)))</f>
        <v/>
      </c>
      <c r="BA345" s="6" t="str">
        <f ca="1">IF(AB345="","",IF(COUNT($AB$3:AB345)&lt;$BY$2,"",(AVERAGE(OFFSET(BC345,0,0,$BY$2*-1,1))/60)))</f>
        <v/>
      </c>
      <c r="BB345" s="45" t="str">
        <f ca="1">IF(AB345="","",IF(COUNT($AB$3:AB345)&lt;$BY$2,"",(MEDIAN(OFFSET(BC345,0,0,$BY$2*-1,1))/60)))</f>
        <v/>
      </c>
      <c r="BC345" s="20" t="str">
        <f t="shared" si="136"/>
        <v/>
      </c>
      <c r="BD345" s="20" t="str">
        <f t="shared" si="137"/>
        <v/>
      </c>
      <c r="BE345" s="45" t="str">
        <f t="shared" si="138"/>
        <v/>
      </c>
      <c r="BF345" s="20" t="str">
        <f t="shared" si="139"/>
        <v/>
      </c>
      <c r="BG345" s="20" t="str">
        <f t="shared" si="140"/>
        <v/>
      </c>
      <c r="BH345" s="19" t="str">
        <f t="shared" si="141"/>
        <v/>
      </c>
      <c r="BI345" s="105" t="str">
        <f t="shared" si="142"/>
        <v/>
      </c>
      <c r="BJ345" s="22" t="str">
        <f t="shared" si="143"/>
        <v/>
      </c>
      <c r="BK345" s="20" t="str">
        <f t="shared" si="144"/>
        <v/>
      </c>
      <c r="BL345" s="20" t="str">
        <f t="shared" si="145"/>
        <v/>
      </c>
      <c r="BM345" s="19" t="str">
        <f t="shared" si="146"/>
        <v/>
      </c>
      <c r="BN345" s="105" t="str">
        <f t="shared" si="147"/>
        <v/>
      </c>
      <c r="BO345" s="22" t="str">
        <f t="shared" si="148"/>
        <v/>
      </c>
      <c r="BP345" s="140" t="str">
        <f t="shared" si="149"/>
        <v/>
      </c>
      <c r="BQ345" s="137" t="str">
        <f t="shared" si="150"/>
        <v/>
      </c>
      <c r="BR345" s="20" t="str">
        <f t="shared" si="151"/>
        <v/>
      </c>
      <c r="BS345" s="19" t="str">
        <f t="shared" si="152"/>
        <v/>
      </c>
      <c r="BT345" s="105" t="str">
        <f t="shared" si="153"/>
        <v/>
      </c>
      <c r="BU345" s="47" t="str">
        <f t="shared" si="154"/>
        <v/>
      </c>
    </row>
    <row r="346" spans="1:73">
      <c r="A346" s="3"/>
      <c r="M346" s="67"/>
      <c r="N346" s="4"/>
      <c r="Q346" s="4"/>
      <c r="S346" s="4"/>
      <c r="U346" s="15"/>
      <c r="V346" s="15"/>
      <c r="Z346" s="4"/>
      <c r="AB346" s="5"/>
      <c r="AD346" s="24" t="str">
        <f t="shared" si="130"/>
        <v/>
      </c>
      <c r="AE346" s="22" t="str">
        <f t="shared" si="131"/>
        <v/>
      </c>
      <c r="AF346" s="6" t="str">
        <f t="shared" si="132"/>
        <v/>
      </c>
      <c r="AG346" s="105" t="str">
        <f t="shared" si="133"/>
        <v/>
      </c>
      <c r="AH346" s="23" t="str">
        <f t="shared" si="134"/>
        <v/>
      </c>
      <c r="AI346" s="6" t="str">
        <f t="shared" si="135"/>
        <v/>
      </c>
      <c r="AJ346" s="105" t="str">
        <f t="shared" si="155"/>
        <v/>
      </c>
      <c r="AK346" s="122" t="str">
        <f>IF(AB346="","",MAX($AH$3:AH346)-AH346)</f>
        <v/>
      </c>
      <c r="AL346" s="33" t="str">
        <f ca="1">IF(AB346="","",IF(COUNT($AB$3:AB346)&lt;$BY$2,"",(COUNTIF(OFFSET(AD346,0,0,$BY$2*-1,1),"&gt;0")/$BY$2)))</f>
        <v/>
      </c>
      <c r="AM346" s="19" t="str">
        <f>IF(AB346="","",IF(COUNT($AB$3:AB346)&lt;$BY$2,"",((AX346/(1+AX346))*AN346)-((1-(AX346/(1+AX346)))*AN346)))</f>
        <v/>
      </c>
      <c r="AN346" s="6" t="str">
        <f ca="1">IF(AB346="","",IF(COUNT($AB$3:AB346)&lt;$BY$2,"",(ABS(SUMIF(OFFSET(AF346,0,0,$BY$2*-1,1),"&lt;0"))+SUMIF(OFFSET(AF346,0,0,$BY$2*-1,1),"&gt;0"))/$BY$2))</f>
        <v/>
      </c>
      <c r="AO346" s="6" t="str">
        <f ca="1">IF(AB346="","",IF(COUNT($AB$3:AB346)&lt;$BY$2,"",(AVERAGEIF(OFFSET(AF346,0,0,$BY$2*-1,1),"&gt;0"))))</f>
        <v/>
      </c>
      <c r="AP346" s="6" t="str">
        <f ca="1">IF(AB346="","",IF(COUNT($AB$3:AB346)&lt;$BY$2,"",(ABS(AVERAGEIF(OFFSET(AF346,0,0,$BY$2*-1,1),"&lt;0")))))</f>
        <v/>
      </c>
      <c r="AQ346" s="6" t="str">
        <f ca="1">IF(AB346="","",IF(COUNT($AB$3:AB346)&lt;$BY$2,"",MAX(OFFSET(AF346,0,0,$BY$2*-1,1))))</f>
        <v/>
      </c>
      <c r="AR346" s="6" t="str">
        <f ca="1">IF(AB346="","",IF(COUNT($AB$3:AB346)&lt;$BY$2,"",MIN(OFFSET(AF346,0,0,$BY$2*-1,1))))</f>
        <v/>
      </c>
      <c r="AS346" s="22" t="str">
        <f ca="1">IF(AB346="","",IF(COUNT($AB$3:AB346)&lt;$BY$2,"",(AVERAGEIF(OFFSET(AD346,0,0,$BY$2*-1,1),"&gt;0",OFFSET(AE346,0,0,$BY$2*-1,1)))))</f>
        <v/>
      </c>
      <c r="AT346" s="22" t="str">
        <f ca="1">IF(AB346="","",IF(COUNT($AB$3:AB346)&lt;$BY$2,"",(AVERAGEIF(OFFSET(AD346,0,0,$BY$2*-1,1),"&lt;0",OFFSET(AE346,0,0,$BY$2*-1,1)))))</f>
        <v/>
      </c>
      <c r="AU346" s="22" t="str">
        <f ca="1">IF(AB346="","",IF(COUNT($AB$3:AB346)&lt;$BY$2,"",MAX(OFFSET(AE346,0,0,$BY$2*-1,1))))</f>
        <v/>
      </c>
      <c r="AV346" s="22" t="str">
        <f ca="1">IF(AB346="","",IF(COUNT($AB$3:AB346)&lt;$BY$2,"",MIN(OFFSET(AE346,0,0,$BY$2*-1,1))))</f>
        <v/>
      </c>
      <c r="AW346" s="26" t="str">
        <f ca="1">IF(AB346="","",IF(COUNT($AB$3:AB346)&lt;$BY$2,"",(AVERAGE(OFFSET(AE346,0,0,$BY$2*-1,1)))))</f>
        <v/>
      </c>
      <c r="AX346" s="19" t="str">
        <f ca="1">IF(AB346="","",IF(COUNT($AB$3:AB346)&lt;$BY$2,"",(SUMIF(OFFSET(AD346,0,0,$BY$2*-1,1),"&gt;0")/ABS(SUMIF(OFFSET(AD346,0,0,$BY$2*-1,1),"&lt;0")))))</f>
        <v/>
      </c>
      <c r="AY346" s="6" t="str">
        <f ca="1">IF(AB346="","",IF(COUNT($AB$3:AB346)&lt;$BY$2,"",(AVERAGEIF(OFFSET(AD346,0,0,$BY$2*-1,1),"&gt;0",OFFSET(BC346,0,0,$BY$2*-1,1)) /60)))</f>
        <v/>
      </c>
      <c r="AZ346" s="7" t="str">
        <f ca="1">IF(AB346="","",IF(COUNT($AB$3:AB346)&lt;$BY$2,"",(AVERAGEIF(OFFSET(AD346,0,0,$BY$2*-1,1),"&lt;0",OFFSET(BC346,0,0,$BY$2*-1,1)) /60)))</f>
        <v/>
      </c>
      <c r="BA346" s="6" t="str">
        <f ca="1">IF(AB346="","",IF(COUNT($AB$3:AB346)&lt;$BY$2,"",(AVERAGE(OFFSET(BC346,0,0,$BY$2*-1,1))/60)))</f>
        <v/>
      </c>
      <c r="BB346" s="45" t="str">
        <f ca="1">IF(AB346="","",IF(COUNT($AB$3:AB346)&lt;$BY$2,"",(MEDIAN(OFFSET(BC346,0,0,$BY$2*-1,1))/60)))</f>
        <v/>
      </c>
      <c r="BC346" s="20" t="str">
        <f t="shared" si="136"/>
        <v/>
      </c>
      <c r="BD346" s="20" t="str">
        <f t="shared" si="137"/>
        <v/>
      </c>
      <c r="BE346" s="45" t="str">
        <f t="shared" si="138"/>
        <v/>
      </c>
      <c r="BF346" s="20" t="str">
        <f t="shared" si="139"/>
        <v/>
      </c>
      <c r="BG346" s="20" t="str">
        <f t="shared" si="140"/>
        <v/>
      </c>
      <c r="BH346" s="19" t="str">
        <f t="shared" si="141"/>
        <v/>
      </c>
      <c r="BI346" s="105" t="str">
        <f t="shared" si="142"/>
        <v/>
      </c>
      <c r="BJ346" s="22" t="str">
        <f t="shared" si="143"/>
        <v/>
      </c>
      <c r="BK346" s="20" t="str">
        <f t="shared" si="144"/>
        <v/>
      </c>
      <c r="BL346" s="20" t="str">
        <f t="shared" si="145"/>
        <v/>
      </c>
      <c r="BM346" s="19" t="str">
        <f t="shared" si="146"/>
        <v/>
      </c>
      <c r="BN346" s="105" t="str">
        <f t="shared" si="147"/>
        <v/>
      </c>
      <c r="BO346" s="22" t="str">
        <f t="shared" si="148"/>
        <v/>
      </c>
      <c r="BP346" s="140" t="str">
        <f t="shared" si="149"/>
        <v/>
      </c>
      <c r="BQ346" s="137" t="str">
        <f t="shared" si="150"/>
        <v/>
      </c>
      <c r="BR346" s="20" t="str">
        <f t="shared" si="151"/>
        <v/>
      </c>
      <c r="BS346" s="19" t="str">
        <f t="shared" si="152"/>
        <v/>
      </c>
      <c r="BT346" s="105" t="str">
        <f t="shared" si="153"/>
        <v/>
      </c>
      <c r="BU346" s="47" t="str">
        <f t="shared" si="154"/>
        <v/>
      </c>
    </row>
    <row r="347" spans="1:73">
      <c r="A347" s="3"/>
      <c r="M347" s="66"/>
      <c r="N347" s="4"/>
      <c r="Q347" s="4"/>
      <c r="S347" s="4"/>
      <c r="U347" s="15"/>
      <c r="V347" s="15"/>
      <c r="Z347" s="4"/>
      <c r="AB347" s="5"/>
      <c r="AD347" s="24" t="str">
        <f t="shared" si="130"/>
        <v/>
      </c>
      <c r="AE347" s="22" t="str">
        <f t="shared" si="131"/>
        <v/>
      </c>
      <c r="AF347" s="6" t="str">
        <f t="shared" si="132"/>
        <v/>
      </c>
      <c r="AG347" s="105" t="str">
        <f t="shared" si="133"/>
        <v/>
      </c>
      <c r="AH347" s="23" t="str">
        <f t="shared" si="134"/>
        <v/>
      </c>
      <c r="AI347" s="6" t="str">
        <f t="shared" si="135"/>
        <v/>
      </c>
      <c r="AJ347" s="105" t="str">
        <f t="shared" si="155"/>
        <v/>
      </c>
      <c r="AK347" s="122" t="str">
        <f>IF(AB347="","",MAX($AH$3:AH347)-AH347)</f>
        <v/>
      </c>
      <c r="AL347" s="33" t="str">
        <f ca="1">IF(AB347="","",IF(COUNT($AB$3:AB347)&lt;$BY$2,"",(COUNTIF(OFFSET(AD347,0,0,$BY$2*-1,1),"&gt;0")/$BY$2)))</f>
        <v/>
      </c>
      <c r="AM347" s="19" t="str">
        <f>IF(AB347="","",IF(COUNT($AB$3:AB347)&lt;$BY$2,"",((AX347/(1+AX347))*AN347)-((1-(AX347/(1+AX347)))*AN347)))</f>
        <v/>
      </c>
      <c r="AN347" s="6" t="str">
        <f ca="1">IF(AB347="","",IF(COUNT($AB$3:AB347)&lt;$BY$2,"",(ABS(SUMIF(OFFSET(AF347,0,0,$BY$2*-1,1),"&lt;0"))+SUMIF(OFFSET(AF347,0,0,$BY$2*-1,1),"&gt;0"))/$BY$2))</f>
        <v/>
      </c>
      <c r="AO347" s="6" t="str">
        <f ca="1">IF(AB347="","",IF(COUNT($AB$3:AB347)&lt;$BY$2,"",(AVERAGEIF(OFFSET(AF347,0,0,$BY$2*-1,1),"&gt;0"))))</f>
        <v/>
      </c>
      <c r="AP347" s="6" t="str">
        <f ca="1">IF(AB347="","",IF(COUNT($AB$3:AB347)&lt;$BY$2,"",(ABS(AVERAGEIF(OFFSET(AF347,0,0,$BY$2*-1,1),"&lt;0")))))</f>
        <v/>
      </c>
      <c r="AQ347" s="6" t="str">
        <f ca="1">IF(AB347="","",IF(COUNT($AB$3:AB347)&lt;$BY$2,"",MAX(OFFSET(AF347,0,0,$BY$2*-1,1))))</f>
        <v/>
      </c>
      <c r="AR347" s="6" t="str">
        <f ca="1">IF(AB347="","",IF(COUNT($AB$3:AB347)&lt;$BY$2,"",MIN(OFFSET(AF347,0,0,$BY$2*-1,1))))</f>
        <v/>
      </c>
      <c r="AS347" s="22" t="str">
        <f ca="1">IF(AB347="","",IF(COUNT($AB$3:AB347)&lt;$BY$2,"",(AVERAGEIF(OFFSET(AD347,0,0,$BY$2*-1,1),"&gt;0",OFFSET(AE347,0,0,$BY$2*-1,1)))))</f>
        <v/>
      </c>
      <c r="AT347" s="22" t="str">
        <f ca="1">IF(AB347="","",IF(COUNT($AB$3:AB347)&lt;$BY$2,"",(AVERAGEIF(OFFSET(AD347,0,0,$BY$2*-1,1),"&lt;0",OFFSET(AE347,0,0,$BY$2*-1,1)))))</f>
        <v/>
      </c>
      <c r="AU347" s="22" t="str">
        <f ca="1">IF(AB347="","",IF(COUNT($AB$3:AB347)&lt;$BY$2,"",MAX(OFFSET(AE347,0,0,$BY$2*-1,1))))</f>
        <v/>
      </c>
      <c r="AV347" s="22" t="str">
        <f ca="1">IF(AB347="","",IF(COUNT($AB$3:AB347)&lt;$BY$2,"",MIN(OFFSET(AE347,0,0,$BY$2*-1,1))))</f>
        <v/>
      </c>
      <c r="AW347" s="26" t="str">
        <f ca="1">IF(AB347="","",IF(COUNT($AB$3:AB347)&lt;$BY$2,"",(AVERAGE(OFFSET(AE347,0,0,$BY$2*-1,1)))))</f>
        <v/>
      </c>
      <c r="AX347" s="19" t="str">
        <f ca="1">IF(AB347="","",IF(COUNT($AB$3:AB347)&lt;$BY$2,"",(SUMIF(OFFSET(AD347,0,0,$BY$2*-1,1),"&gt;0")/ABS(SUMIF(OFFSET(AD347,0,0,$BY$2*-1,1),"&lt;0")))))</f>
        <v/>
      </c>
      <c r="AY347" s="6" t="str">
        <f ca="1">IF(AB347="","",IF(COUNT($AB$3:AB347)&lt;$BY$2,"",(AVERAGEIF(OFFSET(AD347,0,0,$BY$2*-1,1),"&gt;0",OFFSET(BC347,0,0,$BY$2*-1,1)) /60)))</f>
        <v/>
      </c>
      <c r="AZ347" s="7" t="str">
        <f ca="1">IF(AB347="","",IF(COUNT($AB$3:AB347)&lt;$BY$2,"",(AVERAGEIF(OFFSET(AD347,0,0,$BY$2*-1,1),"&lt;0",OFFSET(BC347,0,0,$BY$2*-1,1)) /60)))</f>
        <v/>
      </c>
      <c r="BA347" s="6" t="str">
        <f ca="1">IF(AB347="","",IF(COUNT($AB$3:AB347)&lt;$BY$2,"",(AVERAGE(OFFSET(BC347,0,0,$BY$2*-1,1))/60)))</f>
        <v/>
      </c>
      <c r="BB347" s="45" t="str">
        <f ca="1">IF(AB347="","",IF(COUNT($AB$3:AB347)&lt;$BY$2,"",(MEDIAN(OFFSET(BC347,0,0,$BY$2*-1,1))/60)))</f>
        <v/>
      </c>
      <c r="BC347" s="20" t="str">
        <f t="shared" si="136"/>
        <v/>
      </c>
      <c r="BD347" s="20" t="str">
        <f t="shared" si="137"/>
        <v/>
      </c>
      <c r="BE347" s="45" t="str">
        <f t="shared" si="138"/>
        <v/>
      </c>
      <c r="BF347" s="20" t="str">
        <f t="shared" si="139"/>
        <v/>
      </c>
      <c r="BG347" s="20" t="str">
        <f t="shared" si="140"/>
        <v/>
      </c>
      <c r="BH347" s="19" t="str">
        <f t="shared" si="141"/>
        <v/>
      </c>
      <c r="BI347" s="105" t="str">
        <f t="shared" si="142"/>
        <v/>
      </c>
      <c r="BJ347" s="22" t="str">
        <f t="shared" si="143"/>
        <v/>
      </c>
      <c r="BK347" s="20" t="str">
        <f t="shared" si="144"/>
        <v/>
      </c>
      <c r="BL347" s="20" t="str">
        <f t="shared" si="145"/>
        <v/>
      </c>
      <c r="BM347" s="19" t="str">
        <f t="shared" si="146"/>
        <v/>
      </c>
      <c r="BN347" s="105" t="str">
        <f t="shared" si="147"/>
        <v/>
      </c>
      <c r="BO347" s="22" t="str">
        <f t="shared" si="148"/>
        <v/>
      </c>
      <c r="BP347" s="140" t="str">
        <f t="shared" si="149"/>
        <v/>
      </c>
      <c r="BQ347" s="137" t="str">
        <f t="shared" si="150"/>
        <v/>
      </c>
      <c r="BR347" s="20" t="str">
        <f t="shared" si="151"/>
        <v/>
      </c>
      <c r="BS347" s="19" t="str">
        <f t="shared" si="152"/>
        <v/>
      </c>
      <c r="BT347" s="105" t="str">
        <f t="shared" si="153"/>
        <v/>
      </c>
      <c r="BU347" s="47" t="str">
        <f t="shared" si="154"/>
        <v/>
      </c>
    </row>
    <row r="348" spans="1:73">
      <c r="A348" s="3"/>
      <c r="M348" s="66"/>
      <c r="N348" s="4"/>
      <c r="Q348" s="4"/>
      <c r="S348" s="4"/>
      <c r="U348" s="15"/>
      <c r="V348" s="15"/>
      <c r="Z348" s="4"/>
      <c r="AB348" s="5"/>
      <c r="AD348" s="24" t="str">
        <f t="shared" si="130"/>
        <v/>
      </c>
      <c r="AE348" s="22" t="str">
        <f t="shared" si="131"/>
        <v/>
      </c>
      <c r="AF348" s="6" t="str">
        <f t="shared" si="132"/>
        <v/>
      </c>
      <c r="AG348" s="105" t="str">
        <f t="shared" si="133"/>
        <v/>
      </c>
      <c r="AH348" s="23" t="str">
        <f t="shared" si="134"/>
        <v/>
      </c>
      <c r="AI348" s="6" t="str">
        <f t="shared" si="135"/>
        <v/>
      </c>
      <c r="AJ348" s="105" t="str">
        <f t="shared" si="155"/>
        <v/>
      </c>
      <c r="AK348" s="122" t="str">
        <f>IF(AB348="","",MAX($AH$3:AH348)-AH348)</f>
        <v/>
      </c>
      <c r="AL348" s="33" t="str">
        <f ca="1">IF(AB348="","",IF(COUNT($AB$3:AB348)&lt;$BY$2,"",(COUNTIF(OFFSET(AD348,0,0,$BY$2*-1,1),"&gt;0")/$BY$2)))</f>
        <v/>
      </c>
      <c r="AM348" s="19" t="str">
        <f>IF(AB348="","",IF(COUNT($AB$3:AB348)&lt;$BY$2,"",((AX348/(1+AX348))*AN348)-((1-(AX348/(1+AX348)))*AN348)))</f>
        <v/>
      </c>
      <c r="AN348" s="6" t="str">
        <f ca="1">IF(AB348="","",IF(COUNT($AB$3:AB348)&lt;$BY$2,"",(ABS(SUMIF(OFFSET(AF348,0,0,$BY$2*-1,1),"&lt;0"))+SUMIF(OFFSET(AF348,0,0,$BY$2*-1,1),"&gt;0"))/$BY$2))</f>
        <v/>
      </c>
      <c r="AO348" s="6" t="str">
        <f ca="1">IF(AB348="","",IF(COUNT($AB$3:AB348)&lt;$BY$2,"",(AVERAGEIF(OFFSET(AF348,0,0,$BY$2*-1,1),"&gt;0"))))</f>
        <v/>
      </c>
      <c r="AP348" s="6" t="str">
        <f ca="1">IF(AB348="","",IF(COUNT($AB$3:AB348)&lt;$BY$2,"",(ABS(AVERAGEIF(OFFSET(AF348,0,0,$BY$2*-1,1),"&lt;0")))))</f>
        <v/>
      </c>
      <c r="AQ348" s="6" t="str">
        <f ca="1">IF(AB348="","",IF(COUNT($AB$3:AB348)&lt;$BY$2,"",MAX(OFFSET(AF348,0,0,$BY$2*-1,1))))</f>
        <v/>
      </c>
      <c r="AR348" s="6" t="str">
        <f ca="1">IF(AB348="","",IF(COUNT($AB$3:AB348)&lt;$BY$2,"",MIN(OFFSET(AF348,0,0,$BY$2*-1,1))))</f>
        <v/>
      </c>
      <c r="AS348" s="22" t="str">
        <f ca="1">IF(AB348="","",IF(COUNT($AB$3:AB348)&lt;$BY$2,"",(AVERAGEIF(OFFSET(AD348,0,0,$BY$2*-1,1),"&gt;0",OFFSET(AE348,0,0,$BY$2*-1,1)))))</f>
        <v/>
      </c>
      <c r="AT348" s="22" t="str">
        <f ca="1">IF(AB348="","",IF(COUNT($AB$3:AB348)&lt;$BY$2,"",(AVERAGEIF(OFFSET(AD348,0,0,$BY$2*-1,1),"&lt;0",OFFSET(AE348,0,0,$BY$2*-1,1)))))</f>
        <v/>
      </c>
      <c r="AU348" s="22" t="str">
        <f ca="1">IF(AB348="","",IF(COUNT($AB$3:AB348)&lt;$BY$2,"",MAX(OFFSET(AE348,0,0,$BY$2*-1,1))))</f>
        <v/>
      </c>
      <c r="AV348" s="22" t="str">
        <f ca="1">IF(AB348="","",IF(COUNT($AB$3:AB348)&lt;$BY$2,"",MIN(OFFSET(AE348,0,0,$BY$2*-1,1))))</f>
        <v/>
      </c>
      <c r="AW348" s="26" t="str">
        <f ca="1">IF(AB348="","",IF(COUNT($AB$3:AB348)&lt;$BY$2,"",(AVERAGE(OFFSET(AE348,0,0,$BY$2*-1,1)))))</f>
        <v/>
      </c>
      <c r="AX348" s="19" t="str">
        <f ca="1">IF(AB348="","",IF(COUNT($AB$3:AB348)&lt;$BY$2,"",(SUMIF(OFFSET(AD348,0,0,$BY$2*-1,1),"&gt;0")/ABS(SUMIF(OFFSET(AD348,0,0,$BY$2*-1,1),"&lt;0")))))</f>
        <v/>
      </c>
      <c r="AY348" s="6" t="str">
        <f ca="1">IF(AB348="","",IF(COUNT($AB$3:AB348)&lt;$BY$2,"",(AVERAGEIF(OFFSET(AD348,0,0,$BY$2*-1,1),"&gt;0",OFFSET(BC348,0,0,$BY$2*-1,1)) /60)))</f>
        <v/>
      </c>
      <c r="AZ348" s="7" t="str">
        <f ca="1">IF(AB348="","",IF(COUNT($AB$3:AB348)&lt;$BY$2,"",(AVERAGEIF(OFFSET(AD348,0,0,$BY$2*-1,1),"&lt;0",OFFSET(BC348,0,0,$BY$2*-1,1)) /60)))</f>
        <v/>
      </c>
      <c r="BA348" s="6" t="str">
        <f ca="1">IF(AB348="","",IF(COUNT($AB$3:AB348)&lt;$BY$2,"",(AVERAGE(OFFSET(BC348,0,0,$BY$2*-1,1))/60)))</f>
        <v/>
      </c>
      <c r="BB348" s="45" t="str">
        <f ca="1">IF(AB348="","",IF(COUNT($AB$3:AB348)&lt;$BY$2,"",(MEDIAN(OFFSET(BC348,0,0,$BY$2*-1,1))/60)))</f>
        <v/>
      </c>
      <c r="BC348" s="20" t="str">
        <f t="shared" si="136"/>
        <v/>
      </c>
      <c r="BD348" s="20" t="str">
        <f t="shared" si="137"/>
        <v/>
      </c>
      <c r="BE348" s="45" t="str">
        <f t="shared" si="138"/>
        <v/>
      </c>
      <c r="BF348" s="20" t="str">
        <f t="shared" si="139"/>
        <v/>
      </c>
      <c r="BG348" s="20" t="str">
        <f t="shared" si="140"/>
        <v/>
      </c>
      <c r="BH348" s="19" t="str">
        <f t="shared" si="141"/>
        <v/>
      </c>
      <c r="BI348" s="105" t="str">
        <f t="shared" si="142"/>
        <v/>
      </c>
      <c r="BJ348" s="22" t="str">
        <f t="shared" si="143"/>
        <v/>
      </c>
      <c r="BK348" s="20" t="str">
        <f t="shared" si="144"/>
        <v/>
      </c>
      <c r="BL348" s="20" t="str">
        <f t="shared" si="145"/>
        <v/>
      </c>
      <c r="BM348" s="19" t="str">
        <f t="shared" si="146"/>
        <v/>
      </c>
      <c r="BN348" s="105" t="str">
        <f t="shared" si="147"/>
        <v/>
      </c>
      <c r="BO348" s="22" t="str">
        <f t="shared" si="148"/>
        <v/>
      </c>
      <c r="BP348" s="140" t="str">
        <f t="shared" si="149"/>
        <v/>
      </c>
      <c r="BQ348" s="137" t="str">
        <f t="shared" si="150"/>
        <v/>
      </c>
      <c r="BR348" s="20" t="str">
        <f t="shared" si="151"/>
        <v/>
      </c>
      <c r="BS348" s="19" t="str">
        <f t="shared" si="152"/>
        <v/>
      </c>
      <c r="BT348" s="105" t="str">
        <f t="shared" si="153"/>
        <v/>
      </c>
      <c r="BU348" s="47" t="str">
        <f t="shared" si="154"/>
        <v/>
      </c>
    </row>
    <row r="349" spans="1:73">
      <c r="A349" s="3"/>
      <c r="M349" s="66"/>
      <c r="N349" s="4"/>
      <c r="Q349" s="4"/>
      <c r="S349" s="4"/>
      <c r="U349" s="15"/>
      <c r="V349" s="15"/>
      <c r="Z349" s="4"/>
      <c r="AB349" s="5"/>
      <c r="AD349" s="24" t="str">
        <f t="shared" si="130"/>
        <v/>
      </c>
      <c r="AE349" s="22" t="str">
        <f t="shared" si="131"/>
        <v/>
      </c>
      <c r="AF349" s="6" t="str">
        <f t="shared" si="132"/>
        <v/>
      </c>
      <c r="AG349" s="105" t="str">
        <f t="shared" si="133"/>
        <v/>
      </c>
      <c r="AH349" s="23" t="str">
        <f t="shared" si="134"/>
        <v/>
      </c>
      <c r="AI349" s="6" t="str">
        <f t="shared" si="135"/>
        <v/>
      </c>
      <c r="AJ349" s="105" t="str">
        <f t="shared" si="155"/>
        <v/>
      </c>
      <c r="AK349" s="122" t="str">
        <f>IF(AB349="","",MAX($AH$3:AH349)-AH349)</f>
        <v/>
      </c>
      <c r="AL349" s="33" t="str">
        <f ca="1">IF(AB349="","",IF(COUNT($AB$3:AB349)&lt;$BY$2,"",(COUNTIF(OFFSET(AD349,0,0,$BY$2*-1,1),"&gt;0")/$BY$2)))</f>
        <v/>
      </c>
      <c r="AM349" s="19" t="str">
        <f>IF(AB349="","",IF(COUNT($AB$3:AB349)&lt;$BY$2,"",((AX349/(1+AX349))*AN349)-((1-(AX349/(1+AX349)))*AN349)))</f>
        <v/>
      </c>
      <c r="AN349" s="6" t="str">
        <f ca="1">IF(AB349="","",IF(COUNT($AB$3:AB349)&lt;$BY$2,"",(ABS(SUMIF(OFFSET(AF349,0,0,$BY$2*-1,1),"&lt;0"))+SUMIF(OFFSET(AF349,0,0,$BY$2*-1,1),"&gt;0"))/$BY$2))</f>
        <v/>
      </c>
      <c r="AO349" s="6" t="str">
        <f ca="1">IF(AB349="","",IF(COUNT($AB$3:AB349)&lt;$BY$2,"",(AVERAGEIF(OFFSET(AF349,0,0,$BY$2*-1,1),"&gt;0"))))</f>
        <v/>
      </c>
      <c r="AP349" s="6" t="str">
        <f ca="1">IF(AB349="","",IF(COUNT($AB$3:AB349)&lt;$BY$2,"",(ABS(AVERAGEIF(OFFSET(AF349,0,0,$BY$2*-1,1),"&lt;0")))))</f>
        <v/>
      </c>
      <c r="AQ349" s="6" t="str">
        <f ca="1">IF(AB349="","",IF(COUNT($AB$3:AB349)&lt;$BY$2,"",MAX(OFFSET(AF349,0,0,$BY$2*-1,1))))</f>
        <v/>
      </c>
      <c r="AR349" s="6" t="str">
        <f ca="1">IF(AB349="","",IF(COUNT($AB$3:AB349)&lt;$BY$2,"",MIN(OFFSET(AF349,0,0,$BY$2*-1,1))))</f>
        <v/>
      </c>
      <c r="AS349" s="22" t="str">
        <f ca="1">IF(AB349="","",IF(COUNT($AB$3:AB349)&lt;$BY$2,"",(AVERAGEIF(OFFSET(AD349,0,0,$BY$2*-1,1),"&gt;0",OFFSET(AE349,0,0,$BY$2*-1,1)))))</f>
        <v/>
      </c>
      <c r="AT349" s="22" t="str">
        <f ca="1">IF(AB349="","",IF(COUNT($AB$3:AB349)&lt;$BY$2,"",(AVERAGEIF(OFFSET(AD349,0,0,$BY$2*-1,1),"&lt;0",OFFSET(AE349,0,0,$BY$2*-1,1)))))</f>
        <v/>
      </c>
      <c r="AU349" s="22" t="str">
        <f ca="1">IF(AB349="","",IF(COUNT($AB$3:AB349)&lt;$BY$2,"",MAX(OFFSET(AE349,0,0,$BY$2*-1,1))))</f>
        <v/>
      </c>
      <c r="AV349" s="22" t="str">
        <f ca="1">IF(AB349="","",IF(COUNT($AB$3:AB349)&lt;$BY$2,"",MIN(OFFSET(AE349,0,0,$BY$2*-1,1))))</f>
        <v/>
      </c>
      <c r="AW349" s="26" t="str">
        <f ca="1">IF(AB349="","",IF(COUNT($AB$3:AB349)&lt;$BY$2,"",(AVERAGE(OFFSET(AE349,0,0,$BY$2*-1,1)))))</f>
        <v/>
      </c>
      <c r="AX349" s="19" t="str">
        <f ca="1">IF(AB349="","",IF(COUNT($AB$3:AB349)&lt;$BY$2,"",(SUMIF(OFFSET(AD349,0,0,$BY$2*-1,1),"&gt;0")/ABS(SUMIF(OFFSET(AD349,0,0,$BY$2*-1,1),"&lt;0")))))</f>
        <v/>
      </c>
      <c r="AY349" s="6" t="str">
        <f ca="1">IF(AB349="","",IF(COUNT($AB$3:AB349)&lt;$BY$2,"",(AVERAGEIF(OFFSET(AD349,0,0,$BY$2*-1,1),"&gt;0",OFFSET(BC349,0,0,$BY$2*-1,1)) /60)))</f>
        <v/>
      </c>
      <c r="AZ349" s="7" t="str">
        <f ca="1">IF(AB349="","",IF(COUNT($AB$3:AB349)&lt;$BY$2,"",(AVERAGEIF(OFFSET(AD349,0,0,$BY$2*-1,1),"&lt;0",OFFSET(BC349,0,0,$BY$2*-1,1)) /60)))</f>
        <v/>
      </c>
      <c r="BA349" s="6" t="str">
        <f ca="1">IF(AB349="","",IF(COUNT($AB$3:AB349)&lt;$BY$2,"",(AVERAGE(OFFSET(BC349,0,0,$BY$2*-1,1))/60)))</f>
        <v/>
      </c>
      <c r="BB349" s="45" t="str">
        <f ca="1">IF(AB349="","",IF(COUNT($AB$3:AB349)&lt;$BY$2,"",(MEDIAN(OFFSET(BC349,0,0,$BY$2*-1,1))/60)))</f>
        <v/>
      </c>
      <c r="BC349" s="20" t="str">
        <f t="shared" si="136"/>
        <v/>
      </c>
      <c r="BD349" s="20" t="str">
        <f t="shared" si="137"/>
        <v/>
      </c>
      <c r="BE349" s="45" t="str">
        <f t="shared" si="138"/>
        <v/>
      </c>
      <c r="BF349" s="20" t="str">
        <f t="shared" si="139"/>
        <v/>
      </c>
      <c r="BG349" s="20" t="str">
        <f t="shared" si="140"/>
        <v/>
      </c>
      <c r="BH349" s="19" t="str">
        <f t="shared" si="141"/>
        <v/>
      </c>
      <c r="BI349" s="105" t="str">
        <f t="shared" si="142"/>
        <v/>
      </c>
      <c r="BJ349" s="22" t="str">
        <f t="shared" si="143"/>
        <v/>
      </c>
      <c r="BK349" s="20" t="str">
        <f t="shared" si="144"/>
        <v/>
      </c>
      <c r="BL349" s="20" t="str">
        <f t="shared" si="145"/>
        <v/>
      </c>
      <c r="BM349" s="19" t="str">
        <f t="shared" si="146"/>
        <v/>
      </c>
      <c r="BN349" s="105" t="str">
        <f t="shared" si="147"/>
        <v/>
      </c>
      <c r="BO349" s="22" t="str">
        <f t="shared" si="148"/>
        <v/>
      </c>
      <c r="BP349" s="140" t="str">
        <f t="shared" si="149"/>
        <v/>
      </c>
      <c r="BQ349" s="137" t="str">
        <f t="shared" si="150"/>
        <v/>
      </c>
      <c r="BR349" s="20" t="str">
        <f t="shared" si="151"/>
        <v/>
      </c>
      <c r="BS349" s="19" t="str">
        <f t="shared" si="152"/>
        <v/>
      </c>
      <c r="BT349" s="105" t="str">
        <f t="shared" si="153"/>
        <v/>
      </c>
      <c r="BU349" s="47" t="str">
        <f t="shared" si="154"/>
        <v/>
      </c>
    </row>
    <row r="350" spans="1:73">
      <c r="A350" s="3"/>
      <c r="M350" s="66"/>
      <c r="N350" s="4"/>
      <c r="Q350" s="4"/>
      <c r="S350" s="4"/>
      <c r="U350" s="15"/>
      <c r="V350" s="15"/>
      <c r="Z350" s="4"/>
      <c r="AB350" s="5"/>
      <c r="AD350" s="24" t="str">
        <f t="shared" si="130"/>
        <v/>
      </c>
      <c r="AE350" s="22" t="str">
        <f t="shared" si="131"/>
        <v/>
      </c>
      <c r="AF350" s="6" t="str">
        <f t="shared" si="132"/>
        <v/>
      </c>
      <c r="AG350" s="105" t="str">
        <f t="shared" si="133"/>
        <v/>
      </c>
      <c r="AH350" s="23" t="str">
        <f t="shared" si="134"/>
        <v/>
      </c>
      <c r="AI350" s="6" t="str">
        <f t="shared" si="135"/>
        <v/>
      </c>
      <c r="AJ350" s="105" t="str">
        <f t="shared" si="155"/>
        <v/>
      </c>
      <c r="AK350" s="122" t="str">
        <f>IF(AB350="","",MAX($AH$3:AH350)-AH350)</f>
        <v/>
      </c>
      <c r="AL350" s="33" t="str">
        <f ca="1">IF(AB350="","",IF(COUNT($AB$3:AB350)&lt;$BY$2,"",(COUNTIF(OFFSET(AD350,0,0,$BY$2*-1,1),"&gt;0")/$BY$2)))</f>
        <v/>
      </c>
      <c r="AM350" s="19" t="str">
        <f>IF(AB350="","",IF(COUNT($AB$3:AB350)&lt;$BY$2,"",((AX350/(1+AX350))*AN350)-((1-(AX350/(1+AX350)))*AN350)))</f>
        <v/>
      </c>
      <c r="AN350" s="6" t="str">
        <f ca="1">IF(AB350="","",IF(COUNT($AB$3:AB350)&lt;$BY$2,"",(ABS(SUMIF(OFFSET(AF350,0,0,$BY$2*-1,1),"&lt;0"))+SUMIF(OFFSET(AF350,0,0,$BY$2*-1,1),"&gt;0"))/$BY$2))</f>
        <v/>
      </c>
      <c r="AO350" s="6" t="str">
        <f ca="1">IF(AB350="","",IF(COUNT($AB$3:AB350)&lt;$BY$2,"",(AVERAGEIF(OFFSET(AF350,0,0,$BY$2*-1,1),"&gt;0"))))</f>
        <v/>
      </c>
      <c r="AP350" s="6" t="str">
        <f ca="1">IF(AB350="","",IF(COUNT($AB$3:AB350)&lt;$BY$2,"",(ABS(AVERAGEIF(OFFSET(AF350,0,0,$BY$2*-1,1),"&lt;0")))))</f>
        <v/>
      </c>
      <c r="AQ350" s="6" t="str">
        <f ca="1">IF(AB350="","",IF(COUNT($AB$3:AB350)&lt;$BY$2,"",MAX(OFFSET(AF350,0,0,$BY$2*-1,1))))</f>
        <v/>
      </c>
      <c r="AR350" s="6" t="str">
        <f ca="1">IF(AB350="","",IF(COUNT($AB$3:AB350)&lt;$BY$2,"",MIN(OFFSET(AF350,0,0,$BY$2*-1,1))))</f>
        <v/>
      </c>
      <c r="AS350" s="22" t="str">
        <f ca="1">IF(AB350="","",IF(COUNT($AB$3:AB350)&lt;$BY$2,"",(AVERAGEIF(OFFSET(AD350,0,0,$BY$2*-1,1),"&gt;0",OFFSET(AE350,0,0,$BY$2*-1,1)))))</f>
        <v/>
      </c>
      <c r="AT350" s="22" t="str">
        <f ca="1">IF(AB350="","",IF(COUNT($AB$3:AB350)&lt;$BY$2,"",(AVERAGEIF(OFFSET(AD350,0,0,$BY$2*-1,1),"&lt;0",OFFSET(AE350,0,0,$BY$2*-1,1)))))</f>
        <v/>
      </c>
      <c r="AU350" s="22" t="str">
        <f ca="1">IF(AB350="","",IF(COUNT($AB$3:AB350)&lt;$BY$2,"",MAX(OFFSET(AE350,0,0,$BY$2*-1,1))))</f>
        <v/>
      </c>
      <c r="AV350" s="22" t="str">
        <f ca="1">IF(AB350="","",IF(COUNT($AB$3:AB350)&lt;$BY$2,"",MIN(OFFSET(AE350,0,0,$BY$2*-1,1))))</f>
        <v/>
      </c>
      <c r="AW350" s="26" t="str">
        <f ca="1">IF(AB350="","",IF(COUNT($AB$3:AB350)&lt;$BY$2,"",(AVERAGE(OFFSET(AE350,0,0,$BY$2*-1,1)))))</f>
        <v/>
      </c>
      <c r="AX350" s="19" t="str">
        <f ca="1">IF(AB350="","",IF(COUNT($AB$3:AB350)&lt;$BY$2,"",(SUMIF(OFFSET(AD350,0,0,$BY$2*-1,1),"&gt;0")/ABS(SUMIF(OFFSET(AD350,0,0,$BY$2*-1,1),"&lt;0")))))</f>
        <v/>
      </c>
      <c r="AY350" s="6" t="str">
        <f ca="1">IF(AB350="","",IF(COUNT($AB$3:AB350)&lt;$BY$2,"",(AVERAGEIF(OFFSET(AD350,0,0,$BY$2*-1,1),"&gt;0",OFFSET(BC350,0,0,$BY$2*-1,1)) /60)))</f>
        <v/>
      </c>
      <c r="AZ350" s="7" t="str">
        <f ca="1">IF(AB350="","",IF(COUNT($AB$3:AB350)&lt;$BY$2,"",(AVERAGEIF(OFFSET(AD350,0,0,$BY$2*-1,1),"&lt;0",OFFSET(BC350,0,0,$BY$2*-1,1)) /60)))</f>
        <v/>
      </c>
      <c r="BA350" s="6" t="str">
        <f ca="1">IF(AB350="","",IF(COUNT($AB$3:AB350)&lt;$BY$2,"",(AVERAGE(OFFSET(BC350,0,0,$BY$2*-1,1))/60)))</f>
        <v/>
      </c>
      <c r="BB350" s="45" t="str">
        <f ca="1">IF(AB350="","",IF(COUNT($AB$3:AB350)&lt;$BY$2,"",(MEDIAN(OFFSET(BC350,0,0,$BY$2*-1,1))/60)))</f>
        <v/>
      </c>
      <c r="BC350" s="20" t="str">
        <f t="shared" si="136"/>
        <v/>
      </c>
      <c r="BD350" s="20" t="str">
        <f t="shared" si="137"/>
        <v/>
      </c>
      <c r="BE350" s="45" t="str">
        <f t="shared" si="138"/>
        <v/>
      </c>
      <c r="BF350" s="20" t="str">
        <f t="shared" si="139"/>
        <v/>
      </c>
      <c r="BG350" s="20" t="str">
        <f t="shared" si="140"/>
        <v/>
      </c>
      <c r="BH350" s="19" t="str">
        <f t="shared" si="141"/>
        <v/>
      </c>
      <c r="BI350" s="105" t="str">
        <f t="shared" si="142"/>
        <v/>
      </c>
      <c r="BJ350" s="22" t="str">
        <f t="shared" si="143"/>
        <v/>
      </c>
      <c r="BK350" s="20" t="str">
        <f t="shared" si="144"/>
        <v/>
      </c>
      <c r="BL350" s="20" t="str">
        <f t="shared" si="145"/>
        <v/>
      </c>
      <c r="BM350" s="19" t="str">
        <f t="shared" si="146"/>
        <v/>
      </c>
      <c r="BN350" s="105" t="str">
        <f t="shared" si="147"/>
        <v/>
      </c>
      <c r="BO350" s="22" t="str">
        <f t="shared" si="148"/>
        <v/>
      </c>
      <c r="BP350" s="140" t="str">
        <f t="shared" si="149"/>
        <v/>
      </c>
      <c r="BQ350" s="137" t="str">
        <f t="shared" si="150"/>
        <v/>
      </c>
      <c r="BR350" s="20" t="str">
        <f t="shared" si="151"/>
        <v/>
      </c>
      <c r="BS350" s="19" t="str">
        <f t="shared" si="152"/>
        <v/>
      </c>
      <c r="BT350" s="105" t="str">
        <f t="shared" si="153"/>
        <v/>
      </c>
      <c r="BU350" s="47" t="str">
        <f t="shared" si="154"/>
        <v/>
      </c>
    </row>
    <row r="351" spans="1:73">
      <c r="A351" s="3"/>
      <c r="M351" s="66"/>
      <c r="N351" s="4"/>
      <c r="Q351" s="4"/>
      <c r="S351" s="4"/>
      <c r="U351" s="15"/>
      <c r="V351" s="15"/>
      <c r="Z351" s="4"/>
      <c r="AB351" s="5"/>
      <c r="AD351" s="24" t="str">
        <f t="shared" si="130"/>
        <v/>
      </c>
      <c r="AE351" s="22" t="str">
        <f t="shared" si="131"/>
        <v/>
      </c>
      <c r="AF351" s="6" t="str">
        <f t="shared" si="132"/>
        <v/>
      </c>
      <c r="AG351" s="105" t="str">
        <f t="shared" si="133"/>
        <v/>
      </c>
      <c r="AH351" s="23" t="str">
        <f t="shared" si="134"/>
        <v/>
      </c>
      <c r="AI351" s="6" t="str">
        <f t="shared" si="135"/>
        <v/>
      </c>
      <c r="AJ351" s="105" t="str">
        <f t="shared" si="155"/>
        <v/>
      </c>
      <c r="AK351" s="122" t="str">
        <f>IF(AB351="","",MAX($AH$3:AH351)-AH351)</f>
        <v/>
      </c>
      <c r="AL351" s="33" t="str">
        <f ca="1">IF(AB351="","",IF(COUNT($AB$3:AB351)&lt;$BY$2,"",(COUNTIF(OFFSET(AD351,0,0,$BY$2*-1,1),"&gt;0")/$BY$2)))</f>
        <v/>
      </c>
      <c r="AM351" s="19" t="str">
        <f>IF(AB351="","",IF(COUNT($AB$3:AB351)&lt;$BY$2,"",((AX351/(1+AX351))*AN351)-((1-(AX351/(1+AX351)))*AN351)))</f>
        <v/>
      </c>
      <c r="AN351" s="6" t="str">
        <f ca="1">IF(AB351="","",IF(COUNT($AB$3:AB351)&lt;$BY$2,"",(ABS(SUMIF(OFFSET(AF351,0,0,$BY$2*-1,1),"&lt;0"))+SUMIF(OFFSET(AF351,0,0,$BY$2*-1,1),"&gt;0"))/$BY$2))</f>
        <v/>
      </c>
      <c r="AO351" s="6" t="str">
        <f ca="1">IF(AB351="","",IF(COUNT($AB$3:AB351)&lt;$BY$2,"",(AVERAGEIF(OFFSET(AF351,0,0,$BY$2*-1,1),"&gt;0"))))</f>
        <v/>
      </c>
      <c r="AP351" s="6" t="str">
        <f ca="1">IF(AB351="","",IF(COUNT($AB$3:AB351)&lt;$BY$2,"",(ABS(AVERAGEIF(OFFSET(AF351,0,0,$BY$2*-1,1),"&lt;0")))))</f>
        <v/>
      </c>
      <c r="AQ351" s="6" t="str">
        <f ca="1">IF(AB351="","",IF(COUNT($AB$3:AB351)&lt;$BY$2,"",MAX(OFFSET(AF351,0,0,$BY$2*-1,1))))</f>
        <v/>
      </c>
      <c r="AR351" s="6" t="str">
        <f ca="1">IF(AB351="","",IF(COUNT($AB$3:AB351)&lt;$BY$2,"",MIN(OFFSET(AF351,0,0,$BY$2*-1,1))))</f>
        <v/>
      </c>
      <c r="AS351" s="22" t="str">
        <f ca="1">IF(AB351="","",IF(COUNT($AB$3:AB351)&lt;$BY$2,"",(AVERAGEIF(OFFSET(AD351,0,0,$BY$2*-1,1),"&gt;0",OFFSET(AE351,0,0,$BY$2*-1,1)))))</f>
        <v/>
      </c>
      <c r="AT351" s="22" t="str">
        <f ca="1">IF(AB351="","",IF(COUNT($AB$3:AB351)&lt;$BY$2,"",(AVERAGEIF(OFFSET(AD351,0,0,$BY$2*-1,1),"&lt;0",OFFSET(AE351,0,0,$BY$2*-1,1)))))</f>
        <v/>
      </c>
      <c r="AU351" s="22" t="str">
        <f ca="1">IF(AB351="","",IF(COUNT($AB$3:AB351)&lt;$BY$2,"",MAX(OFFSET(AE351,0,0,$BY$2*-1,1))))</f>
        <v/>
      </c>
      <c r="AV351" s="22" t="str">
        <f ca="1">IF(AB351="","",IF(COUNT($AB$3:AB351)&lt;$BY$2,"",MIN(OFFSET(AE351,0,0,$BY$2*-1,1))))</f>
        <v/>
      </c>
      <c r="AW351" s="26" t="str">
        <f ca="1">IF(AB351="","",IF(COUNT($AB$3:AB351)&lt;$BY$2,"",(AVERAGE(OFFSET(AE351,0,0,$BY$2*-1,1)))))</f>
        <v/>
      </c>
      <c r="AX351" s="19" t="str">
        <f ca="1">IF(AB351="","",IF(COUNT($AB$3:AB351)&lt;$BY$2,"",(SUMIF(OFFSET(AD351,0,0,$BY$2*-1,1),"&gt;0")/ABS(SUMIF(OFFSET(AD351,0,0,$BY$2*-1,1),"&lt;0")))))</f>
        <v/>
      </c>
      <c r="AY351" s="6" t="str">
        <f ca="1">IF(AB351="","",IF(COUNT($AB$3:AB351)&lt;$BY$2,"",(AVERAGEIF(OFFSET(AD351,0,0,$BY$2*-1,1),"&gt;0",OFFSET(BC351,0,0,$BY$2*-1,1)) /60)))</f>
        <v/>
      </c>
      <c r="AZ351" s="7" t="str">
        <f ca="1">IF(AB351="","",IF(COUNT($AB$3:AB351)&lt;$BY$2,"",(AVERAGEIF(OFFSET(AD351,0,0,$BY$2*-1,1),"&lt;0",OFFSET(BC351,0,0,$BY$2*-1,1)) /60)))</f>
        <v/>
      </c>
      <c r="BA351" s="6" t="str">
        <f ca="1">IF(AB351="","",IF(COUNT($AB$3:AB351)&lt;$BY$2,"",(AVERAGE(OFFSET(BC351,0,0,$BY$2*-1,1))/60)))</f>
        <v/>
      </c>
      <c r="BB351" s="45" t="str">
        <f ca="1">IF(AB351="","",IF(COUNT($AB$3:AB351)&lt;$BY$2,"",(MEDIAN(OFFSET(BC351,0,0,$BY$2*-1,1))/60)))</f>
        <v/>
      </c>
      <c r="BC351" s="20" t="str">
        <f t="shared" si="136"/>
        <v/>
      </c>
      <c r="BD351" s="20" t="str">
        <f t="shared" si="137"/>
        <v/>
      </c>
      <c r="BE351" s="45" t="str">
        <f t="shared" si="138"/>
        <v/>
      </c>
      <c r="BF351" s="20" t="str">
        <f t="shared" si="139"/>
        <v/>
      </c>
      <c r="BG351" s="20" t="str">
        <f t="shared" si="140"/>
        <v/>
      </c>
      <c r="BH351" s="19" t="str">
        <f t="shared" si="141"/>
        <v/>
      </c>
      <c r="BI351" s="105" t="str">
        <f t="shared" si="142"/>
        <v/>
      </c>
      <c r="BJ351" s="22" t="str">
        <f t="shared" si="143"/>
        <v/>
      </c>
      <c r="BK351" s="20" t="str">
        <f t="shared" si="144"/>
        <v/>
      </c>
      <c r="BL351" s="20" t="str">
        <f t="shared" si="145"/>
        <v/>
      </c>
      <c r="BM351" s="19" t="str">
        <f t="shared" si="146"/>
        <v/>
      </c>
      <c r="BN351" s="105" t="str">
        <f t="shared" si="147"/>
        <v/>
      </c>
      <c r="BO351" s="22" t="str">
        <f t="shared" si="148"/>
        <v/>
      </c>
      <c r="BP351" s="140" t="str">
        <f t="shared" si="149"/>
        <v/>
      </c>
      <c r="BQ351" s="137" t="str">
        <f t="shared" si="150"/>
        <v/>
      </c>
      <c r="BR351" s="20" t="str">
        <f t="shared" si="151"/>
        <v/>
      </c>
      <c r="BS351" s="19" t="str">
        <f t="shared" si="152"/>
        <v/>
      </c>
      <c r="BT351" s="105" t="str">
        <f t="shared" si="153"/>
        <v/>
      </c>
      <c r="BU351" s="47" t="str">
        <f t="shared" si="154"/>
        <v/>
      </c>
    </row>
    <row r="352" spans="1:73">
      <c r="A352" s="3"/>
      <c r="M352" s="66"/>
      <c r="N352" s="4"/>
      <c r="Q352" s="4"/>
      <c r="S352" s="4"/>
      <c r="U352" s="15"/>
      <c r="V352" s="15"/>
      <c r="Z352" s="4"/>
      <c r="AB352" s="5"/>
      <c r="AD352" s="24" t="str">
        <f t="shared" si="130"/>
        <v/>
      </c>
      <c r="AE352" s="22" t="str">
        <f t="shared" si="131"/>
        <v/>
      </c>
      <c r="AF352" s="6" t="str">
        <f t="shared" si="132"/>
        <v/>
      </c>
      <c r="AG352" s="105" t="str">
        <f t="shared" si="133"/>
        <v/>
      </c>
      <c r="AH352" s="23" t="str">
        <f t="shared" si="134"/>
        <v/>
      </c>
      <c r="AI352" s="6" t="str">
        <f t="shared" si="135"/>
        <v/>
      </c>
      <c r="AJ352" s="105" t="str">
        <f t="shared" si="155"/>
        <v/>
      </c>
      <c r="AK352" s="122" t="str">
        <f>IF(AB352="","",MAX($AH$3:AH352)-AH352)</f>
        <v/>
      </c>
      <c r="AL352" s="33" t="str">
        <f ca="1">IF(AB352="","",IF(COUNT($AB$3:AB352)&lt;$BY$2,"",(COUNTIF(OFFSET(AD352,0,0,$BY$2*-1,1),"&gt;0")/$BY$2)))</f>
        <v/>
      </c>
      <c r="AM352" s="19" t="str">
        <f>IF(AB352="","",IF(COUNT($AB$3:AB352)&lt;$BY$2,"",((AX352/(1+AX352))*AN352)-((1-(AX352/(1+AX352)))*AN352)))</f>
        <v/>
      </c>
      <c r="AN352" s="6" t="str">
        <f ca="1">IF(AB352="","",IF(COUNT($AB$3:AB352)&lt;$BY$2,"",(ABS(SUMIF(OFFSET(AF352,0,0,$BY$2*-1,1),"&lt;0"))+SUMIF(OFFSET(AF352,0,0,$BY$2*-1,1),"&gt;0"))/$BY$2))</f>
        <v/>
      </c>
      <c r="AO352" s="6" t="str">
        <f ca="1">IF(AB352="","",IF(COUNT($AB$3:AB352)&lt;$BY$2,"",(AVERAGEIF(OFFSET(AF352,0,0,$BY$2*-1,1),"&gt;0"))))</f>
        <v/>
      </c>
      <c r="AP352" s="6" t="str">
        <f ca="1">IF(AB352="","",IF(COUNT($AB$3:AB352)&lt;$BY$2,"",(ABS(AVERAGEIF(OFFSET(AF352,0,0,$BY$2*-1,1),"&lt;0")))))</f>
        <v/>
      </c>
      <c r="AQ352" s="6" t="str">
        <f ca="1">IF(AB352="","",IF(COUNT($AB$3:AB352)&lt;$BY$2,"",MAX(OFFSET(AF352,0,0,$BY$2*-1,1))))</f>
        <v/>
      </c>
      <c r="AR352" s="6" t="str">
        <f ca="1">IF(AB352="","",IF(COUNT($AB$3:AB352)&lt;$BY$2,"",MIN(OFFSET(AF352,0,0,$BY$2*-1,1))))</f>
        <v/>
      </c>
      <c r="AS352" s="22" t="str">
        <f ca="1">IF(AB352="","",IF(COUNT($AB$3:AB352)&lt;$BY$2,"",(AVERAGEIF(OFFSET(AD352,0,0,$BY$2*-1,1),"&gt;0",OFFSET(AE352,0,0,$BY$2*-1,1)))))</f>
        <v/>
      </c>
      <c r="AT352" s="22" t="str">
        <f ca="1">IF(AB352="","",IF(COUNT($AB$3:AB352)&lt;$BY$2,"",(AVERAGEIF(OFFSET(AD352,0,0,$BY$2*-1,1),"&lt;0",OFFSET(AE352,0,0,$BY$2*-1,1)))))</f>
        <v/>
      </c>
      <c r="AU352" s="22" t="str">
        <f ca="1">IF(AB352="","",IF(COUNT($AB$3:AB352)&lt;$BY$2,"",MAX(OFFSET(AE352,0,0,$BY$2*-1,1))))</f>
        <v/>
      </c>
      <c r="AV352" s="22" t="str">
        <f ca="1">IF(AB352="","",IF(COUNT($AB$3:AB352)&lt;$BY$2,"",MIN(OFFSET(AE352,0,0,$BY$2*-1,1))))</f>
        <v/>
      </c>
      <c r="AW352" s="26" t="str">
        <f ca="1">IF(AB352="","",IF(COUNT($AB$3:AB352)&lt;$BY$2,"",(AVERAGE(OFFSET(AE352,0,0,$BY$2*-1,1)))))</f>
        <v/>
      </c>
      <c r="AX352" s="19" t="str">
        <f ca="1">IF(AB352="","",IF(COUNT($AB$3:AB352)&lt;$BY$2,"",(SUMIF(OFFSET(AD352,0,0,$BY$2*-1,1),"&gt;0")/ABS(SUMIF(OFFSET(AD352,0,0,$BY$2*-1,1),"&lt;0")))))</f>
        <v/>
      </c>
      <c r="AY352" s="6" t="str">
        <f ca="1">IF(AB352="","",IF(COUNT($AB$3:AB352)&lt;$BY$2,"",(AVERAGEIF(OFFSET(AD352,0,0,$BY$2*-1,1),"&gt;0",OFFSET(BC352,0,0,$BY$2*-1,1)) /60)))</f>
        <v/>
      </c>
      <c r="AZ352" s="7" t="str">
        <f ca="1">IF(AB352="","",IF(COUNT($AB$3:AB352)&lt;$BY$2,"",(AVERAGEIF(OFFSET(AD352,0,0,$BY$2*-1,1),"&lt;0",OFFSET(BC352,0,0,$BY$2*-1,1)) /60)))</f>
        <v/>
      </c>
      <c r="BA352" s="6" t="str">
        <f ca="1">IF(AB352="","",IF(COUNT($AB$3:AB352)&lt;$BY$2,"",(AVERAGE(OFFSET(BC352,0,0,$BY$2*-1,1))/60)))</f>
        <v/>
      </c>
      <c r="BB352" s="45" t="str">
        <f ca="1">IF(AB352="","",IF(COUNT($AB$3:AB352)&lt;$BY$2,"",(MEDIAN(OFFSET(BC352,0,0,$BY$2*-1,1))/60)))</f>
        <v/>
      </c>
      <c r="BC352" s="20" t="str">
        <f t="shared" si="136"/>
        <v/>
      </c>
      <c r="BD352" s="20" t="str">
        <f t="shared" si="137"/>
        <v/>
      </c>
      <c r="BE352" s="45" t="str">
        <f t="shared" si="138"/>
        <v/>
      </c>
      <c r="BF352" s="20" t="str">
        <f t="shared" si="139"/>
        <v/>
      </c>
      <c r="BG352" s="20" t="str">
        <f t="shared" si="140"/>
        <v/>
      </c>
      <c r="BH352" s="19" t="str">
        <f t="shared" si="141"/>
        <v/>
      </c>
      <c r="BI352" s="105" t="str">
        <f t="shared" si="142"/>
        <v/>
      </c>
      <c r="BJ352" s="22" t="str">
        <f t="shared" si="143"/>
        <v/>
      </c>
      <c r="BK352" s="20" t="str">
        <f t="shared" si="144"/>
        <v/>
      </c>
      <c r="BL352" s="20" t="str">
        <f t="shared" si="145"/>
        <v/>
      </c>
      <c r="BM352" s="19" t="str">
        <f t="shared" si="146"/>
        <v/>
      </c>
      <c r="BN352" s="105" t="str">
        <f t="shared" si="147"/>
        <v/>
      </c>
      <c r="BO352" s="22" t="str">
        <f t="shared" si="148"/>
        <v/>
      </c>
      <c r="BP352" s="140" t="str">
        <f t="shared" si="149"/>
        <v/>
      </c>
      <c r="BQ352" s="137" t="str">
        <f t="shared" si="150"/>
        <v/>
      </c>
      <c r="BR352" s="20" t="str">
        <f t="shared" si="151"/>
        <v/>
      </c>
      <c r="BS352" s="19" t="str">
        <f t="shared" si="152"/>
        <v/>
      </c>
      <c r="BT352" s="105" t="str">
        <f t="shared" si="153"/>
        <v/>
      </c>
      <c r="BU352" s="47" t="str">
        <f t="shared" si="154"/>
        <v/>
      </c>
    </row>
    <row r="353" spans="1:73">
      <c r="A353" s="3"/>
      <c r="M353" s="66"/>
      <c r="N353" s="4"/>
      <c r="Q353" s="4"/>
      <c r="S353" s="4"/>
      <c r="U353" s="15"/>
      <c r="V353" s="15"/>
      <c r="Z353" s="4"/>
      <c r="AB353" s="5"/>
      <c r="AD353" s="24" t="str">
        <f t="shared" si="130"/>
        <v/>
      </c>
      <c r="AE353" s="22" t="str">
        <f t="shared" si="131"/>
        <v/>
      </c>
      <c r="AF353" s="6" t="str">
        <f t="shared" si="132"/>
        <v/>
      </c>
      <c r="AG353" s="105" t="str">
        <f t="shared" si="133"/>
        <v/>
      </c>
      <c r="AH353" s="23" t="str">
        <f t="shared" si="134"/>
        <v/>
      </c>
      <c r="AI353" s="6" t="str">
        <f t="shared" si="135"/>
        <v/>
      </c>
      <c r="AJ353" s="105" t="str">
        <f t="shared" si="155"/>
        <v/>
      </c>
      <c r="AK353" s="122" t="str">
        <f>IF(AB353="","",MAX($AH$3:AH353)-AH353)</f>
        <v/>
      </c>
      <c r="AL353" s="33" t="str">
        <f ca="1">IF(AB353="","",IF(COUNT($AB$3:AB353)&lt;$BY$2,"",(COUNTIF(OFFSET(AD353,0,0,$BY$2*-1,1),"&gt;0")/$BY$2)))</f>
        <v/>
      </c>
      <c r="AM353" s="19" t="str">
        <f>IF(AB353="","",IF(COUNT($AB$3:AB353)&lt;$BY$2,"",((AX353/(1+AX353))*AN353)-((1-(AX353/(1+AX353)))*AN353)))</f>
        <v/>
      </c>
      <c r="AN353" s="6" t="str">
        <f ca="1">IF(AB353="","",IF(COUNT($AB$3:AB353)&lt;$BY$2,"",(ABS(SUMIF(OFFSET(AF353,0,0,$BY$2*-1,1),"&lt;0"))+SUMIF(OFFSET(AF353,0,0,$BY$2*-1,1),"&gt;0"))/$BY$2))</f>
        <v/>
      </c>
      <c r="AO353" s="6" t="str">
        <f ca="1">IF(AB353="","",IF(COUNT($AB$3:AB353)&lt;$BY$2,"",(AVERAGEIF(OFFSET(AF353,0,0,$BY$2*-1,1),"&gt;0"))))</f>
        <v/>
      </c>
      <c r="AP353" s="6" t="str">
        <f ca="1">IF(AB353="","",IF(COUNT($AB$3:AB353)&lt;$BY$2,"",(ABS(AVERAGEIF(OFFSET(AF353,0,0,$BY$2*-1,1),"&lt;0")))))</f>
        <v/>
      </c>
      <c r="AQ353" s="6" t="str">
        <f ca="1">IF(AB353="","",IF(COUNT($AB$3:AB353)&lt;$BY$2,"",MAX(OFFSET(AF353,0,0,$BY$2*-1,1))))</f>
        <v/>
      </c>
      <c r="AR353" s="6" t="str">
        <f ca="1">IF(AB353="","",IF(COUNT($AB$3:AB353)&lt;$BY$2,"",MIN(OFFSET(AF353,0,0,$BY$2*-1,1))))</f>
        <v/>
      </c>
      <c r="AS353" s="22" t="str">
        <f ca="1">IF(AB353="","",IF(COUNT($AB$3:AB353)&lt;$BY$2,"",(AVERAGEIF(OFFSET(AD353,0,0,$BY$2*-1,1),"&gt;0",OFFSET(AE353,0,0,$BY$2*-1,1)))))</f>
        <v/>
      </c>
      <c r="AT353" s="22" t="str">
        <f ca="1">IF(AB353="","",IF(COUNT($AB$3:AB353)&lt;$BY$2,"",(AVERAGEIF(OFFSET(AD353,0,0,$BY$2*-1,1),"&lt;0",OFFSET(AE353,0,0,$BY$2*-1,1)))))</f>
        <v/>
      </c>
      <c r="AU353" s="22" t="str">
        <f ca="1">IF(AB353="","",IF(COUNT($AB$3:AB353)&lt;$BY$2,"",MAX(OFFSET(AE353,0,0,$BY$2*-1,1))))</f>
        <v/>
      </c>
      <c r="AV353" s="22" t="str">
        <f ca="1">IF(AB353="","",IF(COUNT($AB$3:AB353)&lt;$BY$2,"",MIN(OFFSET(AE353,0,0,$BY$2*-1,1))))</f>
        <v/>
      </c>
      <c r="AW353" s="26" t="str">
        <f ca="1">IF(AB353="","",IF(COUNT($AB$3:AB353)&lt;$BY$2,"",(AVERAGE(OFFSET(AE353,0,0,$BY$2*-1,1)))))</f>
        <v/>
      </c>
      <c r="AX353" s="19" t="str">
        <f ca="1">IF(AB353="","",IF(COUNT($AB$3:AB353)&lt;$BY$2,"",(SUMIF(OFFSET(AD353,0,0,$BY$2*-1,1),"&gt;0")/ABS(SUMIF(OFFSET(AD353,0,0,$BY$2*-1,1),"&lt;0")))))</f>
        <v/>
      </c>
      <c r="AY353" s="6" t="str">
        <f ca="1">IF(AB353="","",IF(COUNT($AB$3:AB353)&lt;$BY$2,"",(AVERAGEIF(OFFSET(AD353,0,0,$BY$2*-1,1),"&gt;0",OFFSET(BC353,0,0,$BY$2*-1,1)) /60)))</f>
        <v/>
      </c>
      <c r="AZ353" s="7" t="str">
        <f ca="1">IF(AB353="","",IF(COUNT($AB$3:AB353)&lt;$BY$2,"",(AVERAGEIF(OFFSET(AD353,0,0,$BY$2*-1,1),"&lt;0",OFFSET(BC353,0,0,$BY$2*-1,1)) /60)))</f>
        <v/>
      </c>
      <c r="BA353" s="6" t="str">
        <f ca="1">IF(AB353="","",IF(COUNT($AB$3:AB353)&lt;$BY$2,"",(AVERAGE(OFFSET(BC353,0,0,$BY$2*-1,1))/60)))</f>
        <v/>
      </c>
      <c r="BB353" s="45" t="str">
        <f ca="1">IF(AB353="","",IF(COUNT($AB$3:AB353)&lt;$BY$2,"",(MEDIAN(OFFSET(BC353,0,0,$BY$2*-1,1))/60)))</f>
        <v/>
      </c>
      <c r="BC353" s="20" t="str">
        <f t="shared" si="136"/>
        <v/>
      </c>
      <c r="BD353" s="20" t="str">
        <f t="shared" si="137"/>
        <v/>
      </c>
      <c r="BE353" s="45" t="str">
        <f t="shared" si="138"/>
        <v/>
      </c>
      <c r="BF353" s="20" t="str">
        <f t="shared" si="139"/>
        <v/>
      </c>
      <c r="BG353" s="20" t="str">
        <f t="shared" si="140"/>
        <v/>
      </c>
      <c r="BH353" s="19" t="str">
        <f t="shared" si="141"/>
        <v/>
      </c>
      <c r="BI353" s="105" t="str">
        <f t="shared" si="142"/>
        <v/>
      </c>
      <c r="BJ353" s="22" t="str">
        <f t="shared" si="143"/>
        <v/>
      </c>
      <c r="BK353" s="20" t="str">
        <f t="shared" si="144"/>
        <v/>
      </c>
      <c r="BL353" s="20" t="str">
        <f t="shared" si="145"/>
        <v/>
      </c>
      <c r="BM353" s="19" t="str">
        <f t="shared" si="146"/>
        <v/>
      </c>
      <c r="BN353" s="105" t="str">
        <f t="shared" si="147"/>
        <v/>
      </c>
      <c r="BO353" s="22" t="str">
        <f t="shared" si="148"/>
        <v/>
      </c>
      <c r="BP353" s="140" t="str">
        <f t="shared" si="149"/>
        <v/>
      </c>
      <c r="BQ353" s="137" t="str">
        <f t="shared" si="150"/>
        <v/>
      </c>
      <c r="BR353" s="20" t="str">
        <f t="shared" si="151"/>
        <v/>
      </c>
      <c r="BS353" s="19" t="str">
        <f t="shared" si="152"/>
        <v/>
      </c>
      <c r="BT353" s="105" t="str">
        <f t="shared" si="153"/>
        <v/>
      </c>
      <c r="BU353" s="47" t="str">
        <f t="shared" si="154"/>
        <v/>
      </c>
    </row>
    <row r="354" spans="1:73">
      <c r="A354" s="3"/>
      <c r="M354" s="66"/>
      <c r="N354" s="4"/>
      <c r="Q354" s="4"/>
      <c r="S354" s="4"/>
      <c r="U354" s="15"/>
      <c r="V354" s="15"/>
      <c r="Z354" s="4"/>
      <c r="AB354" s="5"/>
      <c r="AD354" s="24" t="str">
        <f t="shared" si="130"/>
        <v/>
      </c>
      <c r="AE354" s="22" t="str">
        <f t="shared" si="131"/>
        <v/>
      </c>
      <c r="AF354" s="6" t="str">
        <f t="shared" si="132"/>
        <v/>
      </c>
      <c r="AG354" s="105" t="str">
        <f t="shared" si="133"/>
        <v/>
      </c>
      <c r="AH354" s="23" t="str">
        <f t="shared" si="134"/>
        <v/>
      </c>
      <c r="AI354" s="6" t="str">
        <f t="shared" si="135"/>
        <v/>
      </c>
      <c r="AJ354" s="105" t="str">
        <f t="shared" si="155"/>
        <v/>
      </c>
      <c r="AK354" s="122" t="str">
        <f>IF(AB354="","",MAX($AH$3:AH354)-AH354)</f>
        <v/>
      </c>
      <c r="AL354" s="33" t="str">
        <f ca="1">IF(AB354="","",IF(COUNT($AB$3:AB354)&lt;$BY$2,"",(COUNTIF(OFFSET(AD354,0,0,$BY$2*-1,1),"&gt;0")/$BY$2)))</f>
        <v/>
      </c>
      <c r="AM354" s="19" t="str">
        <f>IF(AB354="","",IF(COUNT($AB$3:AB354)&lt;$BY$2,"",((AX354/(1+AX354))*AN354)-((1-(AX354/(1+AX354)))*AN354)))</f>
        <v/>
      </c>
      <c r="AN354" s="6" t="str">
        <f ca="1">IF(AB354="","",IF(COUNT($AB$3:AB354)&lt;$BY$2,"",(ABS(SUMIF(OFFSET(AF354,0,0,$BY$2*-1,1),"&lt;0"))+SUMIF(OFFSET(AF354,0,0,$BY$2*-1,1),"&gt;0"))/$BY$2))</f>
        <v/>
      </c>
      <c r="AO354" s="6" t="str">
        <f ca="1">IF(AB354="","",IF(COUNT($AB$3:AB354)&lt;$BY$2,"",(AVERAGEIF(OFFSET(AF354,0,0,$BY$2*-1,1),"&gt;0"))))</f>
        <v/>
      </c>
      <c r="AP354" s="6" t="str">
        <f ca="1">IF(AB354="","",IF(COUNT($AB$3:AB354)&lt;$BY$2,"",(ABS(AVERAGEIF(OFFSET(AF354,0,0,$BY$2*-1,1),"&lt;0")))))</f>
        <v/>
      </c>
      <c r="AQ354" s="6" t="str">
        <f ca="1">IF(AB354="","",IF(COUNT($AB$3:AB354)&lt;$BY$2,"",MAX(OFFSET(AF354,0,0,$BY$2*-1,1))))</f>
        <v/>
      </c>
      <c r="AR354" s="6" t="str">
        <f ca="1">IF(AB354="","",IF(COUNT($AB$3:AB354)&lt;$BY$2,"",MIN(OFFSET(AF354,0,0,$BY$2*-1,1))))</f>
        <v/>
      </c>
      <c r="AS354" s="22" t="str">
        <f ca="1">IF(AB354="","",IF(COUNT($AB$3:AB354)&lt;$BY$2,"",(AVERAGEIF(OFFSET(AD354,0,0,$BY$2*-1,1),"&gt;0",OFFSET(AE354,0,0,$BY$2*-1,1)))))</f>
        <v/>
      </c>
      <c r="AT354" s="22" t="str">
        <f ca="1">IF(AB354="","",IF(COUNT($AB$3:AB354)&lt;$BY$2,"",(AVERAGEIF(OFFSET(AD354,0,0,$BY$2*-1,1),"&lt;0",OFFSET(AE354,0,0,$BY$2*-1,1)))))</f>
        <v/>
      </c>
      <c r="AU354" s="22" t="str">
        <f ca="1">IF(AB354="","",IF(COUNT($AB$3:AB354)&lt;$BY$2,"",MAX(OFFSET(AE354,0,0,$BY$2*-1,1))))</f>
        <v/>
      </c>
      <c r="AV354" s="22" t="str">
        <f ca="1">IF(AB354="","",IF(COUNT($AB$3:AB354)&lt;$BY$2,"",MIN(OFFSET(AE354,0,0,$BY$2*-1,1))))</f>
        <v/>
      </c>
      <c r="AW354" s="26" t="str">
        <f ca="1">IF(AB354="","",IF(COUNT($AB$3:AB354)&lt;$BY$2,"",(AVERAGE(OFFSET(AE354,0,0,$BY$2*-1,1)))))</f>
        <v/>
      </c>
      <c r="AX354" s="19" t="str">
        <f ca="1">IF(AB354="","",IF(COUNT($AB$3:AB354)&lt;$BY$2,"",(SUMIF(OFFSET(AD354,0,0,$BY$2*-1,1),"&gt;0")/ABS(SUMIF(OFFSET(AD354,0,0,$BY$2*-1,1),"&lt;0")))))</f>
        <v/>
      </c>
      <c r="AY354" s="6" t="str">
        <f ca="1">IF(AB354="","",IF(COUNT($AB$3:AB354)&lt;$BY$2,"",(AVERAGEIF(OFFSET(AD354,0,0,$BY$2*-1,1),"&gt;0",OFFSET(BC354,0,0,$BY$2*-1,1)) /60)))</f>
        <v/>
      </c>
      <c r="AZ354" s="7" t="str">
        <f ca="1">IF(AB354="","",IF(COUNT($AB$3:AB354)&lt;$BY$2,"",(AVERAGEIF(OFFSET(AD354,0,0,$BY$2*-1,1),"&lt;0",OFFSET(BC354,0,0,$BY$2*-1,1)) /60)))</f>
        <v/>
      </c>
      <c r="BA354" s="6" t="str">
        <f ca="1">IF(AB354="","",IF(COUNT($AB$3:AB354)&lt;$BY$2,"",(AVERAGE(OFFSET(BC354,0,0,$BY$2*-1,1))/60)))</f>
        <v/>
      </c>
      <c r="BB354" s="45" t="str">
        <f ca="1">IF(AB354="","",IF(COUNT($AB$3:AB354)&lt;$BY$2,"",(MEDIAN(OFFSET(BC354,0,0,$BY$2*-1,1))/60)))</f>
        <v/>
      </c>
      <c r="BC354" s="20" t="str">
        <f t="shared" si="136"/>
        <v/>
      </c>
      <c r="BD354" s="20" t="str">
        <f t="shared" si="137"/>
        <v/>
      </c>
      <c r="BE354" s="45" t="str">
        <f t="shared" si="138"/>
        <v/>
      </c>
      <c r="BF354" s="20" t="str">
        <f t="shared" si="139"/>
        <v/>
      </c>
      <c r="BG354" s="20" t="str">
        <f t="shared" si="140"/>
        <v/>
      </c>
      <c r="BH354" s="19" t="str">
        <f t="shared" si="141"/>
        <v/>
      </c>
      <c r="BI354" s="105" t="str">
        <f t="shared" si="142"/>
        <v/>
      </c>
      <c r="BJ354" s="22" t="str">
        <f t="shared" si="143"/>
        <v/>
      </c>
      <c r="BK354" s="20" t="str">
        <f t="shared" si="144"/>
        <v/>
      </c>
      <c r="BL354" s="20" t="str">
        <f t="shared" si="145"/>
        <v/>
      </c>
      <c r="BM354" s="19" t="str">
        <f t="shared" si="146"/>
        <v/>
      </c>
      <c r="BN354" s="105" t="str">
        <f t="shared" si="147"/>
        <v/>
      </c>
      <c r="BO354" s="22" t="str">
        <f t="shared" si="148"/>
        <v/>
      </c>
      <c r="BP354" s="140" t="str">
        <f t="shared" si="149"/>
        <v/>
      </c>
      <c r="BQ354" s="137" t="str">
        <f t="shared" si="150"/>
        <v/>
      </c>
      <c r="BR354" s="20" t="str">
        <f t="shared" si="151"/>
        <v/>
      </c>
      <c r="BS354" s="19" t="str">
        <f t="shared" si="152"/>
        <v/>
      </c>
      <c r="BT354" s="105" t="str">
        <f t="shared" si="153"/>
        <v/>
      </c>
      <c r="BU354" s="47" t="str">
        <f t="shared" si="154"/>
        <v/>
      </c>
    </row>
    <row r="355" spans="1:73">
      <c r="A355" s="3"/>
      <c r="M355" s="66"/>
      <c r="N355" s="4"/>
      <c r="Q355" s="4"/>
      <c r="S355" s="4"/>
      <c r="U355" s="15"/>
      <c r="V355" s="15"/>
      <c r="Z355" s="4"/>
      <c r="AB355" s="5"/>
      <c r="AD355" s="24" t="str">
        <f t="shared" si="130"/>
        <v/>
      </c>
      <c r="AE355" s="22" t="str">
        <f t="shared" si="131"/>
        <v/>
      </c>
      <c r="AF355" s="6" t="str">
        <f t="shared" si="132"/>
        <v/>
      </c>
      <c r="AG355" s="105" t="str">
        <f t="shared" si="133"/>
        <v/>
      </c>
      <c r="AH355" s="23" t="str">
        <f t="shared" si="134"/>
        <v/>
      </c>
      <c r="AI355" s="6" t="str">
        <f t="shared" si="135"/>
        <v/>
      </c>
      <c r="AJ355" s="105" t="str">
        <f t="shared" si="155"/>
        <v/>
      </c>
      <c r="AK355" s="122" t="str">
        <f>IF(AB355="","",MAX($AH$3:AH355)-AH355)</f>
        <v/>
      </c>
      <c r="AL355" s="33" t="str">
        <f ca="1">IF(AB355="","",IF(COUNT($AB$3:AB355)&lt;$BY$2,"",(COUNTIF(OFFSET(AD355,0,0,$BY$2*-1,1),"&gt;0")/$BY$2)))</f>
        <v/>
      </c>
      <c r="AM355" s="19" t="str">
        <f>IF(AB355="","",IF(COUNT($AB$3:AB355)&lt;$BY$2,"",((AX355/(1+AX355))*AN355)-((1-(AX355/(1+AX355)))*AN355)))</f>
        <v/>
      </c>
      <c r="AN355" s="6" t="str">
        <f ca="1">IF(AB355="","",IF(COUNT($AB$3:AB355)&lt;$BY$2,"",(ABS(SUMIF(OFFSET(AF355,0,0,$BY$2*-1,1),"&lt;0"))+SUMIF(OFFSET(AF355,0,0,$BY$2*-1,1),"&gt;0"))/$BY$2))</f>
        <v/>
      </c>
      <c r="AO355" s="6" t="str">
        <f ca="1">IF(AB355="","",IF(COUNT($AB$3:AB355)&lt;$BY$2,"",(AVERAGEIF(OFFSET(AF355,0,0,$BY$2*-1,1),"&gt;0"))))</f>
        <v/>
      </c>
      <c r="AP355" s="6" t="str">
        <f ca="1">IF(AB355="","",IF(COUNT($AB$3:AB355)&lt;$BY$2,"",(ABS(AVERAGEIF(OFFSET(AF355,0,0,$BY$2*-1,1),"&lt;0")))))</f>
        <v/>
      </c>
      <c r="AQ355" s="6" t="str">
        <f ca="1">IF(AB355="","",IF(COUNT($AB$3:AB355)&lt;$BY$2,"",MAX(OFFSET(AF355,0,0,$BY$2*-1,1))))</f>
        <v/>
      </c>
      <c r="AR355" s="6" t="str">
        <f ca="1">IF(AB355="","",IF(COUNT($AB$3:AB355)&lt;$BY$2,"",MIN(OFFSET(AF355,0,0,$BY$2*-1,1))))</f>
        <v/>
      </c>
      <c r="AS355" s="22" t="str">
        <f ca="1">IF(AB355="","",IF(COUNT($AB$3:AB355)&lt;$BY$2,"",(AVERAGEIF(OFFSET(AD355,0,0,$BY$2*-1,1),"&gt;0",OFFSET(AE355,0,0,$BY$2*-1,1)))))</f>
        <v/>
      </c>
      <c r="AT355" s="22" t="str">
        <f ca="1">IF(AB355="","",IF(COUNT($AB$3:AB355)&lt;$BY$2,"",(AVERAGEIF(OFFSET(AD355,0,0,$BY$2*-1,1),"&lt;0",OFFSET(AE355,0,0,$BY$2*-1,1)))))</f>
        <v/>
      </c>
      <c r="AU355" s="22" t="str">
        <f ca="1">IF(AB355="","",IF(COUNT($AB$3:AB355)&lt;$BY$2,"",MAX(OFFSET(AE355,0,0,$BY$2*-1,1))))</f>
        <v/>
      </c>
      <c r="AV355" s="22" t="str">
        <f ca="1">IF(AB355="","",IF(COUNT($AB$3:AB355)&lt;$BY$2,"",MIN(OFFSET(AE355,0,0,$BY$2*-1,1))))</f>
        <v/>
      </c>
      <c r="AW355" s="26" t="str">
        <f ca="1">IF(AB355="","",IF(COUNT($AB$3:AB355)&lt;$BY$2,"",(AVERAGE(OFFSET(AE355,0,0,$BY$2*-1,1)))))</f>
        <v/>
      </c>
      <c r="AX355" s="19" t="str">
        <f ca="1">IF(AB355="","",IF(COUNT($AB$3:AB355)&lt;$BY$2,"",(SUMIF(OFFSET(AD355,0,0,$BY$2*-1,1),"&gt;0")/ABS(SUMIF(OFFSET(AD355,0,0,$BY$2*-1,1),"&lt;0")))))</f>
        <v/>
      </c>
      <c r="AY355" s="6" t="str">
        <f ca="1">IF(AB355="","",IF(COUNT($AB$3:AB355)&lt;$BY$2,"",(AVERAGEIF(OFFSET(AD355,0,0,$BY$2*-1,1),"&gt;0",OFFSET(BC355,0,0,$BY$2*-1,1)) /60)))</f>
        <v/>
      </c>
      <c r="AZ355" s="7" t="str">
        <f ca="1">IF(AB355="","",IF(COUNT($AB$3:AB355)&lt;$BY$2,"",(AVERAGEIF(OFFSET(AD355,0,0,$BY$2*-1,1),"&lt;0",OFFSET(BC355,0,0,$BY$2*-1,1)) /60)))</f>
        <v/>
      </c>
      <c r="BA355" s="6" t="str">
        <f ca="1">IF(AB355="","",IF(COUNT($AB$3:AB355)&lt;$BY$2,"",(AVERAGE(OFFSET(BC355,0,0,$BY$2*-1,1))/60)))</f>
        <v/>
      </c>
      <c r="BB355" s="45" t="str">
        <f ca="1">IF(AB355="","",IF(COUNT($AB$3:AB355)&lt;$BY$2,"",(MEDIAN(OFFSET(BC355,0,0,$BY$2*-1,1))/60)))</f>
        <v/>
      </c>
      <c r="BC355" s="20" t="str">
        <f t="shared" si="136"/>
        <v/>
      </c>
      <c r="BD355" s="20" t="str">
        <f t="shared" si="137"/>
        <v/>
      </c>
      <c r="BE355" s="45" t="str">
        <f t="shared" si="138"/>
        <v/>
      </c>
      <c r="BF355" s="20" t="str">
        <f t="shared" si="139"/>
        <v/>
      </c>
      <c r="BG355" s="20" t="str">
        <f t="shared" si="140"/>
        <v/>
      </c>
      <c r="BH355" s="19" t="str">
        <f t="shared" si="141"/>
        <v/>
      </c>
      <c r="BI355" s="105" t="str">
        <f t="shared" si="142"/>
        <v/>
      </c>
      <c r="BJ355" s="22" t="str">
        <f t="shared" si="143"/>
        <v/>
      </c>
      <c r="BK355" s="20" t="str">
        <f t="shared" si="144"/>
        <v/>
      </c>
      <c r="BL355" s="20" t="str">
        <f t="shared" si="145"/>
        <v/>
      </c>
      <c r="BM355" s="19" t="str">
        <f t="shared" si="146"/>
        <v/>
      </c>
      <c r="BN355" s="105" t="str">
        <f t="shared" si="147"/>
        <v/>
      </c>
      <c r="BO355" s="22" t="str">
        <f t="shared" si="148"/>
        <v/>
      </c>
      <c r="BP355" s="140" t="str">
        <f t="shared" si="149"/>
        <v/>
      </c>
      <c r="BQ355" s="137" t="str">
        <f t="shared" si="150"/>
        <v/>
      </c>
      <c r="BR355" s="20" t="str">
        <f t="shared" si="151"/>
        <v/>
      </c>
      <c r="BS355" s="19" t="str">
        <f t="shared" si="152"/>
        <v/>
      </c>
      <c r="BT355" s="105" t="str">
        <f t="shared" si="153"/>
        <v/>
      </c>
      <c r="BU355" s="47" t="str">
        <f t="shared" si="154"/>
        <v/>
      </c>
    </row>
    <row r="356" spans="1:73">
      <c r="A356" s="3"/>
      <c r="M356" s="66"/>
      <c r="N356" s="4"/>
      <c r="Q356" s="4"/>
      <c r="S356" s="4"/>
      <c r="U356" s="15"/>
      <c r="V356" s="15"/>
      <c r="Z356" s="4"/>
      <c r="AB356" s="5"/>
      <c r="AD356" s="24" t="str">
        <f t="shared" si="130"/>
        <v/>
      </c>
      <c r="AE356" s="22" t="str">
        <f t="shared" si="131"/>
        <v/>
      </c>
      <c r="AF356" s="6" t="str">
        <f t="shared" si="132"/>
        <v/>
      </c>
      <c r="AG356" s="105" t="str">
        <f t="shared" si="133"/>
        <v/>
      </c>
      <c r="AH356" s="23" t="str">
        <f t="shared" si="134"/>
        <v/>
      </c>
      <c r="AI356" s="6" t="str">
        <f t="shared" si="135"/>
        <v/>
      </c>
      <c r="AJ356" s="105" t="str">
        <f t="shared" si="155"/>
        <v/>
      </c>
      <c r="AK356" s="122" t="str">
        <f>IF(AB356="","",MAX($AH$3:AH356)-AH356)</f>
        <v/>
      </c>
      <c r="AL356" s="33" t="str">
        <f ca="1">IF(AB356="","",IF(COUNT($AB$3:AB356)&lt;$BY$2,"",(COUNTIF(OFFSET(AD356,0,0,$BY$2*-1,1),"&gt;0")/$BY$2)))</f>
        <v/>
      </c>
      <c r="AM356" s="19" t="str">
        <f>IF(AB356="","",IF(COUNT($AB$3:AB356)&lt;$BY$2,"",((AX356/(1+AX356))*AN356)-((1-(AX356/(1+AX356)))*AN356)))</f>
        <v/>
      </c>
      <c r="AN356" s="6" t="str">
        <f ca="1">IF(AB356="","",IF(COUNT($AB$3:AB356)&lt;$BY$2,"",(ABS(SUMIF(OFFSET(AF356,0,0,$BY$2*-1,1),"&lt;0"))+SUMIF(OFFSET(AF356,0,0,$BY$2*-1,1),"&gt;0"))/$BY$2))</f>
        <v/>
      </c>
      <c r="AO356" s="6" t="str">
        <f ca="1">IF(AB356="","",IF(COUNT($AB$3:AB356)&lt;$BY$2,"",(AVERAGEIF(OFFSET(AF356,0,0,$BY$2*-1,1),"&gt;0"))))</f>
        <v/>
      </c>
      <c r="AP356" s="6" t="str">
        <f ca="1">IF(AB356="","",IF(COUNT($AB$3:AB356)&lt;$BY$2,"",(ABS(AVERAGEIF(OFFSET(AF356,0,0,$BY$2*-1,1),"&lt;0")))))</f>
        <v/>
      </c>
      <c r="AQ356" s="6" t="str">
        <f ca="1">IF(AB356="","",IF(COUNT($AB$3:AB356)&lt;$BY$2,"",MAX(OFFSET(AF356,0,0,$BY$2*-1,1))))</f>
        <v/>
      </c>
      <c r="AR356" s="6" t="str">
        <f ca="1">IF(AB356="","",IF(COUNT($AB$3:AB356)&lt;$BY$2,"",MIN(OFFSET(AF356,0,0,$BY$2*-1,1))))</f>
        <v/>
      </c>
      <c r="AS356" s="22" t="str">
        <f ca="1">IF(AB356="","",IF(COUNT($AB$3:AB356)&lt;$BY$2,"",(AVERAGEIF(OFFSET(AD356,0,0,$BY$2*-1,1),"&gt;0",OFFSET(AE356,0,0,$BY$2*-1,1)))))</f>
        <v/>
      </c>
      <c r="AT356" s="22" t="str">
        <f ca="1">IF(AB356="","",IF(COUNT($AB$3:AB356)&lt;$BY$2,"",(AVERAGEIF(OFFSET(AD356,0,0,$BY$2*-1,1),"&lt;0",OFFSET(AE356,0,0,$BY$2*-1,1)))))</f>
        <v/>
      </c>
      <c r="AU356" s="22" t="str">
        <f ca="1">IF(AB356="","",IF(COUNT($AB$3:AB356)&lt;$BY$2,"",MAX(OFFSET(AE356,0,0,$BY$2*-1,1))))</f>
        <v/>
      </c>
      <c r="AV356" s="22" t="str">
        <f ca="1">IF(AB356="","",IF(COUNT($AB$3:AB356)&lt;$BY$2,"",MIN(OFFSET(AE356,0,0,$BY$2*-1,1))))</f>
        <v/>
      </c>
      <c r="AW356" s="26" t="str">
        <f ca="1">IF(AB356="","",IF(COUNT($AB$3:AB356)&lt;$BY$2,"",(AVERAGE(OFFSET(AE356,0,0,$BY$2*-1,1)))))</f>
        <v/>
      </c>
      <c r="AX356" s="19" t="str">
        <f ca="1">IF(AB356="","",IF(COUNT($AB$3:AB356)&lt;$BY$2,"",(SUMIF(OFFSET(AD356,0,0,$BY$2*-1,1),"&gt;0")/ABS(SUMIF(OFFSET(AD356,0,0,$BY$2*-1,1),"&lt;0")))))</f>
        <v/>
      </c>
      <c r="AY356" s="6" t="str">
        <f ca="1">IF(AB356="","",IF(COUNT($AB$3:AB356)&lt;$BY$2,"",(AVERAGEIF(OFFSET(AD356,0,0,$BY$2*-1,1),"&gt;0",OFFSET(BC356,0,0,$BY$2*-1,1)) /60)))</f>
        <v/>
      </c>
      <c r="AZ356" s="7" t="str">
        <f ca="1">IF(AB356="","",IF(COUNT($AB$3:AB356)&lt;$BY$2,"",(AVERAGEIF(OFFSET(AD356,0,0,$BY$2*-1,1),"&lt;0",OFFSET(BC356,0,0,$BY$2*-1,1)) /60)))</f>
        <v/>
      </c>
      <c r="BA356" s="6" t="str">
        <f ca="1">IF(AB356="","",IF(COUNT($AB$3:AB356)&lt;$BY$2,"",(AVERAGE(OFFSET(BC356,0,0,$BY$2*-1,1))/60)))</f>
        <v/>
      </c>
      <c r="BB356" s="45" t="str">
        <f ca="1">IF(AB356="","",IF(COUNT($AB$3:AB356)&lt;$BY$2,"",(MEDIAN(OFFSET(BC356,0,0,$BY$2*-1,1))/60)))</f>
        <v/>
      </c>
      <c r="BC356" s="20" t="str">
        <f t="shared" si="136"/>
        <v/>
      </c>
      <c r="BD356" s="20" t="str">
        <f t="shared" si="137"/>
        <v/>
      </c>
      <c r="BE356" s="45" t="str">
        <f t="shared" si="138"/>
        <v/>
      </c>
      <c r="BF356" s="20" t="str">
        <f t="shared" si="139"/>
        <v/>
      </c>
      <c r="BG356" s="20" t="str">
        <f t="shared" si="140"/>
        <v/>
      </c>
      <c r="BH356" s="19" t="str">
        <f t="shared" si="141"/>
        <v/>
      </c>
      <c r="BI356" s="105" t="str">
        <f t="shared" si="142"/>
        <v/>
      </c>
      <c r="BJ356" s="22" t="str">
        <f t="shared" si="143"/>
        <v/>
      </c>
      <c r="BK356" s="20" t="str">
        <f t="shared" si="144"/>
        <v/>
      </c>
      <c r="BL356" s="20" t="str">
        <f t="shared" si="145"/>
        <v/>
      </c>
      <c r="BM356" s="19" t="str">
        <f t="shared" si="146"/>
        <v/>
      </c>
      <c r="BN356" s="105" t="str">
        <f t="shared" si="147"/>
        <v/>
      </c>
      <c r="BO356" s="22" t="str">
        <f t="shared" si="148"/>
        <v/>
      </c>
      <c r="BP356" s="140" t="str">
        <f t="shared" si="149"/>
        <v/>
      </c>
      <c r="BQ356" s="137" t="str">
        <f t="shared" si="150"/>
        <v/>
      </c>
      <c r="BR356" s="20" t="str">
        <f t="shared" si="151"/>
        <v/>
      </c>
      <c r="BS356" s="19" t="str">
        <f t="shared" si="152"/>
        <v/>
      </c>
      <c r="BT356" s="105" t="str">
        <f t="shared" si="153"/>
        <v/>
      </c>
      <c r="BU356" s="47" t="str">
        <f t="shared" si="154"/>
        <v/>
      </c>
    </row>
    <row r="357" spans="1:73">
      <c r="A357" s="3"/>
      <c r="M357" s="66"/>
      <c r="N357" s="4"/>
      <c r="Q357" s="4"/>
      <c r="S357" s="4"/>
      <c r="U357" s="15"/>
      <c r="V357" s="15"/>
      <c r="Z357" s="4"/>
      <c r="AB357" s="5"/>
      <c r="AD357" s="24" t="str">
        <f t="shared" si="130"/>
        <v/>
      </c>
      <c r="AE357" s="22" t="str">
        <f t="shared" si="131"/>
        <v/>
      </c>
      <c r="AF357" s="6" t="str">
        <f t="shared" si="132"/>
        <v/>
      </c>
      <c r="AG357" s="105" t="str">
        <f t="shared" si="133"/>
        <v/>
      </c>
      <c r="AH357" s="23" t="str">
        <f t="shared" si="134"/>
        <v/>
      </c>
      <c r="AI357" s="6" t="str">
        <f t="shared" si="135"/>
        <v/>
      </c>
      <c r="AJ357" s="105" t="str">
        <f t="shared" si="155"/>
        <v/>
      </c>
      <c r="AK357" s="122" t="str">
        <f>IF(AB357="","",MAX($AH$3:AH357)-AH357)</f>
        <v/>
      </c>
      <c r="AL357" s="33" t="str">
        <f ca="1">IF(AB357="","",IF(COUNT($AB$3:AB357)&lt;$BY$2,"",(COUNTIF(OFFSET(AD357,0,0,$BY$2*-1,1),"&gt;0")/$BY$2)))</f>
        <v/>
      </c>
      <c r="AM357" s="19" t="str">
        <f>IF(AB357="","",IF(COUNT($AB$3:AB357)&lt;$BY$2,"",((AX357/(1+AX357))*AN357)-((1-(AX357/(1+AX357)))*AN357)))</f>
        <v/>
      </c>
      <c r="AN357" s="6" t="str">
        <f ca="1">IF(AB357="","",IF(COUNT($AB$3:AB357)&lt;$BY$2,"",(ABS(SUMIF(OFFSET(AF357,0,0,$BY$2*-1,1),"&lt;0"))+SUMIF(OFFSET(AF357,0,0,$BY$2*-1,1),"&gt;0"))/$BY$2))</f>
        <v/>
      </c>
      <c r="AO357" s="6" t="str">
        <f ca="1">IF(AB357="","",IF(COUNT($AB$3:AB357)&lt;$BY$2,"",(AVERAGEIF(OFFSET(AF357,0,0,$BY$2*-1,1),"&gt;0"))))</f>
        <v/>
      </c>
      <c r="AP357" s="6" t="str">
        <f ca="1">IF(AB357="","",IF(COUNT($AB$3:AB357)&lt;$BY$2,"",(ABS(AVERAGEIF(OFFSET(AF357,0,0,$BY$2*-1,1),"&lt;0")))))</f>
        <v/>
      </c>
      <c r="AQ357" s="6" t="str">
        <f ca="1">IF(AB357="","",IF(COUNT($AB$3:AB357)&lt;$BY$2,"",MAX(OFFSET(AF357,0,0,$BY$2*-1,1))))</f>
        <v/>
      </c>
      <c r="AR357" s="6" t="str">
        <f ca="1">IF(AB357="","",IF(COUNT($AB$3:AB357)&lt;$BY$2,"",MIN(OFFSET(AF357,0,0,$BY$2*-1,1))))</f>
        <v/>
      </c>
      <c r="AS357" s="22" t="str">
        <f ca="1">IF(AB357="","",IF(COUNT($AB$3:AB357)&lt;$BY$2,"",(AVERAGEIF(OFFSET(AD357,0,0,$BY$2*-1,1),"&gt;0",OFFSET(AE357,0,0,$BY$2*-1,1)))))</f>
        <v/>
      </c>
      <c r="AT357" s="22" t="str">
        <f ca="1">IF(AB357="","",IF(COUNT($AB$3:AB357)&lt;$BY$2,"",(AVERAGEIF(OFFSET(AD357,0,0,$BY$2*-1,1),"&lt;0",OFFSET(AE357,0,0,$BY$2*-1,1)))))</f>
        <v/>
      </c>
      <c r="AU357" s="22" t="str">
        <f ca="1">IF(AB357="","",IF(COUNT($AB$3:AB357)&lt;$BY$2,"",MAX(OFFSET(AE357,0,0,$BY$2*-1,1))))</f>
        <v/>
      </c>
      <c r="AV357" s="22" t="str">
        <f ca="1">IF(AB357="","",IF(COUNT($AB$3:AB357)&lt;$BY$2,"",MIN(OFFSET(AE357,0,0,$BY$2*-1,1))))</f>
        <v/>
      </c>
      <c r="AW357" s="26" t="str">
        <f ca="1">IF(AB357="","",IF(COUNT($AB$3:AB357)&lt;$BY$2,"",(AVERAGE(OFFSET(AE357,0,0,$BY$2*-1,1)))))</f>
        <v/>
      </c>
      <c r="AX357" s="19" t="str">
        <f ca="1">IF(AB357="","",IF(COUNT($AB$3:AB357)&lt;$BY$2,"",(SUMIF(OFFSET(AD357,0,0,$BY$2*-1,1),"&gt;0")/ABS(SUMIF(OFFSET(AD357,0,0,$BY$2*-1,1),"&lt;0")))))</f>
        <v/>
      </c>
      <c r="AY357" s="6" t="str">
        <f ca="1">IF(AB357="","",IF(COUNT($AB$3:AB357)&lt;$BY$2,"",(AVERAGEIF(OFFSET(AD357,0,0,$BY$2*-1,1),"&gt;0",OFFSET(BC357,0,0,$BY$2*-1,1)) /60)))</f>
        <v/>
      </c>
      <c r="AZ357" s="7" t="str">
        <f ca="1">IF(AB357="","",IF(COUNT($AB$3:AB357)&lt;$BY$2,"",(AVERAGEIF(OFFSET(AD357,0,0,$BY$2*-1,1),"&lt;0",OFFSET(BC357,0,0,$BY$2*-1,1)) /60)))</f>
        <v/>
      </c>
      <c r="BA357" s="6" t="str">
        <f ca="1">IF(AB357="","",IF(COUNT($AB$3:AB357)&lt;$BY$2,"",(AVERAGE(OFFSET(BC357,0,0,$BY$2*-1,1))/60)))</f>
        <v/>
      </c>
      <c r="BB357" s="45" t="str">
        <f ca="1">IF(AB357="","",IF(COUNT($AB$3:AB357)&lt;$BY$2,"",(MEDIAN(OFFSET(BC357,0,0,$BY$2*-1,1))/60)))</f>
        <v/>
      </c>
      <c r="BC357" s="20" t="str">
        <f t="shared" si="136"/>
        <v/>
      </c>
      <c r="BD357" s="20" t="str">
        <f t="shared" si="137"/>
        <v/>
      </c>
      <c r="BE357" s="45" t="str">
        <f t="shared" si="138"/>
        <v/>
      </c>
      <c r="BF357" s="20" t="str">
        <f t="shared" si="139"/>
        <v/>
      </c>
      <c r="BG357" s="20" t="str">
        <f t="shared" si="140"/>
        <v/>
      </c>
      <c r="BH357" s="19" t="str">
        <f t="shared" si="141"/>
        <v/>
      </c>
      <c r="BI357" s="105" t="str">
        <f t="shared" si="142"/>
        <v/>
      </c>
      <c r="BJ357" s="22" t="str">
        <f t="shared" si="143"/>
        <v/>
      </c>
      <c r="BK357" s="20" t="str">
        <f t="shared" si="144"/>
        <v/>
      </c>
      <c r="BL357" s="20" t="str">
        <f t="shared" si="145"/>
        <v/>
      </c>
      <c r="BM357" s="19" t="str">
        <f t="shared" si="146"/>
        <v/>
      </c>
      <c r="BN357" s="105" t="str">
        <f t="shared" si="147"/>
        <v/>
      </c>
      <c r="BO357" s="22" t="str">
        <f t="shared" si="148"/>
        <v/>
      </c>
      <c r="BP357" s="140" t="str">
        <f t="shared" si="149"/>
        <v/>
      </c>
      <c r="BQ357" s="137" t="str">
        <f t="shared" si="150"/>
        <v/>
      </c>
      <c r="BR357" s="20" t="str">
        <f t="shared" si="151"/>
        <v/>
      </c>
      <c r="BS357" s="19" t="str">
        <f t="shared" si="152"/>
        <v/>
      </c>
      <c r="BT357" s="105" t="str">
        <f t="shared" si="153"/>
        <v/>
      </c>
      <c r="BU357" s="47" t="str">
        <f t="shared" si="154"/>
        <v/>
      </c>
    </row>
    <row r="358" spans="1:73">
      <c r="A358" s="3"/>
      <c r="M358" s="66"/>
      <c r="N358" s="4"/>
      <c r="Q358" s="4"/>
      <c r="S358" s="4"/>
      <c r="U358" s="15"/>
      <c r="V358" s="15"/>
      <c r="Z358" s="4"/>
      <c r="AB358" s="5"/>
      <c r="AD358" s="24" t="str">
        <f t="shared" si="130"/>
        <v/>
      </c>
      <c r="AE358" s="22" t="str">
        <f t="shared" si="131"/>
        <v/>
      </c>
      <c r="AF358" s="6" t="str">
        <f t="shared" si="132"/>
        <v/>
      </c>
      <c r="AG358" s="105" t="str">
        <f t="shared" si="133"/>
        <v/>
      </c>
      <c r="AH358" s="23" t="str">
        <f t="shared" si="134"/>
        <v/>
      </c>
      <c r="AI358" s="6" t="str">
        <f t="shared" si="135"/>
        <v/>
      </c>
      <c r="AJ358" s="105" t="str">
        <f t="shared" si="155"/>
        <v/>
      </c>
      <c r="AK358" s="122" t="str">
        <f>IF(AB358="","",MAX($AH$3:AH358)-AH358)</f>
        <v/>
      </c>
      <c r="AL358" s="33" t="str">
        <f ca="1">IF(AB358="","",IF(COUNT($AB$3:AB358)&lt;$BY$2,"",(COUNTIF(OFFSET(AD358,0,0,$BY$2*-1,1),"&gt;0")/$BY$2)))</f>
        <v/>
      </c>
      <c r="AM358" s="19" t="str">
        <f>IF(AB358="","",IF(COUNT($AB$3:AB358)&lt;$BY$2,"",((AX358/(1+AX358))*AN358)-((1-(AX358/(1+AX358)))*AN358)))</f>
        <v/>
      </c>
      <c r="AN358" s="6" t="str">
        <f ca="1">IF(AB358="","",IF(COUNT($AB$3:AB358)&lt;$BY$2,"",(ABS(SUMIF(OFFSET(AF358,0,0,$BY$2*-1,1),"&lt;0"))+SUMIF(OFFSET(AF358,0,0,$BY$2*-1,1),"&gt;0"))/$BY$2))</f>
        <v/>
      </c>
      <c r="AO358" s="6" t="str">
        <f ca="1">IF(AB358="","",IF(COUNT($AB$3:AB358)&lt;$BY$2,"",(AVERAGEIF(OFFSET(AF358,0,0,$BY$2*-1,1),"&gt;0"))))</f>
        <v/>
      </c>
      <c r="AP358" s="6" t="str">
        <f ca="1">IF(AB358="","",IF(COUNT($AB$3:AB358)&lt;$BY$2,"",(ABS(AVERAGEIF(OFFSET(AF358,0,0,$BY$2*-1,1),"&lt;0")))))</f>
        <v/>
      </c>
      <c r="AQ358" s="6" t="str">
        <f ca="1">IF(AB358="","",IF(COUNT($AB$3:AB358)&lt;$BY$2,"",MAX(OFFSET(AF358,0,0,$BY$2*-1,1))))</f>
        <v/>
      </c>
      <c r="AR358" s="6" t="str">
        <f ca="1">IF(AB358="","",IF(COUNT($AB$3:AB358)&lt;$BY$2,"",MIN(OFFSET(AF358,0,0,$BY$2*-1,1))))</f>
        <v/>
      </c>
      <c r="AS358" s="22" t="str">
        <f ca="1">IF(AB358="","",IF(COUNT($AB$3:AB358)&lt;$BY$2,"",(AVERAGEIF(OFFSET(AD358,0,0,$BY$2*-1,1),"&gt;0",OFFSET(AE358,0,0,$BY$2*-1,1)))))</f>
        <v/>
      </c>
      <c r="AT358" s="22" t="str">
        <f ca="1">IF(AB358="","",IF(COUNT($AB$3:AB358)&lt;$BY$2,"",(AVERAGEIF(OFFSET(AD358,0,0,$BY$2*-1,1),"&lt;0",OFFSET(AE358,0,0,$BY$2*-1,1)))))</f>
        <v/>
      </c>
      <c r="AU358" s="22" t="str">
        <f ca="1">IF(AB358="","",IF(COUNT($AB$3:AB358)&lt;$BY$2,"",MAX(OFFSET(AE358,0,0,$BY$2*-1,1))))</f>
        <v/>
      </c>
      <c r="AV358" s="22" t="str">
        <f ca="1">IF(AB358="","",IF(COUNT($AB$3:AB358)&lt;$BY$2,"",MIN(OFFSET(AE358,0,0,$BY$2*-1,1))))</f>
        <v/>
      </c>
      <c r="AW358" s="26" t="str">
        <f ca="1">IF(AB358="","",IF(COUNT($AB$3:AB358)&lt;$BY$2,"",(AVERAGE(OFFSET(AE358,0,0,$BY$2*-1,1)))))</f>
        <v/>
      </c>
      <c r="AX358" s="19" t="str">
        <f ca="1">IF(AB358="","",IF(COUNT($AB$3:AB358)&lt;$BY$2,"",(SUMIF(OFFSET(AD358,0,0,$BY$2*-1,1),"&gt;0")/ABS(SUMIF(OFFSET(AD358,0,0,$BY$2*-1,1),"&lt;0")))))</f>
        <v/>
      </c>
      <c r="AY358" s="6" t="str">
        <f ca="1">IF(AB358="","",IF(COUNT($AB$3:AB358)&lt;$BY$2,"",(AVERAGEIF(OFFSET(AD358,0,0,$BY$2*-1,1),"&gt;0",OFFSET(BC358,0,0,$BY$2*-1,1)) /60)))</f>
        <v/>
      </c>
      <c r="AZ358" s="7" t="str">
        <f ca="1">IF(AB358="","",IF(COUNT($AB$3:AB358)&lt;$BY$2,"",(AVERAGEIF(OFFSET(AD358,0,0,$BY$2*-1,1),"&lt;0",OFFSET(BC358,0,0,$BY$2*-1,1)) /60)))</f>
        <v/>
      </c>
      <c r="BA358" s="6" t="str">
        <f ca="1">IF(AB358="","",IF(COUNT($AB$3:AB358)&lt;$BY$2,"",(AVERAGE(OFFSET(BC358,0,0,$BY$2*-1,1))/60)))</f>
        <v/>
      </c>
      <c r="BB358" s="45" t="str">
        <f ca="1">IF(AB358="","",IF(COUNT($AB$3:AB358)&lt;$BY$2,"",(MEDIAN(OFFSET(BC358,0,0,$BY$2*-1,1))/60)))</f>
        <v/>
      </c>
      <c r="BC358" s="20" t="str">
        <f t="shared" si="136"/>
        <v/>
      </c>
      <c r="BD358" s="20" t="str">
        <f t="shared" si="137"/>
        <v/>
      </c>
      <c r="BE358" s="45" t="str">
        <f t="shared" si="138"/>
        <v/>
      </c>
      <c r="BF358" s="20" t="str">
        <f t="shared" si="139"/>
        <v/>
      </c>
      <c r="BG358" s="20" t="str">
        <f t="shared" si="140"/>
        <v/>
      </c>
      <c r="BH358" s="19" t="str">
        <f t="shared" si="141"/>
        <v/>
      </c>
      <c r="BI358" s="105" t="str">
        <f t="shared" si="142"/>
        <v/>
      </c>
      <c r="BJ358" s="22" t="str">
        <f t="shared" si="143"/>
        <v/>
      </c>
      <c r="BK358" s="20" t="str">
        <f t="shared" si="144"/>
        <v/>
      </c>
      <c r="BL358" s="20" t="str">
        <f t="shared" si="145"/>
        <v/>
      </c>
      <c r="BM358" s="19" t="str">
        <f t="shared" si="146"/>
        <v/>
      </c>
      <c r="BN358" s="105" t="str">
        <f t="shared" si="147"/>
        <v/>
      </c>
      <c r="BO358" s="22" t="str">
        <f t="shared" si="148"/>
        <v/>
      </c>
      <c r="BP358" s="140" t="str">
        <f t="shared" si="149"/>
        <v/>
      </c>
      <c r="BQ358" s="137" t="str">
        <f t="shared" si="150"/>
        <v/>
      </c>
      <c r="BR358" s="20" t="str">
        <f t="shared" si="151"/>
        <v/>
      </c>
      <c r="BS358" s="19" t="str">
        <f t="shared" si="152"/>
        <v/>
      </c>
      <c r="BT358" s="105" t="str">
        <f t="shared" si="153"/>
        <v/>
      </c>
      <c r="BU358" s="47" t="str">
        <f t="shared" si="154"/>
        <v/>
      </c>
    </row>
    <row r="359" spans="1:73">
      <c r="A359" s="3"/>
      <c r="M359" s="66"/>
      <c r="N359" s="4"/>
      <c r="Q359" s="4"/>
      <c r="S359" s="4"/>
      <c r="U359" s="15"/>
      <c r="V359" s="15"/>
      <c r="Z359" s="4"/>
      <c r="AB359" s="5"/>
      <c r="AD359" s="24" t="str">
        <f t="shared" si="130"/>
        <v/>
      </c>
      <c r="AE359" s="22" t="str">
        <f t="shared" si="131"/>
        <v/>
      </c>
      <c r="AF359" s="6" t="str">
        <f t="shared" si="132"/>
        <v/>
      </c>
      <c r="AG359" s="105" t="str">
        <f t="shared" si="133"/>
        <v/>
      </c>
      <c r="AH359" s="23" t="str">
        <f t="shared" si="134"/>
        <v/>
      </c>
      <c r="AI359" s="6" t="str">
        <f t="shared" si="135"/>
        <v/>
      </c>
      <c r="AJ359" s="105" t="str">
        <f t="shared" si="155"/>
        <v/>
      </c>
      <c r="AK359" s="122" t="str">
        <f>IF(AB359="","",MAX($AH$3:AH359)-AH359)</f>
        <v/>
      </c>
      <c r="AL359" s="33" t="str">
        <f ca="1">IF(AB359="","",IF(COUNT($AB$3:AB359)&lt;$BY$2,"",(COUNTIF(OFFSET(AD359,0,0,$BY$2*-1,1),"&gt;0")/$BY$2)))</f>
        <v/>
      </c>
      <c r="AM359" s="19" t="str">
        <f>IF(AB359="","",IF(COUNT($AB$3:AB359)&lt;$BY$2,"",((AX359/(1+AX359))*AN359)-((1-(AX359/(1+AX359)))*AN359)))</f>
        <v/>
      </c>
      <c r="AN359" s="6" t="str">
        <f ca="1">IF(AB359="","",IF(COUNT($AB$3:AB359)&lt;$BY$2,"",(ABS(SUMIF(OFFSET(AF359,0,0,$BY$2*-1,1),"&lt;0"))+SUMIF(OFFSET(AF359,0,0,$BY$2*-1,1),"&gt;0"))/$BY$2))</f>
        <v/>
      </c>
      <c r="AO359" s="6" t="str">
        <f ca="1">IF(AB359="","",IF(COUNT($AB$3:AB359)&lt;$BY$2,"",(AVERAGEIF(OFFSET(AF359,0,0,$BY$2*-1,1),"&gt;0"))))</f>
        <v/>
      </c>
      <c r="AP359" s="6" t="str">
        <f ca="1">IF(AB359="","",IF(COUNT($AB$3:AB359)&lt;$BY$2,"",(ABS(AVERAGEIF(OFFSET(AF359,0,0,$BY$2*-1,1),"&lt;0")))))</f>
        <v/>
      </c>
      <c r="AQ359" s="6" t="str">
        <f ca="1">IF(AB359="","",IF(COUNT($AB$3:AB359)&lt;$BY$2,"",MAX(OFFSET(AF359,0,0,$BY$2*-1,1))))</f>
        <v/>
      </c>
      <c r="AR359" s="6" t="str">
        <f ca="1">IF(AB359="","",IF(COUNT($AB$3:AB359)&lt;$BY$2,"",MIN(OFFSET(AF359,0,0,$BY$2*-1,1))))</f>
        <v/>
      </c>
      <c r="AS359" s="22" t="str">
        <f ca="1">IF(AB359="","",IF(COUNT($AB$3:AB359)&lt;$BY$2,"",(AVERAGEIF(OFFSET(AD359,0,0,$BY$2*-1,1),"&gt;0",OFFSET(AE359,0,0,$BY$2*-1,1)))))</f>
        <v/>
      </c>
      <c r="AT359" s="22" t="str">
        <f ca="1">IF(AB359="","",IF(COUNT($AB$3:AB359)&lt;$BY$2,"",(AVERAGEIF(OFFSET(AD359,0,0,$BY$2*-1,1),"&lt;0",OFFSET(AE359,0,0,$BY$2*-1,1)))))</f>
        <v/>
      </c>
      <c r="AU359" s="22" t="str">
        <f ca="1">IF(AB359="","",IF(COUNT($AB$3:AB359)&lt;$BY$2,"",MAX(OFFSET(AE359,0,0,$BY$2*-1,1))))</f>
        <v/>
      </c>
      <c r="AV359" s="22" t="str">
        <f ca="1">IF(AB359="","",IF(COUNT($AB$3:AB359)&lt;$BY$2,"",MIN(OFFSET(AE359,0,0,$BY$2*-1,1))))</f>
        <v/>
      </c>
      <c r="AW359" s="26" t="str">
        <f ca="1">IF(AB359="","",IF(COUNT($AB$3:AB359)&lt;$BY$2,"",(AVERAGE(OFFSET(AE359,0,0,$BY$2*-1,1)))))</f>
        <v/>
      </c>
      <c r="AX359" s="19" t="str">
        <f ca="1">IF(AB359="","",IF(COUNT($AB$3:AB359)&lt;$BY$2,"",(SUMIF(OFFSET(AD359,0,0,$BY$2*-1,1),"&gt;0")/ABS(SUMIF(OFFSET(AD359,0,0,$BY$2*-1,1),"&lt;0")))))</f>
        <v/>
      </c>
      <c r="AY359" s="6" t="str">
        <f ca="1">IF(AB359="","",IF(COUNT($AB$3:AB359)&lt;$BY$2,"",(AVERAGEIF(OFFSET(AD359,0,0,$BY$2*-1,1),"&gt;0",OFFSET(BC359,0,0,$BY$2*-1,1)) /60)))</f>
        <v/>
      </c>
      <c r="AZ359" s="7" t="str">
        <f ca="1">IF(AB359="","",IF(COUNT($AB$3:AB359)&lt;$BY$2,"",(AVERAGEIF(OFFSET(AD359,0,0,$BY$2*-1,1),"&lt;0",OFFSET(BC359,0,0,$BY$2*-1,1)) /60)))</f>
        <v/>
      </c>
      <c r="BA359" s="6" t="str">
        <f ca="1">IF(AB359="","",IF(COUNT($AB$3:AB359)&lt;$BY$2,"",(AVERAGE(OFFSET(BC359,0,0,$BY$2*-1,1))/60)))</f>
        <v/>
      </c>
      <c r="BB359" s="45" t="str">
        <f ca="1">IF(AB359="","",IF(COUNT($AB$3:AB359)&lt;$BY$2,"",(MEDIAN(OFFSET(BC359,0,0,$BY$2*-1,1))/60)))</f>
        <v/>
      </c>
      <c r="BC359" s="20" t="str">
        <f t="shared" si="136"/>
        <v/>
      </c>
      <c r="BD359" s="20" t="str">
        <f t="shared" si="137"/>
        <v/>
      </c>
      <c r="BE359" s="45" t="str">
        <f t="shared" si="138"/>
        <v/>
      </c>
      <c r="BF359" s="20" t="str">
        <f t="shared" si="139"/>
        <v/>
      </c>
      <c r="BG359" s="20" t="str">
        <f t="shared" si="140"/>
        <v/>
      </c>
      <c r="BH359" s="19" t="str">
        <f t="shared" si="141"/>
        <v/>
      </c>
      <c r="BI359" s="105" t="str">
        <f t="shared" si="142"/>
        <v/>
      </c>
      <c r="BJ359" s="22" t="str">
        <f t="shared" si="143"/>
        <v/>
      </c>
      <c r="BK359" s="20" t="str">
        <f t="shared" si="144"/>
        <v/>
      </c>
      <c r="BL359" s="20" t="str">
        <f t="shared" si="145"/>
        <v/>
      </c>
      <c r="BM359" s="19" t="str">
        <f t="shared" si="146"/>
        <v/>
      </c>
      <c r="BN359" s="105" t="str">
        <f t="shared" si="147"/>
        <v/>
      </c>
      <c r="BO359" s="22" t="str">
        <f t="shared" si="148"/>
        <v/>
      </c>
      <c r="BP359" s="140" t="str">
        <f t="shared" si="149"/>
        <v/>
      </c>
      <c r="BQ359" s="137" t="str">
        <f t="shared" si="150"/>
        <v/>
      </c>
      <c r="BR359" s="20" t="str">
        <f t="shared" si="151"/>
        <v/>
      </c>
      <c r="BS359" s="19" t="str">
        <f t="shared" si="152"/>
        <v/>
      </c>
      <c r="BT359" s="105" t="str">
        <f t="shared" si="153"/>
        <v/>
      </c>
      <c r="BU359" s="47" t="str">
        <f t="shared" si="154"/>
        <v/>
      </c>
    </row>
    <row r="360" spans="1:73">
      <c r="A360" s="3"/>
      <c r="M360" s="66"/>
      <c r="N360" s="4"/>
      <c r="Q360" s="4"/>
      <c r="S360" s="4"/>
      <c r="U360" s="15"/>
      <c r="V360" s="15"/>
      <c r="Z360" s="4"/>
      <c r="AB360" s="5"/>
      <c r="AD360" s="24" t="str">
        <f t="shared" si="130"/>
        <v/>
      </c>
      <c r="AE360" s="22" t="str">
        <f t="shared" si="131"/>
        <v/>
      </c>
      <c r="AF360" s="6" t="str">
        <f t="shared" si="132"/>
        <v/>
      </c>
      <c r="AG360" s="105" t="str">
        <f t="shared" si="133"/>
        <v/>
      </c>
      <c r="AH360" s="23" t="str">
        <f t="shared" si="134"/>
        <v/>
      </c>
      <c r="AI360" s="6" t="str">
        <f t="shared" si="135"/>
        <v/>
      </c>
      <c r="AJ360" s="105" t="str">
        <f t="shared" si="155"/>
        <v/>
      </c>
      <c r="AK360" s="122" t="str">
        <f>IF(AB360="","",MAX($AH$3:AH360)-AH360)</f>
        <v/>
      </c>
      <c r="AL360" s="33" t="str">
        <f ca="1">IF(AB360="","",IF(COUNT($AB$3:AB360)&lt;$BY$2,"",(COUNTIF(OFFSET(AD360,0,0,$BY$2*-1,1),"&gt;0")/$BY$2)))</f>
        <v/>
      </c>
      <c r="AM360" s="19" t="str">
        <f>IF(AB360="","",IF(COUNT($AB$3:AB360)&lt;$BY$2,"",((AX360/(1+AX360))*AN360)-((1-(AX360/(1+AX360)))*AN360)))</f>
        <v/>
      </c>
      <c r="AN360" s="6" t="str">
        <f ca="1">IF(AB360="","",IF(COUNT($AB$3:AB360)&lt;$BY$2,"",(ABS(SUMIF(OFFSET(AF360,0,0,$BY$2*-1,1),"&lt;0"))+SUMIF(OFFSET(AF360,0,0,$BY$2*-1,1),"&gt;0"))/$BY$2))</f>
        <v/>
      </c>
      <c r="AO360" s="6" t="str">
        <f ca="1">IF(AB360="","",IF(COUNT($AB$3:AB360)&lt;$BY$2,"",(AVERAGEIF(OFFSET(AF360,0,0,$BY$2*-1,1),"&gt;0"))))</f>
        <v/>
      </c>
      <c r="AP360" s="6" t="str">
        <f ca="1">IF(AB360="","",IF(COUNT($AB$3:AB360)&lt;$BY$2,"",(ABS(AVERAGEIF(OFFSET(AF360,0,0,$BY$2*-1,1),"&lt;0")))))</f>
        <v/>
      </c>
      <c r="AQ360" s="6" t="str">
        <f ca="1">IF(AB360="","",IF(COUNT($AB$3:AB360)&lt;$BY$2,"",MAX(OFFSET(AF360,0,0,$BY$2*-1,1))))</f>
        <v/>
      </c>
      <c r="AR360" s="6" t="str">
        <f ca="1">IF(AB360="","",IF(COUNT($AB$3:AB360)&lt;$BY$2,"",MIN(OFFSET(AF360,0,0,$BY$2*-1,1))))</f>
        <v/>
      </c>
      <c r="AS360" s="22" t="str">
        <f ca="1">IF(AB360="","",IF(COUNT($AB$3:AB360)&lt;$BY$2,"",(AVERAGEIF(OFFSET(AD360,0,0,$BY$2*-1,1),"&gt;0",OFFSET(AE360,0,0,$BY$2*-1,1)))))</f>
        <v/>
      </c>
      <c r="AT360" s="22" t="str">
        <f ca="1">IF(AB360="","",IF(COUNT($AB$3:AB360)&lt;$BY$2,"",(AVERAGEIF(OFFSET(AD360,0,0,$BY$2*-1,1),"&lt;0",OFFSET(AE360,0,0,$BY$2*-1,1)))))</f>
        <v/>
      </c>
      <c r="AU360" s="22" t="str">
        <f ca="1">IF(AB360="","",IF(COUNT($AB$3:AB360)&lt;$BY$2,"",MAX(OFFSET(AE360,0,0,$BY$2*-1,1))))</f>
        <v/>
      </c>
      <c r="AV360" s="22" t="str">
        <f ca="1">IF(AB360="","",IF(COUNT($AB$3:AB360)&lt;$BY$2,"",MIN(OFFSET(AE360,0,0,$BY$2*-1,1))))</f>
        <v/>
      </c>
      <c r="AW360" s="26" t="str">
        <f ca="1">IF(AB360="","",IF(COUNT($AB$3:AB360)&lt;$BY$2,"",(AVERAGE(OFFSET(AE360,0,0,$BY$2*-1,1)))))</f>
        <v/>
      </c>
      <c r="AX360" s="19" t="str">
        <f ca="1">IF(AB360="","",IF(COUNT($AB$3:AB360)&lt;$BY$2,"",(SUMIF(OFFSET(AD360,0,0,$BY$2*-1,1),"&gt;0")/ABS(SUMIF(OFFSET(AD360,0,0,$BY$2*-1,1),"&lt;0")))))</f>
        <v/>
      </c>
      <c r="AY360" s="6" t="str">
        <f ca="1">IF(AB360="","",IF(COUNT($AB$3:AB360)&lt;$BY$2,"",(AVERAGEIF(OFFSET(AD360,0,0,$BY$2*-1,1),"&gt;0",OFFSET(BC360,0,0,$BY$2*-1,1)) /60)))</f>
        <v/>
      </c>
      <c r="AZ360" s="7" t="str">
        <f ca="1">IF(AB360="","",IF(COUNT($AB$3:AB360)&lt;$BY$2,"",(AVERAGEIF(OFFSET(AD360,0,0,$BY$2*-1,1),"&lt;0",OFFSET(BC360,0,0,$BY$2*-1,1)) /60)))</f>
        <v/>
      </c>
      <c r="BA360" s="6" t="str">
        <f ca="1">IF(AB360="","",IF(COUNT($AB$3:AB360)&lt;$BY$2,"",(AVERAGE(OFFSET(BC360,0,0,$BY$2*-1,1))/60)))</f>
        <v/>
      </c>
      <c r="BB360" s="45" t="str">
        <f ca="1">IF(AB360="","",IF(COUNT($AB$3:AB360)&lt;$BY$2,"",(MEDIAN(OFFSET(BC360,0,0,$BY$2*-1,1))/60)))</f>
        <v/>
      </c>
      <c r="BC360" s="20" t="str">
        <f t="shared" si="136"/>
        <v/>
      </c>
      <c r="BD360" s="20" t="str">
        <f t="shared" si="137"/>
        <v/>
      </c>
      <c r="BE360" s="45" t="str">
        <f t="shared" si="138"/>
        <v/>
      </c>
      <c r="BF360" s="20" t="str">
        <f t="shared" si="139"/>
        <v/>
      </c>
      <c r="BG360" s="20" t="str">
        <f t="shared" si="140"/>
        <v/>
      </c>
      <c r="BH360" s="19" t="str">
        <f t="shared" si="141"/>
        <v/>
      </c>
      <c r="BI360" s="105" t="str">
        <f t="shared" si="142"/>
        <v/>
      </c>
      <c r="BJ360" s="22" t="str">
        <f t="shared" si="143"/>
        <v/>
      </c>
      <c r="BK360" s="20" t="str">
        <f t="shared" si="144"/>
        <v/>
      </c>
      <c r="BL360" s="20" t="str">
        <f t="shared" si="145"/>
        <v/>
      </c>
      <c r="BM360" s="19" t="str">
        <f t="shared" si="146"/>
        <v/>
      </c>
      <c r="BN360" s="105" t="str">
        <f t="shared" si="147"/>
        <v/>
      </c>
      <c r="BO360" s="22" t="str">
        <f t="shared" si="148"/>
        <v/>
      </c>
      <c r="BP360" s="140" t="str">
        <f t="shared" si="149"/>
        <v/>
      </c>
      <c r="BQ360" s="137" t="str">
        <f t="shared" si="150"/>
        <v/>
      </c>
      <c r="BR360" s="20" t="str">
        <f t="shared" si="151"/>
        <v/>
      </c>
      <c r="BS360" s="19" t="str">
        <f t="shared" si="152"/>
        <v/>
      </c>
      <c r="BT360" s="105" t="str">
        <f t="shared" si="153"/>
        <v/>
      </c>
      <c r="BU360" s="47" t="str">
        <f t="shared" si="154"/>
        <v/>
      </c>
    </row>
    <row r="361" spans="1:73">
      <c r="A361" s="3"/>
      <c r="M361" s="66"/>
      <c r="N361" s="4"/>
      <c r="Q361" s="4"/>
      <c r="S361" s="4"/>
      <c r="U361" s="15"/>
      <c r="V361" s="15"/>
      <c r="Z361" s="4"/>
      <c r="AB361" s="5"/>
      <c r="AD361" s="24" t="str">
        <f t="shared" si="130"/>
        <v/>
      </c>
      <c r="AE361" s="22" t="str">
        <f t="shared" si="131"/>
        <v/>
      </c>
      <c r="AF361" s="6" t="str">
        <f t="shared" si="132"/>
        <v/>
      </c>
      <c r="AG361" s="105" t="str">
        <f t="shared" si="133"/>
        <v/>
      </c>
      <c r="AH361" s="23" t="str">
        <f t="shared" si="134"/>
        <v/>
      </c>
      <c r="AI361" s="6" t="str">
        <f t="shared" si="135"/>
        <v/>
      </c>
      <c r="AJ361" s="105" t="str">
        <f t="shared" si="155"/>
        <v/>
      </c>
      <c r="AK361" s="122" t="str">
        <f>IF(AB361="","",MAX($AH$3:AH361)-AH361)</f>
        <v/>
      </c>
      <c r="AL361" s="33" t="str">
        <f ca="1">IF(AB361="","",IF(COUNT($AB$3:AB361)&lt;$BY$2,"",(COUNTIF(OFFSET(AD361,0,0,$BY$2*-1,1),"&gt;0")/$BY$2)))</f>
        <v/>
      </c>
      <c r="AM361" s="19" t="str">
        <f>IF(AB361="","",IF(COUNT($AB$3:AB361)&lt;$BY$2,"",((AX361/(1+AX361))*AN361)-((1-(AX361/(1+AX361)))*AN361)))</f>
        <v/>
      </c>
      <c r="AN361" s="6" t="str">
        <f ca="1">IF(AB361="","",IF(COUNT($AB$3:AB361)&lt;$BY$2,"",(ABS(SUMIF(OFFSET(AF361,0,0,$BY$2*-1,1),"&lt;0"))+SUMIF(OFFSET(AF361,0,0,$BY$2*-1,1),"&gt;0"))/$BY$2))</f>
        <v/>
      </c>
      <c r="AO361" s="6" t="str">
        <f ca="1">IF(AB361="","",IF(COUNT($AB$3:AB361)&lt;$BY$2,"",(AVERAGEIF(OFFSET(AF361,0,0,$BY$2*-1,1),"&gt;0"))))</f>
        <v/>
      </c>
      <c r="AP361" s="6" t="str">
        <f ca="1">IF(AB361="","",IF(COUNT($AB$3:AB361)&lt;$BY$2,"",(ABS(AVERAGEIF(OFFSET(AF361,0,0,$BY$2*-1,1),"&lt;0")))))</f>
        <v/>
      </c>
      <c r="AQ361" s="6" t="str">
        <f ca="1">IF(AB361="","",IF(COUNT($AB$3:AB361)&lt;$BY$2,"",MAX(OFFSET(AF361,0,0,$BY$2*-1,1))))</f>
        <v/>
      </c>
      <c r="AR361" s="6" t="str">
        <f ca="1">IF(AB361="","",IF(COUNT($AB$3:AB361)&lt;$BY$2,"",MIN(OFFSET(AF361,0,0,$BY$2*-1,1))))</f>
        <v/>
      </c>
      <c r="AS361" s="22" t="str">
        <f ca="1">IF(AB361="","",IF(COUNT($AB$3:AB361)&lt;$BY$2,"",(AVERAGEIF(OFFSET(AD361,0,0,$BY$2*-1,1),"&gt;0",OFFSET(AE361,0,0,$BY$2*-1,1)))))</f>
        <v/>
      </c>
      <c r="AT361" s="22" t="str">
        <f ca="1">IF(AB361="","",IF(COUNT($AB$3:AB361)&lt;$BY$2,"",(AVERAGEIF(OFFSET(AD361,0,0,$BY$2*-1,1),"&lt;0",OFFSET(AE361,0,0,$BY$2*-1,1)))))</f>
        <v/>
      </c>
      <c r="AU361" s="22" t="str">
        <f ca="1">IF(AB361="","",IF(COUNT($AB$3:AB361)&lt;$BY$2,"",MAX(OFFSET(AE361,0,0,$BY$2*-1,1))))</f>
        <v/>
      </c>
      <c r="AV361" s="22" t="str">
        <f ca="1">IF(AB361="","",IF(COUNT($AB$3:AB361)&lt;$BY$2,"",MIN(OFFSET(AE361,0,0,$BY$2*-1,1))))</f>
        <v/>
      </c>
      <c r="AW361" s="26" t="str">
        <f ca="1">IF(AB361="","",IF(COUNT($AB$3:AB361)&lt;$BY$2,"",(AVERAGE(OFFSET(AE361,0,0,$BY$2*-1,1)))))</f>
        <v/>
      </c>
      <c r="AX361" s="19" t="str">
        <f ca="1">IF(AB361="","",IF(COUNT($AB$3:AB361)&lt;$BY$2,"",(SUMIF(OFFSET(AD361,0,0,$BY$2*-1,1),"&gt;0")/ABS(SUMIF(OFFSET(AD361,0,0,$BY$2*-1,1),"&lt;0")))))</f>
        <v/>
      </c>
      <c r="AY361" s="6" t="str">
        <f ca="1">IF(AB361="","",IF(COUNT($AB$3:AB361)&lt;$BY$2,"",(AVERAGEIF(OFFSET(AD361,0,0,$BY$2*-1,1),"&gt;0",OFFSET(BC361,0,0,$BY$2*-1,1)) /60)))</f>
        <v/>
      </c>
      <c r="AZ361" s="7" t="str">
        <f ca="1">IF(AB361="","",IF(COUNT($AB$3:AB361)&lt;$BY$2,"",(AVERAGEIF(OFFSET(AD361,0,0,$BY$2*-1,1),"&lt;0",OFFSET(BC361,0,0,$BY$2*-1,1)) /60)))</f>
        <v/>
      </c>
      <c r="BA361" s="6" t="str">
        <f ca="1">IF(AB361="","",IF(COUNT($AB$3:AB361)&lt;$BY$2,"",(AVERAGE(OFFSET(BC361,0,0,$BY$2*-1,1))/60)))</f>
        <v/>
      </c>
      <c r="BB361" s="45" t="str">
        <f ca="1">IF(AB361="","",IF(COUNT($AB$3:AB361)&lt;$BY$2,"",(MEDIAN(OFFSET(BC361,0,0,$BY$2*-1,1))/60)))</f>
        <v/>
      </c>
      <c r="BC361" s="20" t="str">
        <f t="shared" si="136"/>
        <v/>
      </c>
      <c r="BD361" s="20" t="str">
        <f t="shared" si="137"/>
        <v/>
      </c>
      <c r="BE361" s="45" t="str">
        <f t="shared" si="138"/>
        <v/>
      </c>
      <c r="BF361" s="20" t="str">
        <f t="shared" si="139"/>
        <v/>
      </c>
      <c r="BG361" s="20" t="str">
        <f t="shared" si="140"/>
        <v/>
      </c>
      <c r="BH361" s="19" t="str">
        <f t="shared" si="141"/>
        <v/>
      </c>
      <c r="BI361" s="105" t="str">
        <f t="shared" si="142"/>
        <v/>
      </c>
      <c r="BJ361" s="22" t="str">
        <f t="shared" si="143"/>
        <v/>
      </c>
      <c r="BK361" s="20" t="str">
        <f t="shared" si="144"/>
        <v/>
      </c>
      <c r="BL361" s="20" t="str">
        <f t="shared" si="145"/>
        <v/>
      </c>
      <c r="BM361" s="19" t="str">
        <f t="shared" si="146"/>
        <v/>
      </c>
      <c r="BN361" s="105" t="str">
        <f t="shared" si="147"/>
        <v/>
      </c>
      <c r="BO361" s="22" t="str">
        <f t="shared" si="148"/>
        <v/>
      </c>
      <c r="BP361" s="140" t="str">
        <f t="shared" si="149"/>
        <v/>
      </c>
      <c r="BQ361" s="137" t="str">
        <f t="shared" si="150"/>
        <v/>
      </c>
      <c r="BR361" s="20" t="str">
        <f t="shared" si="151"/>
        <v/>
      </c>
      <c r="BS361" s="19" t="str">
        <f t="shared" si="152"/>
        <v/>
      </c>
      <c r="BT361" s="105" t="str">
        <f t="shared" si="153"/>
        <v/>
      </c>
      <c r="BU361" s="47" t="str">
        <f t="shared" si="154"/>
        <v/>
      </c>
    </row>
    <row r="362" spans="1:73">
      <c r="A362" s="3"/>
      <c r="M362" s="66"/>
      <c r="N362" s="4"/>
      <c r="Q362" s="4"/>
      <c r="S362" s="4"/>
      <c r="U362" s="15"/>
      <c r="V362" s="15"/>
      <c r="Z362" s="4"/>
      <c r="AB362" s="5"/>
      <c r="AD362" s="24" t="str">
        <f t="shared" si="130"/>
        <v/>
      </c>
      <c r="AE362" s="22" t="str">
        <f t="shared" si="131"/>
        <v/>
      </c>
      <c r="AF362" s="6" t="str">
        <f t="shared" si="132"/>
        <v/>
      </c>
      <c r="AG362" s="105" t="str">
        <f t="shared" si="133"/>
        <v/>
      </c>
      <c r="AH362" s="23" t="str">
        <f t="shared" si="134"/>
        <v/>
      </c>
      <c r="AI362" s="6" t="str">
        <f t="shared" si="135"/>
        <v/>
      </c>
      <c r="AJ362" s="105" t="str">
        <f t="shared" si="155"/>
        <v/>
      </c>
      <c r="AK362" s="122" t="str">
        <f>IF(AB362="","",MAX($AH$3:AH362)-AH362)</f>
        <v/>
      </c>
      <c r="AL362" s="33" t="str">
        <f ca="1">IF(AB362="","",IF(COUNT($AB$3:AB362)&lt;$BY$2,"",(COUNTIF(OFFSET(AD362,0,0,$BY$2*-1,1),"&gt;0")/$BY$2)))</f>
        <v/>
      </c>
      <c r="AM362" s="19" t="str">
        <f>IF(AB362="","",IF(COUNT($AB$3:AB362)&lt;$BY$2,"",((AX362/(1+AX362))*AN362)-((1-(AX362/(1+AX362)))*AN362)))</f>
        <v/>
      </c>
      <c r="AN362" s="6" t="str">
        <f ca="1">IF(AB362="","",IF(COUNT($AB$3:AB362)&lt;$BY$2,"",(ABS(SUMIF(OFFSET(AF362,0,0,$BY$2*-1,1),"&lt;0"))+SUMIF(OFFSET(AF362,0,0,$BY$2*-1,1),"&gt;0"))/$BY$2))</f>
        <v/>
      </c>
      <c r="AO362" s="6" t="str">
        <f ca="1">IF(AB362="","",IF(COUNT($AB$3:AB362)&lt;$BY$2,"",(AVERAGEIF(OFFSET(AF362,0,0,$BY$2*-1,1),"&gt;0"))))</f>
        <v/>
      </c>
      <c r="AP362" s="6" t="str">
        <f ca="1">IF(AB362="","",IF(COUNT($AB$3:AB362)&lt;$BY$2,"",(ABS(AVERAGEIF(OFFSET(AF362,0,0,$BY$2*-1,1),"&lt;0")))))</f>
        <v/>
      </c>
      <c r="AQ362" s="6" t="str">
        <f ca="1">IF(AB362="","",IF(COUNT($AB$3:AB362)&lt;$BY$2,"",MAX(OFFSET(AF362,0,0,$BY$2*-1,1))))</f>
        <v/>
      </c>
      <c r="AR362" s="6" t="str">
        <f ca="1">IF(AB362="","",IF(COUNT($AB$3:AB362)&lt;$BY$2,"",MIN(OFFSET(AF362,0,0,$BY$2*-1,1))))</f>
        <v/>
      </c>
      <c r="AS362" s="22" t="str">
        <f ca="1">IF(AB362="","",IF(COUNT($AB$3:AB362)&lt;$BY$2,"",(AVERAGEIF(OFFSET(AD362,0,0,$BY$2*-1,1),"&gt;0",OFFSET(AE362,0,0,$BY$2*-1,1)))))</f>
        <v/>
      </c>
      <c r="AT362" s="22" t="str">
        <f ca="1">IF(AB362="","",IF(COUNT($AB$3:AB362)&lt;$BY$2,"",(AVERAGEIF(OFFSET(AD362,0,0,$BY$2*-1,1),"&lt;0",OFFSET(AE362,0,0,$BY$2*-1,1)))))</f>
        <v/>
      </c>
      <c r="AU362" s="22" t="str">
        <f ca="1">IF(AB362="","",IF(COUNT($AB$3:AB362)&lt;$BY$2,"",MAX(OFFSET(AE362,0,0,$BY$2*-1,1))))</f>
        <v/>
      </c>
      <c r="AV362" s="22" t="str">
        <f ca="1">IF(AB362="","",IF(COUNT($AB$3:AB362)&lt;$BY$2,"",MIN(OFFSET(AE362,0,0,$BY$2*-1,1))))</f>
        <v/>
      </c>
      <c r="AW362" s="26" t="str">
        <f ca="1">IF(AB362="","",IF(COUNT($AB$3:AB362)&lt;$BY$2,"",(AVERAGE(OFFSET(AE362,0,0,$BY$2*-1,1)))))</f>
        <v/>
      </c>
      <c r="AX362" s="19" t="str">
        <f ca="1">IF(AB362="","",IF(COUNT($AB$3:AB362)&lt;$BY$2,"",(SUMIF(OFFSET(AD362,0,0,$BY$2*-1,1),"&gt;0")/ABS(SUMIF(OFFSET(AD362,0,0,$BY$2*-1,1),"&lt;0")))))</f>
        <v/>
      </c>
      <c r="AY362" s="6" t="str">
        <f ca="1">IF(AB362="","",IF(COUNT($AB$3:AB362)&lt;$BY$2,"",(AVERAGEIF(OFFSET(AD362,0,0,$BY$2*-1,1),"&gt;0",OFFSET(BC362,0,0,$BY$2*-1,1)) /60)))</f>
        <v/>
      </c>
      <c r="AZ362" s="7" t="str">
        <f ca="1">IF(AB362="","",IF(COUNT($AB$3:AB362)&lt;$BY$2,"",(AVERAGEIF(OFFSET(AD362,0,0,$BY$2*-1,1),"&lt;0",OFFSET(BC362,0,0,$BY$2*-1,1)) /60)))</f>
        <v/>
      </c>
      <c r="BA362" s="6" t="str">
        <f ca="1">IF(AB362="","",IF(COUNT($AB$3:AB362)&lt;$BY$2,"",(AVERAGE(OFFSET(BC362,0,0,$BY$2*-1,1))/60)))</f>
        <v/>
      </c>
      <c r="BB362" s="45" t="str">
        <f ca="1">IF(AB362="","",IF(COUNT($AB$3:AB362)&lt;$BY$2,"",(MEDIAN(OFFSET(BC362,0,0,$BY$2*-1,1))/60)))</f>
        <v/>
      </c>
      <c r="BC362" s="20" t="str">
        <f t="shared" si="136"/>
        <v/>
      </c>
      <c r="BD362" s="20" t="str">
        <f t="shared" si="137"/>
        <v/>
      </c>
      <c r="BE362" s="45" t="str">
        <f t="shared" si="138"/>
        <v/>
      </c>
      <c r="BF362" s="20" t="str">
        <f t="shared" si="139"/>
        <v/>
      </c>
      <c r="BG362" s="20" t="str">
        <f t="shared" si="140"/>
        <v/>
      </c>
      <c r="BH362" s="19" t="str">
        <f t="shared" si="141"/>
        <v/>
      </c>
      <c r="BI362" s="105" t="str">
        <f t="shared" si="142"/>
        <v/>
      </c>
      <c r="BJ362" s="22" t="str">
        <f t="shared" si="143"/>
        <v/>
      </c>
      <c r="BK362" s="20" t="str">
        <f t="shared" si="144"/>
        <v/>
      </c>
      <c r="BL362" s="20" t="str">
        <f t="shared" si="145"/>
        <v/>
      </c>
      <c r="BM362" s="19" t="str">
        <f t="shared" si="146"/>
        <v/>
      </c>
      <c r="BN362" s="105" t="str">
        <f t="shared" si="147"/>
        <v/>
      </c>
      <c r="BO362" s="22" t="str">
        <f t="shared" si="148"/>
        <v/>
      </c>
      <c r="BP362" s="140" t="str">
        <f t="shared" si="149"/>
        <v/>
      </c>
      <c r="BQ362" s="137" t="str">
        <f t="shared" si="150"/>
        <v/>
      </c>
      <c r="BR362" s="20" t="str">
        <f t="shared" si="151"/>
        <v/>
      </c>
      <c r="BS362" s="19" t="str">
        <f t="shared" si="152"/>
        <v/>
      </c>
      <c r="BT362" s="105" t="str">
        <f t="shared" si="153"/>
        <v/>
      </c>
      <c r="BU362" s="47" t="str">
        <f t="shared" si="154"/>
        <v/>
      </c>
    </row>
    <row r="363" spans="1:73">
      <c r="A363" s="3"/>
      <c r="M363" s="66"/>
      <c r="N363" s="4"/>
      <c r="Q363" s="4"/>
      <c r="S363" s="4"/>
      <c r="U363" s="15"/>
      <c r="V363" s="15"/>
      <c r="Z363" s="4"/>
      <c r="AB363" s="5"/>
      <c r="AD363" s="24" t="str">
        <f t="shared" si="130"/>
        <v/>
      </c>
      <c r="AE363" s="22" t="str">
        <f t="shared" si="131"/>
        <v/>
      </c>
      <c r="AF363" s="6" t="str">
        <f t="shared" si="132"/>
        <v/>
      </c>
      <c r="AG363" s="105" t="str">
        <f t="shared" si="133"/>
        <v/>
      </c>
      <c r="AH363" s="23" t="str">
        <f t="shared" si="134"/>
        <v/>
      </c>
      <c r="AI363" s="6" t="str">
        <f t="shared" si="135"/>
        <v/>
      </c>
      <c r="AJ363" s="105" t="str">
        <f t="shared" si="155"/>
        <v/>
      </c>
      <c r="AK363" s="122" t="str">
        <f>IF(AB363="","",MAX($AH$3:AH363)-AH363)</f>
        <v/>
      </c>
      <c r="AL363" s="33" t="str">
        <f ca="1">IF(AB363="","",IF(COUNT($AB$3:AB363)&lt;$BY$2,"",(COUNTIF(OFFSET(AD363,0,0,$BY$2*-1,1),"&gt;0")/$BY$2)))</f>
        <v/>
      </c>
      <c r="AM363" s="19" t="str">
        <f>IF(AB363="","",IF(COUNT($AB$3:AB363)&lt;$BY$2,"",((AX363/(1+AX363))*AN363)-((1-(AX363/(1+AX363)))*AN363)))</f>
        <v/>
      </c>
      <c r="AN363" s="6" t="str">
        <f ca="1">IF(AB363="","",IF(COUNT($AB$3:AB363)&lt;$BY$2,"",(ABS(SUMIF(OFFSET(AF363,0,0,$BY$2*-1,1),"&lt;0"))+SUMIF(OFFSET(AF363,0,0,$BY$2*-1,1),"&gt;0"))/$BY$2))</f>
        <v/>
      </c>
      <c r="AO363" s="6" t="str">
        <f ca="1">IF(AB363="","",IF(COUNT($AB$3:AB363)&lt;$BY$2,"",(AVERAGEIF(OFFSET(AF363,0,0,$BY$2*-1,1),"&gt;0"))))</f>
        <v/>
      </c>
      <c r="AP363" s="6" t="str">
        <f ca="1">IF(AB363="","",IF(COUNT($AB$3:AB363)&lt;$BY$2,"",(ABS(AVERAGEIF(OFFSET(AF363,0,0,$BY$2*-1,1),"&lt;0")))))</f>
        <v/>
      </c>
      <c r="AQ363" s="6" t="str">
        <f ca="1">IF(AB363="","",IF(COUNT($AB$3:AB363)&lt;$BY$2,"",MAX(OFFSET(AF363,0,0,$BY$2*-1,1))))</f>
        <v/>
      </c>
      <c r="AR363" s="6" t="str">
        <f ca="1">IF(AB363="","",IF(COUNT($AB$3:AB363)&lt;$BY$2,"",MIN(OFFSET(AF363,0,0,$BY$2*-1,1))))</f>
        <v/>
      </c>
      <c r="AS363" s="22" t="str">
        <f ca="1">IF(AB363="","",IF(COUNT($AB$3:AB363)&lt;$BY$2,"",(AVERAGEIF(OFFSET(AD363,0,0,$BY$2*-1,1),"&gt;0",OFFSET(AE363,0,0,$BY$2*-1,1)))))</f>
        <v/>
      </c>
      <c r="AT363" s="22" t="str">
        <f ca="1">IF(AB363="","",IF(COUNT($AB$3:AB363)&lt;$BY$2,"",(AVERAGEIF(OFFSET(AD363,0,0,$BY$2*-1,1),"&lt;0",OFFSET(AE363,0,0,$BY$2*-1,1)))))</f>
        <v/>
      </c>
      <c r="AU363" s="22" t="str">
        <f ca="1">IF(AB363="","",IF(COUNT($AB$3:AB363)&lt;$BY$2,"",MAX(OFFSET(AE363,0,0,$BY$2*-1,1))))</f>
        <v/>
      </c>
      <c r="AV363" s="22" t="str">
        <f ca="1">IF(AB363="","",IF(COUNT($AB$3:AB363)&lt;$BY$2,"",MIN(OFFSET(AE363,0,0,$BY$2*-1,1))))</f>
        <v/>
      </c>
      <c r="AW363" s="26" t="str">
        <f ca="1">IF(AB363="","",IF(COUNT($AB$3:AB363)&lt;$BY$2,"",(AVERAGE(OFFSET(AE363,0,0,$BY$2*-1,1)))))</f>
        <v/>
      </c>
      <c r="AX363" s="19" t="str">
        <f ca="1">IF(AB363="","",IF(COUNT($AB$3:AB363)&lt;$BY$2,"",(SUMIF(OFFSET(AD363,0,0,$BY$2*-1,1),"&gt;0")/ABS(SUMIF(OFFSET(AD363,0,0,$BY$2*-1,1),"&lt;0")))))</f>
        <v/>
      </c>
      <c r="AY363" s="6" t="str">
        <f ca="1">IF(AB363="","",IF(COUNT($AB$3:AB363)&lt;$BY$2,"",(AVERAGEIF(OFFSET(AD363,0,0,$BY$2*-1,1),"&gt;0",OFFSET(BC363,0,0,$BY$2*-1,1)) /60)))</f>
        <v/>
      </c>
      <c r="AZ363" s="7" t="str">
        <f ca="1">IF(AB363="","",IF(COUNT($AB$3:AB363)&lt;$BY$2,"",(AVERAGEIF(OFFSET(AD363,0,0,$BY$2*-1,1),"&lt;0",OFFSET(BC363,0,0,$BY$2*-1,1)) /60)))</f>
        <v/>
      </c>
      <c r="BA363" s="6" t="str">
        <f ca="1">IF(AB363="","",IF(COUNT($AB$3:AB363)&lt;$BY$2,"",(AVERAGE(OFFSET(BC363,0,0,$BY$2*-1,1))/60)))</f>
        <v/>
      </c>
      <c r="BB363" s="45" t="str">
        <f ca="1">IF(AB363="","",IF(COUNT($AB$3:AB363)&lt;$BY$2,"",(MEDIAN(OFFSET(BC363,0,0,$BY$2*-1,1))/60)))</f>
        <v/>
      </c>
      <c r="BC363" s="20" t="str">
        <f t="shared" si="136"/>
        <v/>
      </c>
      <c r="BD363" s="20" t="str">
        <f t="shared" si="137"/>
        <v/>
      </c>
      <c r="BE363" s="45" t="str">
        <f t="shared" si="138"/>
        <v/>
      </c>
      <c r="BF363" s="20" t="str">
        <f t="shared" si="139"/>
        <v/>
      </c>
      <c r="BG363" s="20" t="str">
        <f t="shared" si="140"/>
        <v/>
      </c>
      <c r="BH363" s="19" t="str">
        <f t="shared" si="141"/>
        <v/>
      </c>
      <c r="BI363" s="105" t="str">
        <f t="shared" si="142"/>
        <v/>
      </c>
      <c r="BJ363" s="22" t="str">
        <f t="shared" si="143"/>
        <v/>
      </c>
      <c r="BK363" s="20" t="str">
        <f t="shared" si="144"/>
        <v/>
      </c>
      <c r="BL363" s="20" t="str">
        <f t="shared" si="145"/>
        <v/>
      </c>
      <c r="BM363" s="19" t="str">
        <f t="shared" si="146"/>
        <v/>
      </c>
      <c r="BN363" s="105" t="str">
        <f t="shared" si="147"/>
        <v/>
      </c>
      <c r="BO363" s="22" t="str">
        <f t="shared" si="148"/>
        <v/>
      </c>
      <c r="BP363" s="140" t="str">
        <f t="shared" si="149"/>
        <v/>
      </c>
      <c r="BQ363" s="137" t="str">
        <f t="shared" si="150"/>
        <v/>
      </c>
      <c r="BR363" s="20" t="str">
        <f t="shared" si="151"/>
        <v/>
      </c>
      <c r="BS363" s="19" t="str">
        <f t="shared" si="152"/>
        <v/>
      </c>
      <c r="BT363" s="105" t="str">
        <f t="shared" si="153"/>
        <v/>
      </c>
      <c r="BU363" s="47" t="str">
        <f t="shared" si="154"/>
        <v/>
      </c>
    </row>
    <row r="364" spans="1:73">
      <c r="A364" s="3"/>
      <c r="M364" s="66"/>
      <c r="N364" s="4"/>
      <c r="Q364" s="4"/>
      <c r="S364" s="4"/>
      <c r="U364" s="15"/>
      <c r="V364" s="15"/>
      <c r="Z364" s="4"/>
      <c r="AB364" s="5"/>
      <c r="AD364" s="24" t="str">
        <f t="shared" si="130"/>
        <v/>
      </c>
      <c r="AE364" s="22" t="str">
        <f t="shared" si="131"/>
        <v/>
      </c>
      <c r="AF364" s="6" t="str">
        <f t="shared" si="132"/>
        <v/>
      </c>
      <c r="AG364" s="105" t="str">
        <f t="shared" si="133"/>
        <v/>
      </c>
      <c r="AH364" s="23" t="str">
        <f t="shared" si="134"/>
        <v/>
      </c>
      <c r="AI364" s="6" t="str">
        <f t="shared" si="135"/>
        <v/>
      </c>
      <c r="AJ364" s="105" t="str">
        <f t="shared" si="155"/>
        <v/>
      </c>
      <c r="AK364" s="122" t="str">
        <f>IF(AB364="","",MAX($AH$3:AH364)-AH364)</f>
        <v/>
      </c>
      <c r="AL364" s="33" t="str">
        <f ca="1">IF(AB364="","",IF(COUNT($AB$3:AB364)&lt;$BY$2,"",(COUNTIF(OFFSET(AD364,0,0,$BY$2*-1,1),"&gt;0")/$BY$2)))</f>
        <v/>
      </c>
      <c r="AM364" s="19" t="str">
        <f>IF(AB364="","",IF(COUNT($AB$3:AB364)&lt;$BY$2,"",((AX364/(1+AX364))*AN364)-((1-(AX364/(1+AX364)))*AN364)))</f>
        <v/>
      </c>
      <c r="AN364" s="6" t="str">
        <f ca="1">IF(AB364="","",IF(COUNT($AB$3:AB364)&lt;$BY$2,"",(ABS(SUMIF(OFFSET(AF364,0,0,$BY$2*-1,1),"&lt;0"))+SUMIF(OFFSET(AF364,0,0,$BY$2*-1,1),"&gt;0"))/$BY$2))</f>
        <v/>
      </c>
      <c r="AO364" s="6" t="str">
        <f ca="1">IF(AB364="","",IF(COUNT($AB$3:AB364)&lt;$BY$2,"",(AVERAGEIF(OFFSET(AF364,0,0,$BY$2*-1,1),"&gt;0"))))</f>
        <v/>
      </c>
      <c r="AP364" s="6" t="str">
        <f ca="1">IF(AB364="","",IF(COUNT($AB$3:AB364)&lt;$BY$2,"",(ABS(AVERAGEIF(OFFSET(AF364,0,0,$BY$2*-1,1),"&lt;0")))))</f>
        <v/>
      </c>
      <c r="AQ364" s="6" t="str">
        <f ca="1">IF(AB364="","",IF(COUNT($AB$3:AB364)&lt;$BY$2,"",MAX(OFFSET(AF364,0,0,$BY$2*-1,1))))</f>
        <v/>
      </c>
      <c r="AR364" s="6" t="str">
        <f ca="1">IF(AB364="","",IF(COUNT($AB$3:AB364)&lt;$BY$2,"",MIN(OFFSET(AF364,0,0,$BY$2*-1,1))))</f>
        <v/>
      </c>
      <c r="AS364" s="22" t="str">
        <f ca="1">IF(AB364="","",IF(COUNT($AB$3:AB364)&lt;$BY$2,"",(AVERAGEIF(OFFSET(AD364,0,0,$BY$2*-1,1),"&gt;0",OFFSET(AE364,0,0,$BY$2*-1,1)))))</f>
        <v/>
      </c>
      <c r="AT364" s="22" t="str">
        <f ca="1">IF(AB364="","",IF(COUNT($AB$3:AB364)&lt;$BY$2,"",(AVERAGEIF(OFFSET(AD364,0,0,$BY$2*-1,1),"&lt;0",OFFSET(AE364,0,0,$BY$2*-1,1)))))</f>
        <v/>
      </c>
      <c r="AU364" s="22" t="str">
        <f ca="1">IF(AB364="","",IF(COUNT($AB$3:AB364)&lt;$BY$2,"",MAX(OFFSET(AE364,0,0,$BY$2*-1,1))))</f>
        <v/>
      </c>
      <c r="AV364" s="22" t="str">
        <f ca="1">IF(AB364="","",IF(COUNT($AB$3:AB364)&lt;$BY$2,"",MIN(OFFSET(AE364,0,0,$BY$2*-1,1))))</f>
        <v/>
      </c>
      <c r="AW364" s="26" t="str">
        <f ca="1">IF(AB364="","",IF(COUNT($AB$3:AB364)&lt;$BY$2,"",(AVERAGE(OFFSET(AE364,0,0,$BY$2*-1,1)))))</f>
        <v/>
      </c>
      <c r="AX364" s="19" t="str">
        <f ca="1">IF(AB364="","",IF(COUNT($AB$3:AB364)&lt;$BY$2,"",(SUMIF(OFFSET(AD364,0,0,$BY$2*-1,1),"&gt;0")/ABS(SUMIF(OFFSET(AD364,0,0,$BY$2*-1,1),"&lt;0")))))</f>
        <v/>
      </c>
      <c r="AY364" s="6" t="str">
        <f ca="1">IF(AB364="","",IF(COUNT($AB$3:AB364)&lt;$BY$2,"",(AVERAGEIF(OFFSET(AD364,0,0,$BY$2*-1,1),"&gt;0",OFFSET(BC364,0,0,$BY$2*-1,1)) /60)))</f>
        <v/>
      </c>
      <c r="AZ364" s="7" t="str">
        <f ca="1">IF(AB364="","",IF(COUNT($AB$3:AB364)&lt;$BY$2,"",(AVERAGEIF(OFFSET(AD364,0,0,$BY$2*-1,1),"&lt;0",OFFSET(BC364,0,0,$BY$2*-1,1)) /60)))</f>
        <v/>
      </c>
      <c r="BA364" s="6" t="str">
        <f ca="1">IF(AB364="","",IF(COUNT($AB$3:AB364)&lt;$BY$2,"",(AVERAGE(OFFSET(BC364,0,0,$BY$2*-1,1))/60)))</f>
        <v/>
      </c>
      <c r="BB364" s="45" t="str">
        <f ca="1">IF(AB364="","",IF(COUNT($AB$3:AB364)&lt;$BY$2,"",(MEDIAN(OFFSET(BC364,0,0,$BY$2*-1,1))/60)))</f>
        <v/>
      </c>
      <c r="BC364" s="20" t="str">
        <f t="shared" si="136"/>
        <v/>
      </c>
      <c r="BD364" s="20" t="str">
        <f t="shared" si="137"/>
        <v/>
      </c>
      <c r="BE364" s="45" t="str">
        <f t="shared" si="138"/>
        <v/>
      </c>
      <c r="BF364" s="20" t="str">
        <f t="shared" si="139"/>
        <v/>
      </c>
      <c r="BG364" s="20" t="str">
        <f t="shared" si="140"/>
        <v/>
      </c>
      <c r="BH364" s="19" t="str">
        <f t="shared" si="141"/>
        <v/>
      </c>
      <c r="BI364" s="105" t="str">
        <f t="shared" si="142"/>
        <v/>
      </c>
      <c r="BJ364" s="22" t="str">
        <f t="shared" si="143"/>
        <v/>
      </c>
      <c r="BK364" s="20" t="str">
        <f t="shared" si="144"/>
        <v/>
      </c>
      <c r="BL364" s="20" t="str">
        <f t="shared" si="145"/>
        <v/>
      </c>
      <c r="BM364" s="19" t="str">
        <f t="shared" si="146"/>
        <v/>
      </c>
      <c r="BN364" s="105" t="str">
        <f t="shared" si="147"/>
        <v/>
      </c>
      <c r="BO364" s="22" t="str">
        <f t="shared" si="148"/>
        <v/>
      </c>
      <c r="BP364" s="140" t="str">
        <f t="shared" si="149"/>
        <v/>
      </c>
      <c r="BQ364" s="137" t="str">
        <f t="shared" si="150"/>
        <v/>
      </c>
      <c r="BR364" s="20" t="str">
        <f t="shared" si="151"/>
        <v/>
      </c>
      <c r="BS364" s="19" t="str">
        <f t="shared" si="152"/>
        <v/>
      </c>
      <c r="BT364" s="105" t="str">
        <f t="shared" si="153"/>
        <v/>
      </c>
      <c r="BU364" s="47" t="str">
        <f t="shared" si="154"/>
        <v/>
      </c>
    </row>
    <row r="365" spans="1:73">
      <c r="A365" s="3"/>
      <c r="M365" s="66"/>
      <c r="N365" s="4"/>
      <c r="Q365" s="4"/>
      <c r="S365" s="4"/>
      <c r="U365" s="15"/>
      <c r="V365" s="15"/>
      <c r="Z365" s="4"/>
      <c r="AB365" s="5"/>
      <c r="AD365" s="24" t="str">
        <f t="shared" si="130"/>
        <v/>
      </c>
      <c r="AE365" s="22" t="str">
        <f t="shared" si="131"/>
        <v/>
      </c>
      <c r="AF365" s="6" t="str">
        <f t="shared" si="132"/>
        <v/>
      </c>
      <c r="AG365" s="105" t="str">
        <f t="shared" si="133"/>
        <v/>
      </c>
      <c r="AH365" s="23" t="str">
        <f t="shared" si="134"/>
        <v/>
      </c>
      <c r="AI365" s="6" t="str">
        <f t="shared" si="135"/>
        <v/>
      </c>
      <c r="AJ365" s="105" t="str">
        <f t="shared" si="155"/>
        <v/>
      </c>
      <c r="AK365" s="122" t="str">
        <f>IF(AB365="","",MAX($AH$3:AH365)-AH365)</f>
        <v/>
      </c>
      <c r="AL365" s="33" t="str">
        <f ca="1">IF(AB365="","",IF(COUNT($AB$3:AB365)&lt;$BY$2,"",(COUNTIF(OFFSET(AD365,0,0,$BY$2*-1,1),"&gt;0")/$BY$2)))</f>
        <v/>
      </c>
      <c r="AM365" s="19" t="str">
        <f>IF(AB365="","",IF(COUNT($AB$3:AB365)&lt;$BY$2,"",((AX365/(1+AX365))*AN365)-((1-(AX365/(1+AX365)))*AN365)))</f>
        <v/>
      </c>
      <c r="AN365" s="6" t="str">
        <f ca="1">IF(AB365="","",IF(COUNT($AB$3:AB365)&lt;$BY$2,"",(ABS(SUMIF(OFFSET(AF365,0,0,$BY$2*-1,1),"&lt;0"))+SUMIF(OFFSET(AF365,0,0,$BY$2*-1,1),"&gt;0"))/$BY$2))</f>
        <v/>
      </c>
      <c r="AO365" s="6" t="str">
        <f ca="1">IF(AB365="","",IF(COUNT($AB$3:AB365)&lt;$BY$2,"",(AVERAGEIF(OFFSET(AF365,0,0,$BY$2*-1,1),"&gt;0"))))</f>
        <v/>
      </c>
      <c r="AP365" s="6" t="str">
        <f ca="1">IF(AB365="","",IF(COUNT($AB$3:AB365)&lt;$BY$2,"",(ABS(AVERAGEIF(OFFSET(AF365,0,0,$BY$2*-1,1),"&lt;0")))))</f>
        <v/>
      </c>
      <c r="AQ365" s="6" t="str">
        <f ca="1">IF(AB365="","",IF(COUNT($AB$3:AB365)&lt;$BY$2,"",MAX(OFFSET(AF365,0,0,$BY$2*-1,1))))</f>
        <v/>
      </c>
      <c r="AR365" s="6" t="str">
        <f ca="1">IF(AB365="","",IF(COUNT($AB$3:AB365)&lt;$BY$2,"",MIN(OFFSET(AF365,0,0,$BY$2*-1,1))))</f>
        <v/>
      </c>
      <c r="AS365" s="22" t="str">
        <f ca="1">IF(AB365="","",IF(COUNT($AB$3:AB365)&lt;$BY$2,"",(AVERAGEIF(OFFSET(AD365,0,0,$BY$2*-1,1),"&gt;0",OFFSET(AE365,0,0,$BY$2*-1,1)))))</f>
        <v/>
      </c>
      <c r="AT365" s="22" t="str">
        <f ca="1">IF(AB365="","",IF(COUNT($AB$3:AB365)&lt;$BY$2,"",(AVERAGEIF(OFFSET(AD365,0,0,$BY$2*-1,1),"&lt;0",OFFSET(AE365,0,0,$BY$2*-1,1)))))</f>
        <v/>
      </c>
      <c r="AU365" s="22" t="str">
        <f ca="1">IF(AB365="","",IF(COUNT($AB$3:AB365)&lt;$BY$2,"",MAX(OFFSET(AE365,0,0,$BY$2*-1,1))))</f>
        <v/>
      </c>
      <c r="AV365" s="22" t="str">
        <f ca="1">IF(AB365="","",IF(COUNT($AB$3:AB365)&lt;$BY$2,"",MIN(OFFSET(AE365,0,0,$BY$2*-1,1))))</f>
        <v/>
      </c>
      <c r="AW365" s="26" t="str">
        <f ca="1">IF(AB365="","",IF(COUNT($AB$3:AB365)&lt;$BY$2,"",(AVERAGE(OFFSET(AE365,0,0,$BY$2*-1,1)))))</f>
        <v/>
      </c>
      <c r="AX365" s="19" t="str">
        <f ca="1">IF(AB365="","",IF(COUNT($AB$3:AB365)&lt;$BY$2,"",(SUMIF(OFFSET(AD365,0,0,$BY$2*-1,1),"&gt;0")/ABS(SUMIF(OFFSET(AD365,0,0,$BY$2*-1,1),"&lt;0")))))</f>
        <v/>
      </c>
      <c r="AY365" s="6" t="str">
        <f ca="1">IF(AB365="","",IF(COUNT($AB$3:AB365)&lt;$BY$2,"",(AVERAGEIF(OFFSET(AD365,0,0,$BY$2*-1,1),"&gt;0",OFFSET(BC365,0,0,$BY$2*-1,1)) /60)))</f>
        <v/>
      </c>
      <c r="AZ365" s="7" t="str">
        <f ca="1">IF(AB365="","",IF(COUNT($AB$3:AB365)&lt;$BY$2,"",(AVERAGEIF(OFFSET(AD365,0,0,$BY$2*-1,1),"&lt;0",OFFSET(BC365,0,0,$BY$2*-1,1)) /60)))</f>
        <v/>
      </c>
      <c r="BA365" s="6" t="str">
        <f ca="1">IF(AB365="","",IF(COUNT($AB$3:AB365)&lt;$BY$2,"",(AVERAGE(OFFSET(BC365,0,0,$BY$2*-1,1))/60)))</f>
        <v/>
      </c>
      <c r="BB365" s="45" t="str">
        <f ca="1">IF(AB365="","",IF(COUNT($AB$3:AB365)&lt;$BY$2,"",(MEDIAN(OFFSET(BC365,0,0,$BY$2*-1,1))/60)))</f>
        <v/>
      </c>
      <c r="BC365" s="20" t="str">
        <f t="shared" si="136"/>
        <v/>
      </c>
      <c r="BD365" s="20" t="str">
        <f t="shared" si="137"/>
        <v/>
      </c>
      <c r="BE365" s="45" t="str">
        <f t="shared" si="138"/>
        <v/>
      </c>
      <c r="BF365" s="20" t="str">
        <f t="shared" si="139"/>
        <v/>
      </c>
      <c r="BG365" s="20" t="str">
        <f t="shared" si="140"/>
        <v/>
      </c>
      <c r="BH365" s="19" t="str">
        <f t="shared" si="141"/>
        <v/>
      </c>
      <c r="BI365" s="105" t="str">
        <f t="shared" si="142"/>
        <v/>
      </c>
      <c r="BJ365" s="22" t="str">
        <f t="shared" si="143"/>
        <v/>
      </c>
      <c r="BK365" s="20" t="str">
        <f t="shared" si="144"/>
        <v/>
      </c>
      <c r="BL365" s="20" t="str">
        <f t="shared" si="145"/>
        <v/>
      </c>
      <c r="BM365" s="19" t="str">
        <f t="shared" si="146"/>
        <v/>
      </c>
      <c r="BN365" s="105" t="str">
        <f t="shared" si="147"/>
        <v/>
      </c>
      <c r="BO365" s="22" t="str">
        <f t="shared" si="148"/>
        <v/>
      </c>
      <c r="BP365" s="140" t="str">
        <f t="shared" si="149"/>
        <v/>
      </c>
      <c r="BQ365" s="137" t="str">
        <f t="shared" si="150"/>
        <v/>
      </c>
      <c r="BR365" s="20" t="str">
        <f t="shared" si="151"/>
        <v/>
      </c>
      <c r="BS365" s="19" t="str">
        <f t="shared" si="152"/>
        <v/>
      </c>
      <c r="BT365" s="105" t="str">
        <f t="shared" si="153"/>
        <v/>
      </c>
      <c r="BU365" s="47" t="str">
        <f t="shared" si="154"/>
        <v/>
      </c>
    </row>
    <row r="366" spans="1:73">
      <c r="A366" s="3"/>
      <c r="M366" s="66"/>
      <c r="N366" s="4"/>
      <c r="Q366" s="4"/>
      <c r="S366" s="4"/>
      <c r="U366" s="15"/>
      <c r="V366" s="15"/>
      <c r="Z366" s="4"/>
      <c r="AB366" s="5"/>
      <c r="AD366" s="24" t="str">
        <f t="shared" si="130"/>
        <v/>
      </c>
      <c r="AE366" s="22" t="str">
        <f t="shared" si="131"/>
        <v/>
      </c>
      <c r="AF366" s="6" t="str">
        <f t="shared" si="132"/>
        <v/>
      </c>
      <c r="AG366" s="105" t="str">
        <f t="shared" si="133"/>
        <v/>
      </c>
      <c r="AH366" s="23" t="str">
        <f t="shared" si="134"/>
        <v/>
      </c>
      <c r="AI366" s="6" t="str">
        <f t="shared" si="135"/>
        <v/>
      </c>
      <c r="AJ366" s="105" t="str">
        <f t="shared" si="155"/>
        <v/>
      </c>
      <c r="AK366" s="122" t="str">
        <f>IF(AB366="","",MAX($AH$3:AH366)-AH366)</f>
        <v/>
      </c>
      <c r="AL366" s="33" t="str">
        <f ca="1">IF(AB366="","",IF(COUNT($AB$3:AB366)&lt;$BY$2,"",(COUNTIF(OFFSET(AD366,0,0,$BY$2*-1,1),"&gt;0")/$BY$2)))</f>
        <v/>
      </c>
      <c r="AM366" s="19" t="str">
        <f>IF(AB366="","",IF(COUNT($AB$3:AB366)&lt;$BY$2,"",((AX366/(1+AX366))*AN366)-((1-(AX366/(1+AX366)))*AN366)))</f>
        <v/>
      </c>
      <c r="AN366" s="6" t="str">
        <f ca="1">IF(AB366="","",IF(COUNT($AB$3:AB366)&lt;$BY$2,"",(ABS(SUMIF(OFFSET(AF366,0,0,$BY$2*-1,1),"&lt;0"))+SUMIF(OFFSET(AF366,0,0,$BY$2*-1,1),"&gt;0"))/$BY$2))</f>
        <v/>
      </c>
      <c r="AO366" s="6" t="str">
        <f ca="1">IF(AB366="","",IF(COUNT($AB$3:AB366)&lt;$BY$2,"",(AVERAGEIF(OFFSET(AF366,0,0,$BY$2*-1,1),"&gt;0"))))</f>
        <v/>
      </c>
      <c r="AP366" s="6" t="str">
        <f ca="1">IF(AB366="","",IF(COUNT($AB$3:AB366)&lt;$BY$2,"",(ABS(AVERAGEIF(OFFSET(AF366,0,0,$BY$2*-1,1),"&lt;0")))))</f>
        <v/>
      </c>
      <c r="AQ366" s="6" t="str">
        <f ca="1">IF(AB366="","",IF(COUNT($AB$3:AB366)&lt;$BY$2,"",MAX(OFFSET(AF366,0,0,$BY$2*-1,1))))</f>
        <v/>
      </c>
      <c r="AR366" s="6" t="str">
        <f ca="1">IF(AB366="","",IF(COUNT($AB$3:AB366)&lt;$BY$2,"",MIN(OFFSET(AF366,0,0,$BY$2*-1,1))))</f>
        <v/>
      </c>
      <c r="AS366" s="22" t="str">
        <f ca="1">IF(AB366="","",IF(COUNT($AB$3:AB366)&lt;$BY$2,"",(AVERAGEIF(OFFSET(AD366,0,0,$BY$2*-1,1),"&gt;0",OFFSET(AE366,0,0,$BY$2*-1,1)))))</f>
        <v/>
      </c>
      <c r="AT366" s="22" t="str">
        <f ca="1">IF(AB366="","",IF(COUNT($AB$3:AB366)&lt;$BY$2,"",(AVERAGEIF(OFFSET(AD366,0,0,$BY$2*-1,1),"&lt;0",OFFSET(AE366,0,0,$BY$2*-1,1)))))</f>
        <v/>
      </c>
      <c r="AU366" s="22" t="str">
        <f ca="1">IF(AB366="","",IF(COUNT($AB$3:AB366)&lt;$BY$2,"",MAX(OFFSET(AE366,0,0,$BY$2*-1,1))))</f>
        <v/>
      </c>
      <c r="AV366" s="22" t="str">
        <f ca="1">IF(AB366="","",IF(COUNT($AB$3:AB366)&lt;$BY$2,"",MIN(OFFSET(AE366,0,0,$BY$2*-1,1))))</f>
        <v/>
      </c>
      <c r="AW366" s="26" t="str">
        <f ca="1">IF(AB366="","",IF(COUNT($AB$3:AB366)&lt;$BY$2,"",(AVERAGE(OFFSET(AE366,0,0,$BY$2*-1,1)))))</f>
        <v/>
      </c>
      <c r="AX366" s="19" t="str">
        <f ca="1">IF(AB366="","",IF(COUNT($AB$3:AB366)&lt;$BY$2,"",(SUMIF(OFFSET(AD366,0,0,$BY$2*-1,1),"&gt;0")/ABS(SUMIF(OFFSET(AD366,0,0,$BY$2*-1,1),"&lt;0")))))</f>
        <v/>
      </c>
      <c r="AY366" s="6" t="str">
        <f ca="1">IF(AB366="","",IF(COUNT($AB$3:AB366)&lt;$BY$2,"",(AVERAGEIF(OFFSET(AD366,0,0,$BY$2*-1,1),"&gt;0",OFFSET(BC366,0,0,$BY$2*-1,1)) /60)))</f>
        <v/>
      </c>
      <c r="AZ366" s="7" t="str">
        <f ca="1">IF(AB366="","",IF(COUNT($AB$3:AB366)&lt;$BY$2,"",(AVERAGEIF(OFFSET(AD366,0,0,$BY$2*-1,1),"&lt;0",OFFSET(BC366,0,0,$BY$2*-1,1)) /60)))</f>
        <v/>
      </c>
      <c r="BA366" s="6" t="str">
        <f ca="1">IF(AB366="","",IF(COUNT($AB$3:AB366)&lt;$BY$2,"",(AVERAGE(OFFSET(BC366,0,0,$BY$2*-1,1))/60)))</f>
        <v/>
      </c>
      <c r="BB366" s="45" t="str">
        <f ca="1">IF(AB366="","",IF(COUNT($AB$3:AB366)&lt;$BY$2,"",(MEDIAN(OFFSET(BC366,0,0,$BY$2*-1,1))/60)))</f>
        <v/>
      </c>
      <c r="BC366" s="20" t="str">
        <f t="shared" si="136"/>
        <v/>
      </c>
      <c r="BD366" s="20" t="str">
        <f t="shared" si="137"/>
        <v/>
      </c>
      <c r="BE366" s="45" t="str">
        <f t="shared" si="138"/>
        <v/>
      </c>
      <c r="BF366" s="20" t="str">
        <f t="shared" si="139"/>
        <v/>
      </c>
      <c r="BG366" s="20" t="str">
        <f t="shared" si="140"/>
        <v/>
      </c>
      <c r="BH366" s="19" t="str">
        <f t="shared" si="141"/>
        <v/>
      </c>
      <c r="BI366" s="105" t="str">
        <f t="shared" si="142"/>
        <v/>
      </c>
      <c r="BJ366" s="22" t="str">
        <f t="shared" si="143"/>
        <v/>
      </c>
      <c r="BK366" s="20" t="str">
        <f t="shared" si="144"/>
        <v/>
      </c>
      <c r="BL366" s="20" t="str">
        <f t="shared" si="145"/>
        <v/>
      </c>
      <c r="BM366" s="19" t="str">
        <f t="shared" si="146"/>
        <v/>
      </c>
      <c r="BN366" s="105" t="str">
        <f t="shared" si="147"/>
        <v/>
      </c>
      <c r="BO366" s="22" t="str">
        <f t="shared" si="148"/>
        <v/>
      </c>
      <c r="BP366" s="140" t="str">
        <f t="shared" si="149"/>
        <v/>
      </c>
      <c r="BQ366" s="137" t="str">
        <f t="shared" si="150"/>
        <v/>
      </c>
      <c r="BR366" s="20" t="str">
        <f t="shared" si="151"/>
        <v/>
      </c>
      <c r="BS366" s="19" t="str">
        <f t="shared" si="152"/>
        <v/>
      </c>
      <c r="BT366" s="105" t="str">
        <f t="shared" si="153"/>
        <v/>
      </c>
      <c r="BU366" s="47" t="str">
        <f t="shared" si="154"/>
        <v/>
      </c>
    </row>
    <row r="367" spans="1:73">
      <c r="A367" s="3"/>
      <c r="M367" s="66"/>
      <c r="N367" s="4"/>
      <c r="Q367" s="4"/>
      <c r="S367" s="4"/>
      <c r="U367" s="15"/>
      <c r="V367" s="15"/>
      <c r="Z367" s="4"/>
      <c r="AB367" s="5"/>
      <c r="AD367" s="24" t="str">
        <f t="shared" si="130"/>
        <v/>
      </c>
      <c r="AE367" s="22" t="str">
        <f t="shared" si="131"/>
        <v/>
      </c>
      <c r="AF367" s="6" t="str">
        <f t="shared" si="132"/>
        <v/>
      </c>
      <c r="AG367" s="105" t="str">
        <f t="shared" si="133"/>
        <v/>
      </c>
      <c r="AH367" s="23" t="str">
        <f t="shared" si="134"/>
        <v/>
      </c>
      <c r="AI367" s="6" t="str">
        <f t="shared" si="135"/>
        <v/>
      </c>
      <c r="AJ367" s="105" t="str">
        <f t="shared" si="155"/>
        <v/>
      </c>
      <c r="AK367" s="122" t="str">
        <f>IF(AB367="","",MAX($AH$3:AH367)-AH367)</f>
        <v/>
      </c>
      <c r="AL367" s="33" t="str">
        <f ca="1">IF(AB367="","",IF(COUNT($AB$3:AB367)&lt;$BY$2,"",(COUNTIF(OFFSET(AD367,0,0,$BY$2*-1,1),"&gt;0")/$BY$2)))</f>
        <v/>
      </c>
      <c r="AM367" s="19" t="str">
        <f>IF(AB367="","",IF(COUNT($AB$3:AB367)&lt;$BY$2,"",((AX367/(1+AX367))*AN367)-((1-(AX367/(1+AX367)))*AN367)))</f>
        <v/>
      </c>
      <c r="AN367" s="6" t="str">
        <f ca="1">IF(AB367="","",IF(COUNT($AB$3:AB367)&lt;$BY$2,"",(ABS(SUMIF(OFFSET(AF367,0,0,$BY$2*-1,1),"&lt;0"))+SUMIF(OFFSET(AF367,0,0,$BY$2*-1,1),"&gt;0"))/$BY$2))</f>
        <v/>
      </c>
      <c r="AO367" s="6" t="str">
        <f ca="1">IF(AB367="","",IF(COUNT($AB$3:AB367)&lt;$BY$2,"",(AVERAGEIF(OFFSET(AF367,0,0,$BY$2*-1,1),"&gt;0"))))</f>
        <v/>
      </c>
      <c r="AP367" s="6" t="str">
        <f ca="1">IF(AB367="","",IF(COUNT($AB$3:AB367)&lt;$BY$2,"",(ABS(AVERAGEIF(OFFSET(AF367,0,0,$BY$2*-1,1),"&lt;0")))))</f>
        <v/>
      </c>
      <c r="AQ367" s="6" t="str">
        <f ca="1">IF(AB367="","",IF(COUNT($AB$3:AB367)&lt;$BY$2,"",MAX(OFFSET(AF367,0,0,$BY$2*-1,1))))</f>
        <v/>
      </c>
      <c r="AR367" s="6" t="str">
        <f ca="1">IF(AB367="","",IF(COUNT($AB$3:AB367)&lt;$BY$2,"",MIN(OFFSET(AF367,0,0,$BY$2*-1,1))))</f>
        <v/>
      </c>
      <c r="AS367" s="22" t="str">
        <f ca="1">IF(AB367="","",IF(COUNT($AB$3:AB367)&lt;$BY$2,"",(AVERAGEIF(OFFSET(AD367,0,0,$BY$2*-1,1),"&gt;0",OFFSET(AE367,0,0,$BY$2*-1,1)))))</f>
        <v/>
      </c>
      <c r="AT367" s="22" t="str">
        <f ca="1">IF(AB367="","",IF(COUNT($AB$3:AB367)&lt;$BY$2,"",(AVERAGEIF(OFFSET(AD367,0,0,$BY$2*-1,1),"&lt;0",OFFSET(AE367,0,0,$BY$2*-1,1)))))</f>
        <v/>
      </c>
      <c r="AU367" s="22" t="str">
        <f ca="1">IF(AB367="","",IF(COUNT($AB$3:AB367)&lt;$BY$2,"",MAX(OFFSET(AE367,0,0,$BY$2*-1,1))))</f>
        <v/>
      </c>
      <c r="AV367" s="22" t="str">
        <f ca="1">IF(AB367="","",IF(COUNT($AB$3:AB367)&lt;$BY$2,"",MIN(OFFSET(AE367,0,0,$BY$2*-1,1))))</f>
        <v/>
      </c>
      <c r="AW367" s="26" t="str">
        <f ca="1">IF(AB367="","",IF(COUNT($AB$3:AB367)&lt;$BY$2,"",(AVERAGE(OFFSET(AE367,0,0,$BY$2*-1,1)))))</f>
        <v/>
      </c>
      <c r="AX367" s="19" t="str">
        <f ca="1">IF(AB367="","",IF(COUNT($AB$3:AB367)&lt;$BY$2,"",(SUMIF(OFFSET(AD367,0,0,$BY$2*-1,1),"&gt;0")/ABS(SUMIF(OFFSET(AD367,0,0,$BY$2*-1,1),"&lt;0")))))</f>
        <v/>
      </c>
      <c r="AY367" s="6" t="str">
        <f ca="1">IF(AB367="","",IF(COUNT($AB$3:AB367)&lt;$BY$2,"",(AVERAGEIF(OFFSET(AD367,0,0,$BY$2*-1,1),"&gt;0",OFFSET(BC367,0,0,$BY$2*-1,1)) /60)))</f>
        <v/>
      </c>
      <c r="AZ367" s="7" t="str">
        <f ca="1">IF(AB367="","",IF(COUNT($AB$3:AB367)&lt;$BY$2,"",(AVERAGEIF(OFFSET(AD367,0,0,$BY$2*-1,1),"&lt;0",OFFSET(BC367,0,0,$BY$2*-1,1)) /60)))</f>
        <v/>
      </c>
      <c r="BA367" s="6" t="str">
        <f ca="1">IF(AB367="","",IF(COUNT($AB$3:AB367)&lt;$BY$2,"",(AVERAGE(OFFSET(BC367,0,0,$BY$2*-1,1))/60)))</f>
        <v/>
      </c>
      <c r="BB367" s="45" t="str">
        <f ca="1">IF(AB367="","",IF(COUNT($AB$3:AB367)&lt;$BY$2,"",(MEDIAN(OFFSET(BC367,0,0,$BY$2*-1,1))/60)))</f>
        <v/>
      </c>
      <c r="BC367" s="20" t="str">
        <f t="shared" si="136"/>
        <v/>
      </c>
      <c r="BD367" s="20" t="str">
        <f t="shared" si="137"/>
        <v/>
      </c>
      <c r="BE367" s="45" t="str">
        <f t="shared" si="138"/>
        <v/>
      </c>
      <c r="BF367" s="20" t="str">
        <f t="shared" si="139"/>
        <v/>
      </c>
      <c r="BG367" s="20" t="str">
        <f t="shared" si="140"/>
        <v/>
      </c>
      <c r="BH367" s="19" t="str">
        <f t="shared" si="141"/>
        <v/>
      </c>
      <c r="BI367" s="105" t="str">
        <f t="shared" si="142"/>
        <v/>
      </c>
      <c r="BJ367" s="22" t="str">
        <f t="shared" si="143"/>
        <v/>
      </c>
      <c r="BK367" s="20" t="str">
        <f t="shared" si="144"/>
        <v/>
      </c>
      <c r="BL367" s="20" t="str">
        <f t="shared" si="145"/>
        <v/>
      </c>
      <c r="BM367" s="19" t="str">
        <f t="shared" si="146"/>
        <v/>
      </c>
      <c r="BN367" s="105" t="str">
        <f t="shared" si="147"/>
        <v/>
      </c>
      <c r="BO367" s="22" t="str">
        <f t="shared" si="148"/>
        <v/>
      </c>
      <c r="BP367" s="140" t="str">
        <f t="shared" si="149"/>
        <v/>
      </c>
      <c r="BQ367" s="137" t="str">
        <f t="shared" si="150"/>
        <v/>
      </c>
      <c r="BR367" s="20" t="str">
        <f t="shared" si="151"/>
        <v/>
      </c>
      <c r="BS367" s="19" t="str">
        <f t="shared" si="152"/>
        <v/>
      </c>
      <c r="BT367" s="105" t="str">
        <f t="shared" si="153"/>
        <v/>
      </c>
      <c r="BU367" s="47" t="str">
        <f t="shared" si="154"/>
        <v/>
      </c>
    </row>
    <row r="368" spans="1:73">
      <c r="A368" s="3"/>
      <c r="M368" s="66"/>
      <c r="N368" s="4"/>
      <c r="Q368" s="4"/>
      <c r="S368" s="4"/>
      <c r="U368" s="15"/>
      <c r="V368" s="15"/>
      <c r="Z368" s="4"/>
      <c r="AB368" s="5"/>
      <c r="AD368" s="24" t="str">
        <f t="shared" si="130"/>
        <v/>
      </c>
      <c r="AE368" s="22" t="str">
        <f t="shared" si="131"/>
        <v/>
      </c>
      <c r="AF368" s="6" t="str">
        <f t="shared" si="132"/>
        <v/>
      </c>
      <c r="AG368" s="105" t="str">
        <f t="shared" si="133"/>
        <v/>
      </c>
      <c r="AH368" s="23" t="str">
        <f t="shared" si="134"/>
        <v/>
      </c>
      <c r="AI368" s="6" t="str">
        <f t="shared" si="135"/>
        <v/>
      </c>
      <c r="AJ368" s="105" t="str">
        <f t="shared" si="155"/>
        <v/>
      </c>
      <c r="AK368" s="122" t="str">
        <f>IF(AB368="","",MAX($AH$3:AH368)-AH368)</f>
        <v/>
      </c>
      <c r="AL368" s="33" t="str">
        <f ca="1">IF(AB368="","",IF(COUNT($AB$3:AB368)&lt;$BY$2,"",(COUNTIF(OFFSET(AD368,0,0,$BY$2*-1,1),"&gt;0")/$BY$2)))</f>
        <v/>
      </c>
      <c r="AM368" s="19" t="str">
        <f>IF(AB368="","",IF(COUNT($AB$3:AB368)&lt;$BY$2,"",((AX368/(1+AX368))*AN368)-((1-(AX368/(1+AX368)))*AN368)))</f>
        <v/>
      </c>
      <c r="AN368" s="6" t="str">
        <f ca="1">IF(AB368="","",IF(COUNT($AB$3:AB368)&lt;$BY$2,"",(ABS(SUMIF(OFFSET(AF368,0,0,$BY$2*-1,1),"&lt;0"))+SUMIF(OFFSET(AF368,0,0,$BY$2*-1,1),"&gt;0"))/$BY$2))</f>
        <v/>
      </c>
      <c r="AO368" s="6" t="str">
        <f ca="1">IF(AB368="","",IF(COUNT($AB$3:AB368)&lt;$BY$2,"",(AVERAGEIF(OFFSET(AF368,0,0,$BY$2*-1,1),"&gt;0"))))</f>
        <v/>
      </c>
      <c r="AP368" s="6" t="str">
        <f ca="1">IF(AB368="","",IF(COUNT($AB$3:AB368)&lt;$BY$2,"",(ABS(AVERAGEIF(OFFSET(AF368,0,0,$BY$2*-1,1),"&lt;0")))))</f>
        <v/>
      </c>
      <c r="AQ368" s="6" t="str">
        <f ca="1">IF(AB368="","",IF(COUNT($AB$3:AB368)&lt;$BY$2,"",MAX(OFFSET(AF368,0,0,$BY$2*-1,1))))</f>
        <v/>
      </c>
      <c r="AR368" s="6" t="str">
        <f ca="1">IF(AB368="","",IF(COUNT($AB$3:AB368)&lt;$BY$2,"",MIN(OFFSET(AF368,0,0,$BY$2*-1,1))))</f>
        <v/>
      </c>
      <c r="AS368" s="22" t="str">
        <f ca="1">IF(AB368="","",IF(COUNT($AB$3:AB368)&lt;$BY$2,"",(AVERAGEIF(OFFSET(AD368,0,0,$BY$2*-1,1),"&gt;0",OFFSET(AE368,0,0,$BY$2*-1,1)))))</f>
        <v/>
      </c>
      <c r="AT368" s="22" t="str">
        <f ca="1">IF(AB368="","",IF(COUNT($AB$3:AB368)&lt;$BY$2,"",(AVERAGEIF(OFFSET(AD368,0,0,$BY$2*-1,1),"&lt;0",OFFSET(AE368,0,0,$BY$2*-1,1)))))</f>
        <v/>
      </c>
      <c r="AU368" s="22" t="str">
        <f ca="1">IF(AB368="","",IF(COUNT($AB$3:AB368)&lt;$BY$2,"",MAX(OFFSET(AE368,0,0,$BY$2*-1,1))))</f>
        <v/>
      </c>
      <c r="AV368" s="22" t="str">
        <f ca="1">IF(AB368="","",IF(COUNT($AB$3:AB368)&lt;$BY$2,"",MIN(OFFSET(AE368,0,0,$BY$2*-1,1))))</f>
        <v/>
      </c>
      <c r="AW368" s="26" t="str">
        <f ca="1">IF(AB368="","",IF(COUNT($AB$3:AB368)&lt;$BY$2,"",(AVERAGE(OFFSET(AE368,0,0,$BY$2*-1,1)))))</f>
        <v/>
      </c>
      <c r="AX368" s="19" t="str">
        <f ca="1">IF(AB368="","",IF(COUNT($AB$3:AB368)&lt;$BY$2,"",(SUMIF(OFFSET(AD368,0,0,$BY$2*-1,1),"&gt;0")/ABS(SUMIF(OFFSET(AD368,0,0,$BY$2*-1,1),"&lt;0")))))</f>
        <v/>
      </c>
      <c r="AY368" s="6" t="str">
        <f ca="1">IF(AB368="","",IF(COUNT($AB$3:AB368)&lt;$BY$2,"",(AVERAGEIF(OFFSET(AD368,0,0,$BY$2*-1,1),"&gt;0",OFFSET(BC368,0,0,$BY$2*-1,1)) /60)))</f>
        <v/>
      </c>
      <c r="AZ368" s="7" t="str">
        <f ca="1">IF(AB368="","",IF(COUNT($AB$3:AB368)&lt;$BY$2,"",(AVERAGEIF(OFFSET(AD368,0,0,$BY$2*-1,1),"&lt;0",OFFSET(BC368,0,0,$BY$2*-1,1)) /60)))</f>
        <v/>
      </c>
      <c r="BA368" s="6" t="str">
        <f ca="1">IF(AB368="","",IF(COUNT($AB$3:AB368)&lt;$BY$2,"",(AVERAGE(OFFSET(BC368,0,0,$BY$2*-1,1))/60)))</f>
        <v/>
      </c>
      <c r="BB368" s="45" t="str">
        <f ca="1">IF(AB368="","",IF(COUNT($AB$3:AB368)&lt;$BY$2,"",(MEDIAN(OFFSET(BC368,0,0,$BY$2*-1,1))/60)))</f>
        <v/>
      </c>
      <c r="BC368" s="20" t="str">
        <f t="shared" si="136"/>
        <v/>
      </c>
      <c r="BD368" s="20" t="str">
        <f t="shared" si="137"/>
        <v/>
      </c>
      <c r="BE368" s="45" t="str">
        <f t="shared" si="138"/>
        <v/>
      </c>
      <c r="BF368" s="20" t="str">
        <f t="shared" si="139"/>
        <v/>
      </c>
      <c r="BG368" s="20" t="str">
        <f t="shared" si="140"/>
        <v/>
      </c>
      <c r="BH368" s="19" t="str">
        <f t="shared" si="141"/>
        <v/>
      </c>
      <c r="BI368" s="105" t="str">
        <f t="shared" si="142"/>
        <v/>
      </c>
      <c r="BJ368" s="22" t="str">
        <f t="shared" si="143"/>
        <v/>
      </c>
      <c r="BK368" s="20" t="str">
        <f t="shared" si="144"/>
        <v/>
      </c>
      <c r="BL368" s="20" t="str">
        <f t="shared" si="145"/>
        <v/>
      </c>
      <c r="BM368" s="19" t="str">
        <f t="shared" si="146"/>
        <v/>
      </c>
      <c r="BN368" s="105" t="str">
        <f t="shared" si="147"/>
        <v/>
      </c>
      <c r="BO368" s="22" t="str">
        <f t="shared" si="148"/>
        <v/>
      </c>
      <c r="BP368" s="140" t="str">
        <f t="shared" si="149"/>
        <v/>
      </c>
      <c r="BQ368" s="137" t="str">
        <f t="shared" si="150"/>
        <v/>
      </c>
      <c r="BR368" s="20" t="str">
        <f t="shared" si="151"/>
        <v/>
      </c>
      <c r="BS368" s="19" t="str">
        <f t="shared" si="152"/>
        <v/>
      </c>
      <c r="BT368" s="105" t="str">
        <f t="shared" si="153"/>
        <v/>
      </c>
      <c r="BU368" s="47" t="str">
        <f t="shared" si="154"/>
        <v/>
      </c>
    </row>
    <row r="369" spans="1:73">
      <c r="A369" s="3"/>
      <c r="M369" s="66"/>
      <c r="N369" s="4"/>
      <c r="Q369" s="4"/>
      <c r="S369" s="4"/>
      <c r="U369" s="15"/>
      <c r="V369" s="15"/>
      <c r="Z369" s="4"/>
      <c r="AB369" s="5"/>
      <c r="AD369" s="24" t="str">
        <f t="shared" si="130"/>
        <v/>
      </c>
      <c r="AE369" s="22" t="str">
        <f t="shared" si="131"/>
        <v/>
      </c>
      <c r="AF369" s="6" t="str">
        <f t="shared" si="132"/>
        <v/>
      </c>
      <c r="AG369" s="105" t="str">
        <f t="shared" si="133"/>
        <v/>
      </c>
      <c r="AH369" s="23" t="str">
        <f t="shared" si="134"/>
        <v/>
      </c>
      <c r="AI369" s="6" t="str">
        <f t="shared" si="135"/>
        <v/>
      </c>
      <c r="AJ369" s="105" t="str">
        <f t="shared" si="155"/>
        <v/>
      </c>
      <c r="AK369" s="122" t="str">
        <f>IF(AB369="","",MAX($AH$3:AH369)-AH369)</f>
        <v/>
      </c>
      <c r="AL369" s="33" t="str">
        <f ca="1">IF(AB369="","",IF(COUNT($AB$3:AB369)&lt;$BY$2,"",(COUNTIF(OFFSET(AD369,0,0,$BY$2*-1,1),"&gt;0")/$BY$2)))</f>
        <v/>
      </c>
      <c r="AM369" s="19" t="str">
        <f>IF(AB369="","",IF(COUNT($AB$3:AB369)&lt;$BY$2,"",((AX369/(1+AX369))*AN369)-((1-(AX369/(1+AX369)))*AN369)))</f>
        <v/>
      </c>
      <c r="AN369" s="6" t="str">
        <f ca="1">IF(AB369="","",IF(COUNT($AB$3:AB369)&lt;$BY$2,"",(ABS(SUMIF(OFFSET(AF369,0,0,$BY$2*-1,1),"&lt;0"))+SUMIF(OFFSET(AF369,0,0,$BY$2*-1,1),"&gt;0"))/$BY$2))</f>
        <v/>
      </c>
      <c r="AO369" s="6" t="str">
        <f ca="1">IF(AB369="","",IF(COUNT($AB$3:AB369)&lt;$BY$2,"",(AVERAGEIF(OFFSET(AF369,0,0,$BY$2*-1,1),"&gt;0"))))</f>
        <v/>
      </c>
      <c r="AP369" s="6" t="str">
        <f ca="1">IF(AB369="","",IF(COUNT($AB$3:AB369)&lt;$BY$2,"",(ABS(AVERAGEIF(OFFSET(AF369,0,0,$BY$2*-1,1),"&lt;0")))))</f>
        <v/>
      </c>
      <c r="AQ369" s="6" t="str">
        <f ca="1">IF(AB369="","",IF(COUNT($AB$3:AB369)&lt;$BY$2,"",MAX(OFFSET(AF369,0,0,$BY$2*-1,1))))</f>
        <v/>
      </c>
      <c r="AR369" s="6" t="str">
        <f ca="1">IF(AB369="","",IF(COUNT($AB$3:AB369)&lt;$BY$2,"",MIN(OFFSET(AF369,0,0,$BY$2*-1,1))))</f>
        <v/>
      </c>
      <c r="AS369" s="22" t="str">
        <f ca="1">IF(AB369="","",IF(COUNT($AB$3:AB369)&lt;$BY$2,"",(AVERAGEIF(OFFSET(AD369,0,0,$BY$2*-1,1),"&gt;0",OFFSET(AE369,0,0,$BY$2*-1,1)))))</f>
        <v/>
      </c>
      <c r="AT369" s="22" t="str">
        <f ca="1">IF(AB369="","",IF(COUNT($AB$3:AB369)&lt;$BY$2,"",(AVERAGEIF(OFFSET(AD369,0,0,$BY$2*-1,1),"&lt;0",OFFSET(AE369,0,0,$BY$2*-1,1)))))</f>
        <v/>
      </c>
      <c r="AU369" s="22" t="str">
        <f ca="1">IF(AB369="","",IF(COUNT($AB$3:AB369)&lt;$BY$2,"",MAX(OFFSET(AE369,0,0,$BY$2*-1,1))))</f>
        <v/>
      </c>
      <c r="AV369" s="22" t="str">
        <f ca="1">IF(AB369="","",IF(COUNT($AB$3:AB369)&lt;$BY$2,"",MIN(OFFSET(AE369,0,0,$BY$2*-1,1))))</f>
        <v/>
      </c>
      <c r="AW369" s="26" t="str">
        <f ca="1">IF(AB369="","",IF(COUNT($AB$3:AB369)&lt;$BY$2,"",(AVERAGE(OFFSET(AE369,0,0,$BY$2*-1,1)))))</f>
        <v/>
      </c>
      <c r="AX369" s="19" t="str">
        <f ca="1">IF(AB369="","",IF(COUNT($AB$3:AB369)&lt;$BY$2,"",(SUMIF(OFFSET(AD369,0,0,$BY$2*-1,1),"&gt;0")/ABS(SUMIF(OFFSET(AD369,0,0,$BY$2*-1,1),"&lt;0")))))</f>
        <v/>
      </c>
      <c r="AY369" s="6" t="str">
        <f ca="1">IF(AB369="","",IF(COUNT($AB$3:AB369)&lt;$BY$2,"",(AVERAGEIF(OFFSET(AD369,0,0,$BY$2*-1,1),"&gt;0",OFFSET(BC369,0,0,$BY$2*-1,1)) /60)))</f>
        <v/>
      </c>
      <c r="AZ369" s="7" t="str">
        <f ca="1">IF(AB369="","",IF(COUNT($AB$3:AB369)&lt;$BY$2,"",(AVERAGEIF(OFFSET(AD369,0,0,$BY$2*-1,1),"&lt;0",OFFSET(BC369,0,0,$BY$2*-1,1)) /60)))</f>
        <v/>
      </c>
      <c r="BA369" s="6" t="str">
        <f ca="1">IF(AB369="","",IF(COUNT($AB$3:AB369)&lt;$BY$2,"",(AVERAGE(OFFSET(BC369,0,0,$BY$2*-1,1))/60)))</f>
        <v/>
      </c>
      <c r="BB369" s="45" t="str">
        <f ca="1">IF(AB369="","",IF(COUNT($AB$3:AB369)&lt;$BY$2,"",(MEDIAN(OFFSET(BC369,0,0,$BY$2*-1,1))/60)))</f>
        <v/>
      </c>
      <c r="BC369" s="20" t="str">
        <f t="shared" si="136"/>
        <v/>
      </c>
      <c r="BD369" s="20" t="str">
        <f t="shared" si="137"/>
        <v/>
      </c>
      <c r="BE369" s="45" t="str">
        <f t="shared" si="138"/>
        <v/>
      </c>
      <c r="BF369" s="20" t="str">
        <f t="shared" si="139"/>
        <v/>
      </c>
      <c r="BG369" s="20" t="str">
        <f t="shared" si="140"/>
        <v/>
      </c>
      <c r="BH369" s="19" t="str">
        <f t="shared" si="141"/>
        <v/>
      </c>
      <c r="BI369" s="105" t="str">
        <f t="shared" si="142"/>
        <v/>
      </c>
      <c r="BJ369" s="22" t="str">
        <f t="shared" si="143"/>
        <v/>
      </c>
      <c r="BK369" s="20" t="str">
        <f t="shared" si="144"/>
        <v/>
      </c>
      <c r="BL369" s="20" t="str">
        <f t="shared" si="145"/>
        <v/>
      </c>
      <c r="BM369" s="19" t="str">
        <f t="shared" si="146"/>
        <v/>
      </c>
      <c r="BN369" s="105" t="str">
        <f t="shared" si="147"/>
        <v/>
      </c>
      <c r="BO369" s="22" t="str">
        <f t="shared" si="148"/>
        <v/>
      </c>
      <c r="BP369" s="140" t="str">
        <f t="shared" si="149"/>
        <v/>
      </c>
      <c r="BQ369" s="137" t="str">
        <f t="shared" si="150"/>
        <v/>
      </c>
      <c r="BR369" s="20" t="str">
        <f t="shared" si="151"/>
        <v/>
      </c>
      <c r="BS369" s="19" t="str">
        <f t="shared" si="152"/>
        <v/>
      </c>
      <c r="BT369" s="105" t="str">
        <f t="shared" si="153"/>
        <v/>
      </c>
      <c r="BU369" s="47" t="str">
        <f t="shared" si="154"/>
        <v/>
      </c>
    </row>
    <row r="370" spans="1:73">
      <c r="A370" s="3"/>
      <c r="M370" s="66"/>
      <c r="N370" s="4"/>
      <c r="Q370" s="4"/>
      <c r="S370" s="4"/>
      <c r="U370" s="15"/>
      <c r="V370" s="15"/>
      <c r="Z370" s="4"/>
      <c r="AB370" s="5"/>
      <c r="AD370" s="24" t="str">
        <f t="shared" si="130"/>
        <v/>
      </c>
      <c r="AE370" s="22" t="str">
        <f t="shared" si="131"/>
        <v/>
      </c>
      <c r="AF370" s="6" t="str">
        <f t="shared" si="132"/>
        <v/>
      </c>
      <c r="AG370" s="105" t="str">
        <f t="shared" si="133"/>
        <v/>
      </c>
      <c r="AH370" s="23" t="str">
        <f t="shared" si="134"/>
        <v/>
      </c>
      <c r="AI370" s="6" t="str">
        <f t="shared" si="135"/>
        <v/>
      </c>
      <c r="AJ370" s="105" t="str">
        <f t="shared" si="155"/>
        <v/>
      </c>
      <c r="AK370" s="122" t="str">
        <f>IF(AB370="","",MAX($AH$3:AH370)-AH370)</f>
        <v/>
      </c>
      <c r="AL370" s="33" t="str">
        <f ca="1">IF(AB370="","",IF(COUNT($AB$3:AB370)&lt;$BY$2,"",(COUNTIF(OFFSET(AD370,0,0,$BY$2*-1,1),"&gt;0")/$BY$2)))</f>
        <v/>
      </c>
      <c r="AM370" s="19" t="str">
        <f>IF(AB370="","",IF(COUNT($AB$3:AB370)&lt;$BY$2,"",((AX370/(1+AX370))*AN370)-((1-(AX370/(1+AX370)))*AN370)))</f>
        <v/>
      </c>
      <c r="AN370" s="6" t="str">
        <f ca="1">IF(AB370="","",IF(COUNT($AB$3:AB370)&lt;$BY$2,"",(ABS(SUMIF(OFFSET(AF370,0,0,$BY$2*-1,1),"&lt;0"))+SUMIF(OFFSET(AF370,0,0,$BY$2*-1,1),"&gt;0"))/$BY$2))</f>
        <v/>
      </c>
      <c r="AO370" s="6" t="str">
        <f ca="1">IF(AB370="","",IF(COUNT($AB$3:AB370)&lt;$BY$2,"",(AVERAGEIF(OFFSET(AF370,0,0,$BY$2*-1,1),"&gt;0"))))</f>
        <v/>
      </c>
      <c r="AP370" s="6" t="str">
        <f ca="1">IF(AB370="","",IF(COUNT($AB$3:AB370)&lt;$BY$2,"",(ABS(AVERAGEIF(OFFSET(AF370,0,0,$BY$2*-1,1),"&lt;0")))))</f>
        <v/>
      </c>
      <c r="AQ370" s="6" t="str">
        <f ca="1">IF(AB370="","",IF(COUNT($AB$3:AB370)&lt;$BY$2,"",MAX(OFFSET(AF370,0,0,$BY$2*-1,1))))</f>
        <v/>
      </c>
      <c r="AR370" s="6" t="str">
        <f ca="1">IF(AB370="","",IF(COUNT($AB$3:AB370)&lt;$BY$2,"",MIN(OFFSET(AF370,0,0,$BY$2*-1,1))))</f>
        <v/>
      </c>
      <c r="AS370" s="22" t="str">
        <f ca="1">IF(AB370="","",IF(COUNT($AB$3:AB370)&lt;$BY$2,"",(AVERAGEIF(OFFSET(AD370,0,0,$BY$2*-1,1),"&gt;0",OFFSET(AE370,0,0,$BY$2*-1,1)))))</f>
        <v/>
      </c>
      <c r="AT370" s="22" t="str">
        <f ca="1">IF(AB370="","",IF(COUNT($AB$3:AB370)&lt;$BY$2,"",(AVERAGEIF(OFFSET(AD370,0,0,$BY$2*-1,1),"&lt;0",OFFSET(AE370,0,0,$BY$2*-1,1)))))</f>
        <v/>
      </c>
      <c r="AU370" s="22" t="str">
        <f ca="1">IF(AB370="","",IF(COUNT($AB$3:AB370)&lt;$BY$2,"",MAX(OFFSET(AE370,0,0,$BY$2*-1,1))))</f>
        <v/>
      </c>
      <c r="AV370" s="22" t="str">
        <f ca="1">IF(AB370="","",IF(COUNT($AB$3:AB370)&lt;$BY$2,"",MIN(OFFSET(AE370,0,0,$BY$2*-1,1))))</f>
        <v/>
      </c>
      <c r="AW370" s="26" t="str">
        <f ca="1">IF(AB370="","",IF(COUNT($AB$3:AB370)&lt;$BY$2,"",(AVERAGE(OFFSET(AE370,0,0,$BY$2*-1,1)))))</f>
        <v/>
      </c>
      <c r="AX370" s="19" t="str">
        <f ca="1">IF(AB370="","",IF(COUNT($AB$3:AB370)&lt;$BY$2,"",(SUMIF(OFFSET(AD370,0,0,$BY$2*-1,1),"&gt;0")/ABS(SUMIF(OFFSET(AD370,0,0,$BY$2*-1,1),"&lt;0")))))</f>
        <v/>
      </c>
      <c r="AY370" s="6" t="str">
        <f ca="1">IF(AB370="","",IF(COUNT($AB$3:AB370)&lt;$BY$2,"",(AVERAGEIF(OFFSET(AD370,0,0,$BY$2*-1,1),"&gt;0",OFFSET(BC370,0,0,$BY$2*-1,1)) /60)))</f>
        <v/>
      </c>
      <c r="AZ370" s="7" t="str">
        <f ca="1">IF(AB370="","",IF(COUNT($AB$3:AB370)&lt;$BY$2,"",(AVERAGEIF(OFFSET(AD370,0,0,$BY$2*-1,1),"&lt;0",OFFSET(BC370,0,0,$BY$2*-1,1)) /60)))</f>
        <v/>
      </c>
      <c r="BA370" s="6" t="str">
        <f ca="1">IF(AB370="","",IF(COUNT($AB$3:AB370)&lt;$BY$2,"",(AVERAGE(OFFSET(BC370,0,0,$BY$2*-1,1))/60)))</f>
        <v/>
      </c>
      <c r="BB370" s="45" t="str">
        <f ca="1">IF(AB370="","",IF(COUNT($AB$3:AB370)&lt;$BY$2,"",(MEDIAN(OFFSET(BC370,0,0,$BY$2*-1,1))/60)))</f>
        <v/>
      </c>
      <c r="BC370" s="20" t="str">
        <f t="shared" si="136"/>
        <v/>
      </c>
      <c r="BD370" s="20" t="str">
        <f t="shared" si="137"/>
        <v/>
      </c>
      <c r="BE370" s="45" t="str">
        <f t="shared" si="138"/>
        <v/>
      </c>
      <c r="BF370" s="20" t="str">
        <f t="shared" si="139"/>
        <v/>
      </c>
      <c r="BG370" s="20" t="str">
        <f t="shared" si="140"/>
        <v/>
      </c>
      <c r="BH370" s="19" t="str">
        <f t="shared" si="141"/>
        <v/>
      </c>
      <c r="BI370" s="105" t="str">
        <f t="shared" si="142"/>
        <v/>
      </c>
      <c r="BJ370" s="22" t="str">
        <f t="shared" si="143"/>
        <v/>
      </c>
      <c r="BK370" s="20" t="str">
        <f t="shared" si="144"/>
        <v/>
      </c>
      <c r="BL370" s="20" t="str">
        <f t="shared" si="145"/>
        <v/>
      </c>
      <c r="BM370" s="19" t="str">
        <f t="shared" si="146"/>
        <v/>
      </c>
      <c r="BN370" s="105" t="str">
        <f t="shared" si="147"/>
        <v/>
      </c>
      <c r="BO370" s="22" t="str">
        <f t="shared" si="148"/>
        <v/>
      </c>
      <c r="BP370" s="140" t="str">
        <f t="shared" si="149"/>
        <v/>
      </c>
      <c r="BQ370" s="137" t="str">
        <f t="shared" si="150"/>
        <v/>
      </c>
      <c r="BR370" s="20" t="str">
        <f t="shared" si="151"/>
        <v/>
      </c>
      <c r="BS370" s="19" t="str">
        <f t="shared" si="152"/>
        <v/>
      </c>
      <c r="BT370" s="105" t="str">
        <f t="shared" si="153"/>
        <v/>
      </c>
      <c r="BU370" s="47" t="str">
        <f t="shared" si="154"/>
        <v/>
      </c>
    </row>
    <row r="371" spans="1:73">
      <c r="A371" s="3"/>
      <c r="M371" s="66"/>
      <c r="N371" s="4"/>
      <c r="Q371" s="4"/>
      <c r="S371" s="4"/>
      <c r="U371" s="15"/>
      <c r="V371" s="15"/>
      <c r="Z371" s="4"/>
      <c r="AB371" s="5"/>
      <c r="AD371" s="24" t="str">
        <f t="shared" si="130"/>
        <v/>
      </c>
      <c r="AE371" s="22" t="str">
        <f t="shared" si="131"/>
        <v/>
      </c>
      <c r="AF371" s="6" t="str">
        <f t="shared" si="132"/>
        <v/>
      </c>
      <c r="AG371" s="105" t="str">
        <f t="shared" si="133"/>
        <v/>
      </c>
      <c r="AH371" s="23" t="str">
        <f t="shared" si="134"/>
        <v/>
      </c>
      <c r="AI371" s="6" t="str">
        <f t="shared" si="135"/>
        <v/>
      </c>
      <c r="AJ371" s="105" t="str">
        <f t="shared" si="155"/>
        <v/>
      </c>
      <c r="AK371" s="122" t="str">
        <f>IF(AB371="","",MAX($AH$3:AH371)-AH371)</f>
        <v/>
      </c>
      <c r="AL371" s="33" t="str">
        <f ca="1">IF(AB371="","",IF(COUNT($AB$3:AB371)&lt;$BY$2,"",(COUNTIF(OFFSET(AD371,0,0,$BY$2*-1,1),"&gt;0")/$BY$2)))</f>
        <v/>
      </c>
      <c r="AM371" s="19" t="str">
        <f>IF(AB371="","",IF(COUNT($AB$3:AB371)&lt;$BY$2,"",((AX371/(1+AX371))*AN371)-((1-(AX371/(1+AX371)))*AN371)))</f>
        <v/>
      </c>
      <c r="AN371" s="6" t="str">
        <f ca="1">IF(AB371="","",IF(COUNT($AB$3:AB371)&lt;$BY$2,"",(ABS(SUMIF(OFFSET(AF371,0,0,$BY$2*-1,1),"&lt;0"))+SUMIF(OFFSET(AF371,0,0,$BY$2*-1,1),"&gt;0"))/$BY$2))</f>
        <v/>
      </c>
      <c r="AO371" s="6" t="str">
        <f ca="1">IF(AB371="","",IF(COUNT($AB$3:AB371)&lt;$BY$2,"",(AVERAGEIF(OFFSET(AF371,0,0,$BY$2*-1,1),"&gt;0"))))</f>
        <v/>
      </c>
      <c r="AP371" s="6" t="str">
        <f ca="1">IF(AB371="","",IF(COUNT($AB$3:AB371)&lt;$BY$2,"",(ABS(AVERAGEIF(OFFSET(AF371,0,0,$BY$2*-1,1),"&lt;0")))))</f>
        <v/>
      </c>
      <c r="AQ371" s="6" t="str">
        <f ca="1">IF(AB371="","",IF(COUNT($AB$3:AB371)&lt;$BY$2,"",MAX(OFFSET(AF371,0,0,$BY$2*-1,1))))</f>
        <v/>
      </c>
      <c r="AR371" s="6" t="str">
        <f ca="1">IF(AB371="","",IF(COUNT($AB$3:AB371)&lt;$BY$2,"",MIN(OFFSET(AF371,0,0,$BY$2*-1,1))))</f>
        <v/>
      </c>
      <c r="AS371" s="22" t="str">
        <f ca="1">IF(AB371="","",IF(COUNT($AB$3:AB371)&lt;$BY$2,"",(AVERAGEIF(OFFSET(AD371,0,0,$BY$2*-1,1),"&gt;0",OFFSET(AE371,0,0,$BY$2*-1,1)))))</f>
        <v/>
      </c>
      <c r="AT371" s="22" t="str">
        <f ca="1">IF(AB371="","",IF(COUNT($AB$3:AB371)&lt;$BY$2,"",(AVERAGEIF(OFFSET(AD371,0,0,$BY$2*-1,1),"&lt;0",OFFSET(AE371,0,0,$BY$2*-1,1)))))</f>
        <v/>
      </c>
      <c r="AU371" s="22" t="str">
        <f ca="1">IF(AB371="","",IF(COUNT($AB$3:AB371)&lt;$BY$2,"",MAX(OFFSET(AE371,0,0,$BY$2*-1,1))))</f>
        <v/>
      </c>
      <c r="AV371" s="22" t="str">
        <f ca="1">IF(AB371="","",IF(COUNT($AB$3:AB371)&lt;$BY$2,"",MIN(OFFSET(AE371,0,0,$BY$2*-1,1))))</f>
        <v/>
      </c>
      <c r="AW371" s="26" t="str">
        <f ca="1">IF(AB371="","",IF(COUNT($AB$3:AB371)&lt;$BY$2,"",(AVERAGE(OFFSET(AE371,0,0,$BY$2*-1,1)))))</f>
        <v/>
      </c>
      <c r="AX371" s="19" t="str">
        <f ca="1">IF(AB371="","",IF(COUNT($AB$3:AB371)&lt;$BY$2,"",(SUMIF(OFFSET(AD371,0,0,$BY$2*-1,1),"&gt;0")/ABS(SUMIF(OFFSET(AD371,0,0,$BY$2*-1,1),"&lt;0")))))</f>
        <v/>
      </c>
      <c r="AY371" s="6" t="str">
        <f ca="1">IF(AB371="","",IF(COUNT($AB$3:AB371)&lt;$BY$2,"",(AVERAGEIF(OFFSET(AD371,0,0,$BY$2*-1,1),"&gt;0",OFFSET(BC371,0,0,$BY$2*-1,1)) /60)))</f>
        <v/>
      </c>
      <c r="AZ371" s="7" t="str">
        <f ca="1">IF(AB371="","",IF(COUNT($AB$3:AB371)&lt;$BY$2,"",(AVERAGEIF(OFFSET(AD371,0,0,$BY$2*-1,1),"&lt;0",OFFSET(BC371,0,0,$BY$2*-1,1)) /60)))</f>
        <v/>
      </c>
      <c r="BA371" s="6" t="str">
        <f ca="1">IF(AB371="","",IF(COUNT($AB$3:AB371)&lt;$BY$2,"",(AVERAGE(OFFSET(BC371,0,0,$BY$2*-1,1))/60)))</f>
        <v/>
      </c>
      <c r="BB371" s="45" t="str">
        <f ca="1">IF(AB371="","",IF(COUNT($AB$3:AB371)&lt;$BY$2,"",(MEDIAN(OFFSET(BC371,0,0,$BY$2*-1,1))/60)))</f>
        <v/>
      </c>
      <c r="BC371" s="20" t="str">
        <f t="shared" si="136"/>
        <v/>
      </c>
      <c r="BD371" s="20" t="str">
        <f t="shared" si="137"/>
        <v/>
      </c>
      <c r="BE371" s="45" t="str">
        <f t="shared" si="138"/>
        <v/>
      </c>
      <c r="BF371" s="20" t="str">
        <f t="shared" si="139"/>
        <v/>
      </c>
      <c r="BG371" s="20" t="str">
        <f t="shared" si="140"/>
        <v/>
      </c>
      <c r="BH371" s="19" t="str">
        <f t="shared" si="141"/>
        <v/>
      </c>
      <c r="BI371" s="105" t="str">
        <f t="shared" si="142"/>
        <v/>
      </c>
      <c r="BJ371" s="22" t="str">
        <f t="shared" si="143"/>
        <v/>
      </c>
      <c r="BK371" s="20" t="str">
        <f t="shared" si="144"/>
        <v/>
      </c>
      <c r="BL371" s="20" t="str">
        <f t="shared" si="145"/>
        <v/>
      </c>
      <c r="BM371" s="19" t="str">
        <f t="shared" si="146"/>
        <v/>
      </c>
      <c r="BN371" s="105" t="str">
        <f t="shared" si="147"/>
        <v/>
      </c>
      <c r="BO371" s="22" t="str">
        <f t="shared" si="148"/>
        <v/>
      </c>
      <c r="BP371" s="140" t="str">
        <f t="shared" si="149"/>
        <v/>
      </c>
      <c r="BQ371" s="137" t="str">
        <f t="shared" si="150"/>
        <v/>
      </c>
      <c r="BR371" s="20" t="str">
        <f t="shared" si="151"/>
        <v/>
      </c>
      <c r="BS371" s="19" t="str">
        <f t="shared" si="152"/>
        <v/>
      </c>
      <c r="BT371" s="105" t="str">
        <f t="shared" si="153"/>
        <v/>
      </c>
      <c r="BU371" s="47" t="str">
        <f t="shared" si="154"/>
        <v/>
      </c>
    </row>
    <row r="372" spans="1:73">
      <c r="A372" s="3"/>
      <c r="M372" s="66"/>
      <c r="N372" s="4"/>
      <c r="Q372" s="4"/>
      <c r="S372" s="4"/>
      <c r="U372" s="15"/>
      <c r="V372" s="15"/>
      <c r="Z372" s="4"/>
      <c r="AB372" s="5"/>
      <c r="AD372" s="24" t="str">
        <f t="shared" si="130"/>
        <v/>
      </c>
      <c r="AE372" s="22" t="str">
        <f t="shared" si="131"/>
        <v/>
      </c>
      <c r="AF372" s="6" t="str">
        <f t="shared" si="132"/>
        <v/>
      </c>
      <c r="AG372" s="105" t="str">
        <f t="shared" si="133"/>
        <v/>
      </c>
      <c r="AH372" s="23" t="str">
        <f t="shared" si="134"/>
        <v/>
      </c>
      <c r="AI372" s="6" t="str">
        <f t="shared" si="135"/>
        <v/>
      </c>
      <c r="AJ372" s="105" t="str">
        <f t="shared" si="155"/>
        <v/>
      </c>
      <c r="AK372" s="122" t="str">
        <f>IF(AB372="","",MAX($AH$3:AH372)-AH372)</f>
        <v/>
      </c>
      <c r="AL372" s="33" t="str">
        <f ca="1">IF(AB372="","",IF(COUNT($AB$3:AB372)&lt;$BY$2,"",(COUNTIF(OFFSET(AD372,0,0,$BY$2*-1,1),"&gt;0")/$BY$2)))</f>
        <v/>
      </c>
      <c r="AM372" s="19" t="str">
        <f>IF(AB372="","",IF(COUNT($AB$3:AB372)&lt;$BY$2,"",((AX372/(1+AX372))*AN372)-((1-(AX372/(1+AX372)))*AN372)))</f>
        <v/>
      </c>
      <c r="AN372" s="6" t="str">
        <f ca="1">IF(AB372="","",IF(COUNT($AB$3:AB372)&lt;$BY$2,"",(ABS(SUMIF(OFFSET(AF372,0,0,$BY$2*-1,1),"&lt;0"))+SUMIF(OFFSET(AF372,0,0,$BY$2*-1,1),"&gt;0"))/$BY$2))</f>
        <v/>
      </c>
      <c r="AO372" s="6" t="str">
        <f ca="1">IF(AB372="","",IF(COUNT($AB$3:AB372)&lt;$BY$2,"",(AVERAGEIF(OFFSET(AF372,0,0,$BY$2*-1,1),"&gt;0"))))</f>
        <v/>
      </c>
      <c r="AP372" s="6" t="str">
        <f ca="1">IF(AB372="","",IF(COUNT($AB$3:AB372)&lt;$BY$2,"",(ABS(AVERAGEIF(OFFSET(AF372,0,0,$BY$2*-1,1),"&lt;0")))))</f>
        <v/>
      </c>
      <c r="AQ372" s="6" t="str">
        <f ca="1">IF(AB372="","",IF(COUNT($AB$3:AB372)&lt;$BY$2,"",MAX(OFFSET(AF372,0,0,$BY$2*-1,1))))</f>
        <v/>
      </c>
      <c r="AR372" s="6" t="str">
        <f ca="1">IF(AB372="","",IF(COUNT($AB$3:AB372)&lt;$BY$2,"",MIN(OFFSET(AF372,0,0,$BY$2*-1,1))))</f>
        <v/>
      </c>
      <c r="AS372" s="22" t="str">
        <f ca="1">IF(AB372="","",IF(COUNT($AB$3:AB372)&lt;$BY$2,"",(AVERAGEIF(OFFSET(AD372,0,0,$BY$2*-1,1),"&gt;0",OFFSET(AE372,0,0,$BY$2*-1,1)))))</f>
        <v/>
      </c>
      <c r="AT372" s="22" t="str">
        <f ca="1">IF(AB372="","",IF(COUNT($AB$3:AB372)&lt;$BY$2,"",(AVERAGEIF(OFFSET(AD372,0,0,$BY$2*-1,1),"&lt;0",OFFSET(AE372,0,0,$BY$2*-1,1)))))</f>
        <v/>
      </c>
      <c r="AU372" s="22" t="str">
        <f ca="1">IF(AB372="","",IF(COUNT($AB$3:AB372)&lt;$BY$2,"",MAX(OFFSET(AE372,0,0,$BY$2*-1,1))))</f>
        <v/>
      </c>
      <c r="AV372" s="22" t="str">
        <f ca="1">IF(AB372="","",IF(COUNT($AB$3:AB372)&lt;$BY$2,"",MIN(OFFSET(AE372,0,0,$BY$2*-1,1))))</f>
        <v/>
      </c>
      <c r="AW372" s="26" t="str">
        <f ca="1">IF(AB372="","",IF(COUNT($AB$3:AB372)&lt;$BY$2,"",(AVERAGE(OFFSET(AE372,0,0,$BY$2*-1,1)))))</f>
        <v/>
      </c>
      <c r="AX372" s="19" t="str">
        <f ca="1">IF(AB372="","",IF(COUNT($AB$3:AB372)&lt;$BY$2,"",(SUMIF(OFFSET(AD372,0,0,$BY$2*-1,1),"&gt;0")/ABS(SUMIF(OFFSET(AD372,0,0,$BY$2*-1,1),"&lt;0")))))</f>
        <v/>
      </c>
      <c r="AY372" s="6" t="str">
        <f ca="1">IF(AB372="","",IF(COUNT($AB$3:AB372)&lt;$BY$2,"",(AVERAGEIF(OFFSET(AD372,0,0,$BY$2*-1,1),"&gt;0",OFFSET(BC372,0,0,$BY$2*-1,1)) /60)))</f>
        <v/>
      </c>
      <c r="AZ372" s="7" t="str">
        <f ca="1">IF(AB372="","",IF(COUNT($AB$3:AB372)&lt;$BY$2,"",(AVERAGEIF(OFFSET(AD372,0,0,$BY$2*-1,1),"&lt;0",OFFSET(BC372,0,0,$BY$2*-1,1)) /60)))</f>
        <v/>
      </c>
      <c r="BA372" s="6" t="str">
        <f ca="1">IF(AB372="","",IF(COUNT($AB$3:AB372)&lt;$BY$2,"",(AVERAGE(OFFSET(BC372,0,0,$BY$2*-1,1))/60)))</f>
        <v/>
      </c>
      <c r="BB372" s="45" t="str">
        <f ca="1">IF(AB372="","",IF(COUNT($AB$3:AB372)&lt;$BY$2,"",(MEDIAN(OFFSET(BC372,0,0,$BY$2*-1,1))/60)))</f>
        <v/>
      </c>
      <c r="BC372" s="20" t="str">
        <f t="shared" si="136"/>
        <v/>
      </c>
      <c r="BD372" s="20" t="str">
        <f t="shared" si="137"/>
        <v/>
      </c>
      <c r="BE372" s="45" t="str">
        <f t="shared" si="138"/>
        <v/>
      </c>
      <c r="BF372" s="20" t="str">
        <f t="shared" si="139"/>
        <v/>
      </c>
      <c r="BG372" s="20" t="str">
        <f t="shared" si="140"/>
        <v/>
      </c>
      <c r="BH372" s="19" t="str">
        <f t="shared" si="141"/>
        <v/>
      </c>
      <c r="BI372" s="105" t="str">
        <f t="shared" si="142"/>
        <v/>
      </c>
      <c r="BJ372" s="22" t="str">
        <f t="shared" si="143"/>
        <v/>
      </c>
      <c r="BK372" s="20" t="str">
        <f t="shared" si="144"/>
        <v/>
      </c>
      <c r="BL372" s="20" t="str">
        <f t="shared" si="145"/>
        <v/>
      </c>
      <c r="BM372" s="19" t="str">
        <f t="shared" si="146"/>
        <v/>
      </c>
      <c r="BN372" s="105" t="str">
        <f t="shared" si="147"/>
        <v/>
      </c>
      <c r="BO372" s="22" t="str">
        <f t="shared" si="148"/>
        <v/>
      </c>
      <c r="BP372" s="140" t="str">
        <f t="shared" si="149"/>
        <v/>
      </c>
      <c r="BQ372" s="137" t="str">
        <f t="shared" si="150"/>
        <v/>
      </c>
      <c r="BR372" s="20" t="str">
        <f t="shared" si="151"/>
        <v/>
      </c>
      <c r="BS372" s="19" t="str">
        <f t="shared" si="152"/>
        <v/>
      </c>
      <c r="BT372" s="105" t="str">
        <f t="shared" si="153"/>
        <v/>
      </c>
      <c r="BU372" s="47" t="str">
        <f t="shared" si="154"/>
        <v/>
      </c>
    </row>
    <row r="373" spans="1:73">
      <c r="A373" s="3"/>
      <c r="M373" s="66"/>
      <c r="N373" s="4"/>
      <c r="Q373" s="4"/>
      <c r="S373" s="4"/>
      <c r="U373" s="15"/>
      <c r="V373" s="15"/>
      <c r="Z373" s="4"/>
      <c r="AB373" s="5"/>
      <c r="AD373" s="24" t="str">
        <f t="shared" si="130"/>
        <v/>
      </c>
      <c r="AE373" s="22" t="str">
        <f t="shared" si="131"/>
        <v/>
      </c>
      <c r="AF373" s="6" t="str">
        <f t="shared" si="132"/>
        <v/>
      </c>
      <c r="AG373" s="105" t="str">
        <f t="shared" si="133"/>
        <v/>
      </c>
      <c r="AH373" s="23" t="str">
        <f t="shared" si="134"/>
        <v/>
      </c>
      <c r="AI373" s="6" t="str">
        <f t="shared" si="135"/>
        <v/>
      </c>
      <c r="AJ373" s="105" t="str">
        <f t="shared" si="155"/>
        <v/>
      </c>
      <c r="AK373" s="122" t="str">
        <f>IF(AB373="","",MAX($AH$3:AH373)-AH373)</f>
        <v/>
      </c>
      <c r="AL373" s="33" t="str">
        <f ca="1">IF(AB373="","",IF(COUNT($AB$3:AB373)&lt;$BY$2,"",(COUNTIF(OFFSET(AD373,0,0,$BY$2*-1,1),"&gt;0")/$BY$2)))</f>
        <v/>
      </c>
      <c r="AM373" s="19" t="str">
        <f>IF(AB373="","",IF(COUNT($AB$3:AB373)&lt;$BY$2,"",((AX373/(1+AX373))*AN373)-((1-(AX373/(1+AX373)))*AN373)))</f>
        <v/>
      </c>
      <c r="AN373" s="6" t="str">
        <f ca="1">IF(AB373="","",IF(COUNT($AB$3:AB373)&lt;$BY$2,"",(ABS(SUMIF(OFFSET(AF373,0,0,$BY$2*-1,1),"&lt;0"))+SUMIF(OFFSET(AF373,0,0,$BY$2*-1,1),"&gt;0"))/$BY$2))</f>
        <v/>
      </c>
      <c r="AO373" s="6" t="str">
        <f ca="1">IF(AB373="","",IF(COUNT($AB$3:AB373)&lt;$BY$2,"",(AVERAGEIF(OFFSET(AF373,0,0,$BY$2*-1,1),"&gt;0"))))</f>
        <v/>
      </c>
      <c r="AP373" s="6" t="str">
        <f ca="1">IF(AB373="","",IF(COUNT($AB$3:AB373)&lt;$BY$2,"",(ABS(AVERAGEIF(OFFSET(AF373,0,0,$BY$2*-1,1),"&lt;0")))))</f>
        <v/>
      </c>
      <c r="AQ373" s="6" t="str">
        <f ca="1">IF(AB373="","",IF(COUNT($AB$3:AB373)&lt;$BY$2,"",MAX(OFFSET(AF373,0,0,$BY$2*-1,1))))</f>
        <v/>
      </c>
      <c r="AR373" s="6" t="str">
        <f ca="1">IF(AB373="","",IF(COUNT($AB$3:AB373)&lt;$BY$2,"",MIN(OFFSET(AF373,0,0,$BY$2*-1,1))))</f>
        <v/>
      </c>
      <c r="AS373" s="22" t="str">
        <f ca="1">IF(AB373="","",IF(COUNT($AB$3:AB373)&lt;$BY$2,"",(AVERAGEIF(OFFSET(AD373,0,0,$BY$2*-1,1),"&gt;0",OFFSET(AE373,0,0,$BY$2*-1,1)))))</f>
        <v/>
      </c>
      <c r="AT373" s="22" t="str">
        <f ca="1">IF(AB373="","",IF(COUNT($AB$3:AB373)&lt;$BY$2,"",(AVERAGEIF(OFFSET(AD373,0,0,$BY$2*-1,1),"&lt;0",OFFSET(AE373,0,0,$BY$2*-1,1)))))</f>
        <v/>
      </c>
      <c r="AU373" s="22" t="str">
        <f ca="1">IF(AB373="","",IF(COUNT($AB$3:AB373)&lt;$BY$2,"",MAX(OFFSET(AE373,0,0,$BY$2*-1,1))))</f>
        <v/>
      </c>
      <c r="AV373" s="22" t="str">
        <f ca="1">IF(AB373="","",IF(COUNT($AB$3:AB373)&lt;$BY$2,"",MIN(OFFSET(AE373,0,0,$BY$2*-1,1))))</f>
        <v/>
      </c>
      <c r="AW373" s="26" t="str">
        <f ca="1">IF(AB373="","",IF(COUNT($AB$3:AB373)&lt;$BY$2,"",(AVERAGE(OFFSET(AE373,0,0,$BY$2*-1,1)))))</f>
        <v/>
      </c>
      <c r="AX373" s="19" t="str">
        <f ca="1">IF(AB373="","",IF(COUNT($AB$3:AB373)&lt;$BY$2,"",(SUMIF(OFFSET(AD373,0,0,$BY$2*-1,1),"&gt;0")/ABS(SUMIF(OFFSET(AD373,0,0,$BY$2*-1,1),"&lt;0")))))</f>
        <v/>
      </c>
      <c r="AY373" s="6" t="str">
        <f ca="1">IF(AB373="","",IF(COUNT($AB$3:AB373)&lt;$BY$2,"",(AVERAGEIF(OFFSET(AD373,0,0,$BY$2*-1,1),"&gt;0",OFFSET(BC373,0,0,$BY$2*-1,1)) /60)))</f>
        <v/>
      </c>
      <c r="AZ373" s="7" t="str">
        <f ca="1">IF(AB373="","",IF(COUNT($AB$3:AB373)&lt;$BY$2,"",(AVERAGEIF(OFFSET(AD373,0,0,$BY$2*-1,1),"&lt;0",OFFSET(BC373,0,0,$BY$2*-1,1)) /60)))</f>
        <v/>
      </c>
      <c r="BA373" s="6" t="str">
        <f ca="1">IF(AB373="","",IF(COUNT($AB$3:AB373)&lt;$BY$2,"",(AVERAGE(OFFSET(BC373,0,0,$BY$2*-1,1))/60)))</f>
        <v/>
      </c>
      <c r="BB373" s="45" t="str">
        <f ca="1">IF(AB373="","",IF(COUNT($AB$3:AB373)&lt;$BY$2,"",(MEDIAN(OFFSET(BC373,0,0,$BY$2*-1,1))/60)))</f>
        <v/>
      </c>
      <c r="BC373" s="20" t="str">
        <f t="shared" si="136"/>
        <v/>
      </c>
      <c r="BD373" s="20" t="str">
        <f t="shared" si="137"/>
        <v/>
      </c>
      <c r="BE373" s="45" t="str">
        <f t="shared" si="138"/>
        <v/>
      </c>
      <c r="BF373" s="20" t="str">
        <f t="shared" si="139"/>
        <v/>
      </c>
      <c r="BG373" s="20" t="str">
        <f t="shared" si="140"/>
        <v/>
      </c>
      <c r="BH373" s="19" t="str">
        <f t="shared" si="141"/>
        <v/>
      </c>
      <c r="BI373" s="105" t="str">
        <f t="shared" si="142"/>
        <v/>
      </c>
      <c r="BJ373" s="22" t="str">
        <f t="shared" si="143"/>
        <v/>
      </c>
      <c r="BK373" s="20" t="str">
        <f t="shared" si="144"/>
        <v/>
      </c>
      <c r="BL373" s="20" t="str">
        <f t="shared" si="145"/>
        <v/>
      </c>
      <c r="BM373" s="19" t="str">
        <f t="shared" si="146"/>
        <v/>
      </c>
      <c r="BN373" s="105" t="str">
        <f t="shared" si="147"/>
        <v/>
      </c>
      <c r="BO373" s="22" t="str">
        <f t="shared" si="148"/>
        <v/>
      </c>
      <c r="BP373" s="140" t="str">
        <f t="shared" si="149"/>
        <v/>
      </c>
      <c r="BQ373" s="137" t="str">
        <f t="shared" si="150"/>
        <v/>
      </c>
      <c r="BR373" s="20" t="str">
        <f t="shared" si="151"/>
        <v/>
      </c>
      <c r="BS373" s="19" t="str">
        <f t="shared" si="152"/>
        <v/>
      </c>
      <c r="BT373" s="105" t="str">
        <f t="shared" si="153"/>
        <v/>
      </c>
      <c r="BU373" s="47" t="str">
        <f t="shared" si="154"/>
        <v/>
      </c>
    </row>
    <row r="374" spans="1:73">
      <c r="A374" s="3"/>
      <c r="M374" s="66"/>
      <c r="N374" s="4"/>
      <c r="Q374" s="4"/>
      <c r="S374" s="4"/>
      <c r="U374" s="15"/>
      <c r="V374" s="15"/>
      <c r="Z374" s="4"/>
      <c r="AB374" s="5"/>
      <c r="AD374" s="24" t="str">
        <f t="shared" si="130"/>
        <v/>
      </c>
      <c r="AE374" s="22" t="str">
        <f t="shared" si="131"/>
        <v/>
      </c>
      <c r="AF374" s="6" t="str">
        <f t="shared" si="132"/>
        <v/>
      </c>
      <c r="AG374" s="105" t="str">
        <f t="shared" si="133"/>
        <v/>
      </c>
      <c r="AH374" s="23" t="str">
        <f t="shared" si="134"/>
        <v/>
      </c>
      <c r="AI374" s="6" t="str">
        <f t="shared" si="135"/>
        <v/>
      </c>
      <c r="AJ374" s="105" t="str">
        <f t="shared" si="155"/>
        <v/>
      </c>
      <c r="AK374" s="122" t="str">
        <f>IF(AB374="","",MAX($AH$3:AH374)-AH374)</f>
        <v/>
      </c>
      <c r="AL374" s="33" t="str">
        <f ca="1">IF(AB374="","",IF(COUNT($AB$3:AB374)&lt;$BY$2,"",(COUNTIF(OFFSET(AD374,0,0,$BY$2*-1,1),"&gt;0")/$BY$2)))</f>
        <v/>
      </c>
      <c r="AM374" s="19" t="str">
        <f>IF(AB374="","",IF(COUNT($AB$3:AB374)&lt;$BY$2,"",((AX374/(1+AX374))*AN374)-((1-(AX374/(1+AX374)))*AN374)))</f>
        <v/>
      </c>
      <c r="AN374" s="6" t="str">
        <f ca="1">IF(AB374="","",IF(COUNT($AB$3:AB374)&lt;$BY$2,"",(ABS(SUMIF(OFFSET(AF374,0,0,$BY$2*-1,1),"&lt;0"))+SUMIF(OFFSET(AF374,0,0,$BY$2*-1,1),"&gt;0"))/$BY$2))</f>
        <v/>
      </c>
      <c r="AO374" s="6" t="str">
        <f ca="1">IF(AB374="","",IF(COUNT($AB$3:AB374)&lt;$BY$2,"",(AVERAGEIF(OFFSET(AF374,0,0,$BY$2*-1,1),"&gt;0"))))</f>
        <v/>
      </c>
      <c r="AP374" s="6" t="str">
        <f ca="1">IF(AB374="","",IF(COUNT($AB$3:AB374)&lt;$BY$2,"",(ABS(AVERAGEIF(OFFSET(AF374,0,0,$BY$2*-1,1),"&lt;0")))))</f>
        <v/>
      </c>
      <c r="AQ374" s="6" t="str">
        <f ca="1">IF(AB374="","",IF(COUNT($AB$3:AB374)&lt;$BY$2,"",MAX(OFFSET(AF374,0,0,$BY$2*-1,1))))</f>
        <v/>
      </c>
      <c r="AR374" s="6" t="str">
        <f ca="1">IF(AB374="","",IF(COUNT($AB$3:AB374)&lt;$BY$2,"",MIN(OFFSET(AF374,0,0,$BY$2*-1,1))))</f>
        <v/>
      </c>
      <c r="AS374" s="22" t="str">
        <f ca="1">IF(AB374="","",IF(COUNT($AB$3:AB374)&lt;$BY$2,"",(AVERAGEIF(OFFSET(AD374,0,0,$BY$2*-1,1),"&gt;0",OFFSET(AE374,0,0,$BY$2*-1,1)))))</f>
        <v/>
      </c>
      <c r="AT374" s="22" t="str">
        <f ca="1">IF(AB374="","",IF(COUNT($AB$3:AB374)&lt;$BY$2,"",(AVERAGEIF(OFFSET(AD374,0,0,$BY$2*-1,1),"&lt;0",OFFSET(AE374,0,0,$BY$2*-1,1)))))</f>
        <v/>
      </c>
      <c r="AU374" s="22" t="str">
        <f ca="1">IF(AB374="","",IF(COUNT($AB$3:AB374)&lt;$BY$2,"",MAX(OFFSET(AE374,0,0,$BY$2*-1,1))))</f>
        <v/>
      </c>
      <c r="AV374" s="22" t="str">
        <f ca="1">IF(AB374="","",IF(COUNT($AB$3:AB374)&lt;$BY$2,"",MIN(OFFSET(AE374,0,0,$BY$2*-1,1))))</f>
        <v/>
      </c>
      <c r="AW374" s="26" t="str">
        <f ca="1">IF(AB374="","",IF(COUNT($AB$3:AB374)&lt;$BY$2,"",(AVERAGE(OFFSET(AE374,0,0,$BY$2*-1,1)))))</f>
        <v/>
      </c>
      <c r="AX374" s="19" t="str">
        <f ca="1">IF(AB374="","",IF(COUNT($AB$3:AB374)&lt;$BY$2,"",(SUMIF(OFFSET(AD374,0,0,$BY$2*-1,1),"&gt;0")/ABS(SUMIF(OFFSET(AD374,0,0,$BY$2*-1,1),"&lt;0")))))</f>
        <v/>
      </c>
      <c r="AY374" s="6" t="str">
        <f ca="1">IF(AB374="","",IF(COUNT($AB$3:AB374)&lt;$BY$2,"",(AVERAGEIF(OFFSET(AD374,0,0,$BY$2*-1,1),"&gt;0",OFFSET(BC374,0,0,$BY$2*-1,1)) /60)))</f>
        <v/>
      </c>
      <c r="AZ374" s="7" t="str">
        <f ca="1">IF(AB374="","",IF(COUNT($AB$3:AB374)&lt;$BY$2,"",(AVERAGEIF(OFFSET(AD374,0,0,$BY$2*-1,1),"&lt;0",OFFSET(BC374,0,0,$BY$2*-1,1)) /60)))</f>
        <v/>
      </c>
      <c r="BA374" s="6" t="str">
        <f ca="1">IF(AB374="","",IF(COUNT($AB$3:AB374)&lt;$BY$2,"",(AVERAGE(OFFSET(BC374,0,0,$BY$2*-1,1))/60)))</f>
        <v/>
      </c>
      <c r="BB374" s="45" t="str">
        <f ca="1">IF(AB374="","",IF(COUNT($AB$3:AB374)&lt;$BY$2,"",(MEDIAN(OFFSET(BC374,0,0,$BY$2*-1,1))/60)))</f>
        <v/>
      </c>
      <c r="BC374" s="20" t="str">
        <f t="shared" si="136"/>
        <v/>
      </c>
      <c r="BD374" s="20" t="str">
        <f t="shared" si="137"/>
        <v/>
      </c>
      <c r="BE374" s="45" t="str">
        <f t="shared" si="138"/>
        <v/>
      </c>
      <c r="BF374" s="20" t="str">
        <f t="shared" si="139"/>
        <v/>
      </c>
      <c r="BG374" s="20" t="str">
        <f t="shared" si="140"/>
        <v/>
      </c>
      <c r="BH374" s="19" t="str">
        <f t="shared" si="141"/>
        <v/>
      </c>
      <c r="BI374" s="105" t="str">
        <f t="shared" si="142"/>
        <v/>
      </c>
      <c r="BJ374" s="22" t="str">
        <f t="shared" si="143"/>
        <v/>
      </c>
      <c r="BK374" s="20" t="str">
        <f t="shared" si="144"/>
        <v/>
      </c>
      <c r="BL374" s="20" t="str">
        <f t="shared" si="145"/>
        <v/>
      </c>
      <c r="BM374" s="19" t="str">
        <f t="shared" si="146"/>
        <v/>
      </c>
      <c r="BN374" s="105" t="str">
        <f t="shared" si="147"/>
        <v/>
      </c>
      <c r="BO374" s="22" t="str">
        <f t="shared" si="148"/>
        <v/>
      </c>
      <c r="BP374" s="140" t="str">
        <f t="shared" si="149"/>
        <v/>
      </c>
      <c r="BQ374" s="137" t="str">
        <f t="shared" si="150"/>
        <v/>
      </c>
      <c r="BR374" s="20" t="str">
        <f t="shared" si="151"/>
        <v/>
      </c>
      <c r="BS374" s="19" t="str">
        <f t="shared" si="152"/>
        <v/>
      </c>
      <c r="BT374" s="105" t="str">
        <f t="shared" si="153"/>
        <v/>
      </c>
      <c r="BU374" s="47" t="str">
        <f t="shared" si="154"/>
        <v/>
      </c>
    </row>
    <row r="375" spans="1:73">
      <c r="A375" s="3"/>
      <c r="M375" s="66"/>
      <c r="N375" s="4"/>
      <c r="Q375" s="4"/>
      <c r="S375" s="4"/>
      <c r="U375" s="15"/>
      <c r="V375" s="15"/>
      <c r="Z375" s="4"/>
      <c r="AB375" s="5"/>
      <c r="AD375" s="24" t="str">
        <f t="shared" si="130"/>
        <v/>
      </c>
      <c r="AE375" s="22" t="str">
        <f t="shared" si="131"/>
        <v/>
      </c>
      <c r="AF375" s="6" t="str">
        <f t="shared" si="132"/>
        <v/>
      </c>
      <c r="AG375" s="105" t="str">
        <f t="shared" si="133"/>
        <v/>
      </c>
      <c r="AH375" s="23" t="str">
        <f t="shared" si="134"/>
        <v/>
      </c>
      <c r="AI375" s="6" t="str">
        <f t="shared" si="135"/>
        <v/>
      </c>
      <c r="AJ375" s="105" t="str">
        <f t="shared" si="155"/>
        <v/>
      </c>
      <c r="AK375" s="122" t="str">
        <f>IF(AB375="","",MAX($AH$3:AH375)-AH375)</f>
        <v/>
      </c>
      <c r="AL375" s="33" t="str">
        <f ca="1">IF(AB375="","",IF(COUNT($AB$3:AB375)&lt;$BY$2,"",(COUNTIF(OFFSET(AD375,0,0,$BY$2*-1,1),"&gt;0")/$BY$2)))</f>
        <v/>
      </c>
      <c r="AM375" s="19" t="str">
        <f>IF(AB375="","",IF(COUNT($AB$3:AB375)&lt;$BY$2,"",((AX375/(1+AX375))*AN375)-((1-(AX375/(1+AX375)))*AN375)))</f>
        <v/>
      </c>
      <c r="AN375" s="6" t="str">
        <f ca="1">IF(AB375="","",IF(COUNT($AB$3:AB375)&lt;$BY$2,"",(ABS(SUMIF(OFFSET(AF375,0,0,$BY$2*-1,1),"&lt;0"))+SUMIF(OFFSET(AF375,0,0,$BY$2*-1,1),"&gt;0"))/$BY$2))</f>
        <v/>
      </c>
      <c r="AO375" s="6" t="str">
        <f ca="1">IF(AB375="","",IF(COUNT($AB$3:AB375)&lt;$BY$2,"",(AVERAGEIF(OFFSET(AF375,0,0,$BY$2*-1,1),"&gt;0"))))</f>
        <v/>
      </c>
      <c r="AP375" s="6" t="str">
        <f ca="1">IF(AB375="","",IF(COUNT($AB$3:AB375)&lt;$BY$2,"",(ABS(AVERAGEIF(OFFSET(AF375,0,0,$BY$2*-1,1),"&lt;0")))))</f>
        <v/>
      </c>
      <c r="AQ375" s="6" t="str">
        <f ca="1">IF(AB375="","",IF(COUNT($AB$3:AB375)&lt;$BY$2,"",MAX(OFFSET(AF375,0,0,$BY$2*-1,1))))</f>
        <v/>
      </c>
      <c r="AR375" s="6" t="str">
        <f ca="1">IF(AB375="","",IF(COUNT($AB$3:AB375)&lt;$BY$2,"",MIN(OFFSET(AF375,0,0,$BY$2*-1,1))))</f>
        <v/>
      </c>
      <c r="AS375" s="22" t="str">
        <f ca="1">IF(AB375="","",IF(COUNT($AB$3:AB375)&lt;$BY$2,"",(AVERAGEIF(OFFSET(AD375,0,0,$BY$2*-1,1),"&gt;0",OFFSET(AE375,0,0,$BY$2*-1,1)))))</f>
        <v/>
      </c>
      <c r="AT375" s="22" t="str">
        <f ca="1">IF(AB375="","",IF(COUNT($AB$3:AB375)&lt;$BY$2,"",(AVERAGEIF(OFFSET(AD375,0,0,$BY$2*-1,1),"&lt;0",OFFSET(AE375,0,0,$BY$2*-1,1)))))</f>
        <v/>
      </c>
      <c r="AU375" s="22" t="str">
        <f ca="1">IF(AB375="","",IF(COUNT($AB$3:AB375)&lt;$BY$2,"",MAX(OFFSET(AE375,0,0,$BY$2*-1,1))))</f>
        <v/>
      </c>
      <c r="AV375" s="22" t="str">
        <f ca="1">IF(AB375="","",IF(COUNT($AB$3:AB375)&lt;$BY$2,"",MIN(OFFSET(AE375,0,0,$BY$2*-1,1))))</f>
        <v/>
      </c>
      <c r="AW375" s="26" t="str">
        <f ca="1">IF(AB375="","",IF(COUNT($AB$3:AB375)&lt;$BY$2,"",(AVERAGE(OFFSET(AE375,0,0,$BY$2*-1,1)))))</f>
        <v/>
      </c>
      <c r="AX375" s="19" t="str">
        <f ca="1">IF(AB375="","",IF(COUNT($AB$3:AB375)&lt;$BY$2,"",(SUMIF(OFFSET(AD375,0,0,$BY$2*-1,1),"&gt;0")/ABS(SUMIF(OFFSET(AD375,0,0,$BY$2*-1,1),"&lt;0")))))</f>
        <v/>
      </c>
      <c r="AY375" s="6" t="str">
        <f ca="1">IF(AB375="","",IF(COUNT($AB$3:AB375)&lt;$BY$2,"",(AVERAGEIF(OFFSET(AD375,0,0,$BY$2*-1,1),"&gt;0",OFFSET(BC375,0,0,$BY$2*-1,1)) /60)))</f>
        <v/>
      </c>
      <c r="AZ375" s="7" t="str">
        <f ca="1">IF(AB375="","",IF(COUNT($AB$3:AB375)&lt;$BY$2,"",(AVERAGEIF(OFFSET(AD375,0,0,$BY$2*-1,1),"&lt;0",OFFSET(BC375,0,0,$BY$2*-1,1)) /60)))</f>
        <v/>
      </c>
      <c r="BA375" s="6" t="str">
        <f ca="1">IF(AB375="","",IF(COUNT($AB$3:AB375)&lt;$BY$2,"",(AVERAGE(OFFSET(BC375,0,0,$BY$2*-1,1))/60)))</f>
        <v/>
      </c>
      <c r="BB375" s="45" t="str">
        <f ca="1">IF(AB375="","",IF(COUNT($AB$3:AB375)&lt;$BY$2,"",(MEDIAN(OFFSET(BC375,0,0,$BY$2*-1,1))/60)))</f>
        <v/>
      </c>
      <c r="BC375" s="20" t="str">
        <f t="shared" si="136"/>
        <v/>
      </c>
      <c r="BD375" s="20" t="str">
        <f t="shared" si="137"/>
        <v/>
      </c>
      <c r="BE375" s="45" t="str">
        <f t="shared" si="138"/>
        <v/>
      </c>
      <c r="BF375" s="20" t="str">
        <f t="shared" si="139"/>
        <v/>
      </c>
      <c r="BG375" s="20" t="str">
        <f t="shared" si="140"/>
        <v/>
      </c>
      <c r="BH375" s="19" t="str">
        <f t="shared" si="141"/>
        <v/>
      </c>
      <c r="BI375" s="105" t="str">
        <f t="shared" si="142"/>
        <v/>
      </c>
      <c r="BJ375" s="22" t="str">
        <f t="shared" si="143"/>
        <v/>
      </c>
      <c r="BK375" s="20" t="str">
        <f t="shared" si="144"/>
        <v/>
      </c>
      <c r="BL375" s="20" t="str">
        <f t="shared" si="145"/>
        <v/>
      </c>
      <c r="BM375" s="19" t="str">
        <f t="shared" si="146"/>
        <v/>
      </c>
      <c r="BN375" s="105" t="str">
        <f t="shared" si="147"/>
        <v/>
      </c>
      <c r="BO375" s="22" t="str">
        <f t="shared" si="148"/>
        <v/>
      </c>
      <c r="BP375" s="140" t="str">
        <f t="shared" si="149"/>
        <v/>
      </c>
      <c r="BQ375" s="137" t="str">
        <f t="shared" si="150"/>
        <v/>
      </c>
      <c r="BR375" s="20" t="str">
        <f t="shared" si="151"/>
        <v/>
      </c>
      <c r="BS375" s="19" t="str">
        <f t="shared" si="152"/>
        <v/>
      </c>
      <c r="BT375" s="105" t="str">
        <f t="shared" si="153"/>
        <v/>
      </c>
      <c r="BU375" s="47" t="str">
        <f t="shared" si="154"/>
        <v/>
      </c>
    </row>
    <row r="376" spans="1:73">
      <c r="A376" s="3"/>
      <c r="M376" s="66"/>
      <c r="N376" s="4"/>
      <c r="Q376" s="4"/>
      <c r="S376" s="4"/>
      <c r="U376" s="15"/>
      <c r="V376" s="15"/>
      <c r="Z376" s="4"/>
      <c r="AB376" s="5"/>
      <c r="AD376" s="24" t="str">
        <f t="shared" si="130"/>
        <v/>
      </c>
      <c r="AE376" s="22" t="str">
        <f t="shared" si="131"/>
        <v/>
      </c>
      <c r="AF376" s="6" t="str">
        <f t="shared" si="132"/>
        <v/>
      </c>
      <c r="AG376" s="105" t="str">
        <f t="shared" si="133"/>
        <v/>
      </c>
      <c r="AH376" s="23" t="str">
        <f t="shared" si="134"/>
        <v/>
      </c>
      <c r="AI376" s="6" t="str">
        <f t="shared" si="135"/>
        <v/>
      </c>
      <c r="AJ376" s="105" t="str">
        <f t="shared" si="155"/>
        <v/>
      </c>
      <c r="AK376" s="122" t="str">
        <f>IF(AB376="","",MAX($AH$3:AH376)-AH376)</f>
        <v/>
      </c>
      <c r="AL376" s="33" t="str">
        <f ca="1">IF(AB376="","",IF(COUNT($AB$3:AB376)&lt;$BY$2,"",(COUNTIF(OFFSET(AD376,0,0,$BY$2*-1,1),"&gt;0")/$BY$2)))</f>
        <v/>
      </c>
      <c r="AM376" s="19" t="str">
        <f>IF(AB376="","",IF(COUNT($AB$3:AB376)&lt;$BY$2,"",((AX376/(1+AX376))*AN376)-((1-(AX376/(1+AX376)))*AN376)))</f>
        <v/>
      </c>
      <c r="AN376" s="6" t="str">
        <f ca="1">IF(AB376="","",IF(COUNT($AB$3:AB376)&lt;$BY$2,"",(ABS(SUMIF(OFFSET(AF376,0,0,$BY$2*-1,1),"&lt;0"))+SUMIF(OFFSET(AF376,0,0,$BY$2*-1,1),"&gt;0"))/$BY$2))</f>
        <v/>
      </c>
      <c r="AO376" s="6" t="str">
        <f ca="1">IF(AB376="","",IF(COUNT($AB$3:AB376)&lt;$BY$2,"",(AVERAGEIF(OFFSET(AF376,0,0,$BY$2*-1,1),"&gt;0"))))</f>
        <v/>
      </c>
      <c r="AP376" s="6" t="str">
        <f ca="1">IF(AB376="","",IF(COUNT($AB$3:AB376)&lt;$BY$2,"",(ABS(AVERAGEIF(OFFSET(AF376,0,0,$BY$2*-1,1),"&lt;0")))))</f>
        <v/>
      </c>
      <c r="AQ376" s="6" t="str">
        <f ca="1">IF(AB376="","",IF(COUNT($AB$3:AB376)&lt;$BY$2,"",MAX(OFFSET(AF376,0,0,$BY$2*-1,1))))</f>
        <v/>
      </c>
      <c r="AR376" s="6" t="str">
        <f ca="1">IF(AB376="","",IF(COUNT($AB$3:AB376)&lt;$BY$2,"",MIN(OFFSET(AF376,0,0,$BY$2*-1,1))))</f>
        <v/>
      </c>
      <c r="AS376" s="22" t="str">
        <f ca="1">IF(AB376="","",IF(COUNT($AB$3:AB376)&lt;$BY$2,"",(AVERAGEIF(OFFSET(AD376,0,0,$BY$2*-1,1),"&gt;0",OFFSET(AE376,0,0,$BY$2*-1,1)))))</f>
        <v/>
      </c>
      <c r="AT376" s="22" t="str">
        <f ca="1">IF(AB376="","",IF(COUNT($AB$3:AB376)&lt;$BY$2,"",(AVERAGEIF(OFFSET(AD376,0,0,$BY$2*-1,1),"&lt;0",OFFSET(AE376,0,0,$BY$2*-1,1)))))</f>
        <v/>
      </c>
      <c r="AU376" s="22" t="str">
        <f ca="1">IF(AB376="","",IF(COUNT($AB$3:AB376)&lt;$BY$2,"",MAX(OFFSET(AE376,0,0,$BY$2*-1,1))))</f>
        <v/>
      </c>
      <c r="AV376" s="22" t="str">
        <f ca="1">IF(AB376="","",IF(COUNT($AB$3:AB376)&lt;$BY$2,"",MIN(OFFSET(AE376,0,0,$BY$2*-1,1))))</f>
        <v/>
      </c>
      <c r="AW376" s="26" t="str">
        <f ca="1">IF(AB376="","",IF(COUNT($AB$3:AB376)&lt;$BY$2,"",(AVERAGE(OFFSET(AE376,0,0,$BY$2*-1,1)))))</f>
        <v/>
      </c>
      <c r="AX376" s="19" t="str">
        <f ca="1">IF(AB376="","",IF(COUNT($AB$3:AB376)&lt;$BY$2,"",(SUMIF(OFFSET(AD376,0,0,$BY$2*-1,1),"&gt;0")/ABS(SUMIF(OFFSET(AD376,0,0,$BY$2*-1,1),"&lt;0")))))</f>
        <v/>
      </c>
      <c r="AY376" s="6" t="str">
        <f ca="1">IF(AB376="","",IF(COUNT($AB$3:AB376)&lt;$BY$2,"",(AVERAGEIF(OFFSET(AD376,0,0,$BY$2*-1,1),"&gt;0",OFFSET(BC376,0,0,$BY$2*-1,1)) /60)))</f>
        <v/>
      </c>
      <c r="AZ376" s="7" t="str">
        <f ca="1">IF(AB376="","",IF(COUNT($AB$3:AB376)&lt;$BY$2,"",(AVERAGEIF(OFFSET(AD376,0,0,$BY$2*-1,1),"&lt;0",OFFSET(BC376,0,0,$BY$2*-1,1)) /60)))</f>
        <v/>
      </c>
      <c r="BA376" s="6" t="str">
        <f ca="1">IF(AB376="","",IF(COUNT($AB$3:AB376)&lt;$BY$2,"",(AVERAGE(OFFSET(BC376,0,0,$BY$2*-1,1))/60)))</f>
        <v/>
      </c>
      <c r="BB376" s="45" t="str">
        <f ca="1">IF(AB376="","",IF(COUNT($AB$3:AB376)&lt;$BY$2,"",(MEDIAN(OFFSET(BC376,0,0,$BY$2*-1,1))/60)))</f>
        <v/>
      </c>
      <c r="BC376" s="20" t="str">
        <f t="shared" si="136"/>
        <v/>
      </c>
      <c r="BD376" s="20" t="str">
        <f t="shared" si="137"/>
        <v/>
      </c>
      <c r="BE376" s="45" t="str">
        <f t="shared" si="138"/>
        <v/>
      </c>
      <c r="BF376" s="20" t="str">
        <f t="shared" si="139"/>
        <v/>
      </c>
      <c r="BG376" s="20" t="str">
        <f t="shared" si="140"/>
        <v/>
      </c>
      <c r="BH376" s="19" t="str">
        <f t="shared" si="141"/>
        <v/>
      </c>
      <c r="BI376" s="105" t="str">
        <f t="shared" si="142"/>
        <v/>
      </c>
      <c r="BJ376" s="22" t="str">
        <f t="shared" si="143"/>
        <v/>
      </c>
      <c r="BK376" s="20" t="str">
        <f t="shared" si="144"/>
        <v/>
      </c>
      <c r="BL376" s="20" t="str">
        <f t="shared" si="145"/>
        <v/>
      </c>
      <c r="BM376" s="19" t="str">
        <f t="shared" si="146"/>
        <v/>
      </c>
      <c r="BN376" s="105" t="str">
        <f t="shared" si="147"/>
        <v/>
      </c>
      <c r="BO376" s="22" t="str">
        <f t="shared" si="148"/>
        <v/>
      </c>
      <c r="BP376" s="140" t="str">
        <f t="shared" si="149"/>
        <v/>
      </c>
      <c r="BQ376" s="137" t="str">
        <f t="shared" si="150"/>
        <v/>
      </c>
      <c r="BR376" s="20" t="str">
        <f t="shared" si="151"/>
        <v/>
      </c>
      <c r="BS376" s="19" t="str">
        <f t="shared" si="152"/>
        <v/>
      </c>
      <c r="BT376" s="105" t="str">
        <f t="shared" si="153"/>
        <v/>
      </c>
      <c r="BU376" s="47" t="str">
        <f t="shared" si="154"/>
        <v/>
      </c>
    </row>
    <row r="377" spans="1:73">
      <c r="A377" s="3"/>
      <c r="M377" s="66"/>
      <c r="N377" s="4"/>
      <c r="Q377" s="4"/>
      <c r="S377" s="4"/>
      <c r="U377" s="15"/>
      <c r="V377" s="15"/>
      <c r="Z377" s="4"/>
      <c r="AB377" s="5"/>
      <c r="AD377" s="24" t="str">
        <f t="shared" si="130"/>
        <v/>
      </c>
      <c r="AE377" s="22" t="str">
        <f t="shared" si="131"/>
        <v/>
      </c>
      <c r="AF377" s="6" t="str">
        <f t="shared" si="132"/>
        <v/>
      </c>
      <c r="AG377" s="105" t="str">
        <f t="shared" si="133"/>
        <v/>
      </c>
      <c r="AH377" s="23" t="str">
        <f t="shared" si="134"/>
        <v/>
      </c>
      <c r="AI377" s="6" t="str">
        <f t="shared" si="135"/>
        <v/>
      </c>
      <c r="AJ377" s="105" t="str">
        <f t="shared" si="155"/>
        <v/>
      </c>
      <c r="AK377" s="122" t="str">
        <f>IF(AB377="","",MAX($AH$3:AH377)-AH377)</f>
        <v/>
      </c>
      <c r="AL377" s="33" t="str">
        <f ca="1">IF(AB377="","",IF(COUNT($AB$3:AB377)&lt;$BY$2,"",(COUNTIF(OFFSET(AD377,0,0,$BY$2*-1,1),"&gt;0")/$BY$2)))</f>
        <v/>
      </c>
      <c r="AM377" s="19" t="str">
        <f>IF(AB377="","",IF(COUNT($AB$3:AB377)&lt;$BY$2,"",((AX377/(1+AX377))*AN377)-((1-(AX377/(1+AX377)))*AN377)))</f>
        <v/>
      </c>
      <c r="AN377" s="6" t="str">
        <f ca="1">IF(AB377="","",IF(COUNT($AB$3:AB377)&lt;$BY$2,"",(ABS(SUMIF(OFFSET(AF377,0,0,$BY$2*-1,1),"&lt;0"))+SUMIF(OFFSET(AF377,0,0,$BY$2*-1,1),"&gt;0"))/$BY$2))</f>
        <v/>
      </c>
      <c r="AO377" s="6" t="str">
        <f ca="1">IF(AB377="","",IF(COUNT($AB$3:AB377)&lt;$BY$2,"",(AVERAGEIF(OFFSET(AF377,0,0,$BY$2*-1,1),"&gt;0"))))</f>
        <v/>
      </c>
      <c r="AP377" s="6" t="str">
        <f ca="1">IF(AB377="","",IF(COUNT($AB$3:AB377)&lt;$BY$2,"",(ABS(AVERAGEIF(OFFSET(AF377,0,0,$BY$2*-1,1),"&lt;0")))))</f>
        <v/>
      </c>
      <c r="AQ377" s="6" t="str">
        <f ca="1">IF(AB377="","",IF(COUNT($AB$3:AB377)&lt;$BY$2,"",MAX(OFFSET(AF377,0,0,$BY$2*-1,1))))</f>
        <v/>
      </c>
      <c r="AR377" s="6" t="str">
        <f ca="1">IF(AB377="","",IF(COUNT($AB$3:AB377)&lt;$BY$2,"",MIN(OFFSET(AF377,0,0,$BY$2*-1,1))))</f>
        <v/>
      </c>
      <c r="AS377" s="22" t="str">
        <f ca="1">IF(AB377="","",IF(COUNT($AB$3:AB377)&lt;$BY$2,"",(AVERAGEIF(OFFSET(AD377,0,0,$BY$2*-1,1),"&gt;0",OFFSET(AE377,0,0,$BY$2*-1,1)))))</f>
        <v/>
      </c>
      <c r="AT377" s="22" t="str">
        <f ca="1">IF(AB377="","",IF(COUNT($AB$3:AB377)&lt;$BY$2,"",(AVERAGEIF(OFFSET(AD377,0,0,$BY$2*-1,1),"&lt;0",OFFSET(AE377,0,0,$BY$2*-1,1)))))</f>
        <v/>
      </c>
      <c r="AU377" s="22" t="str">
        <f ca="1">IF(AB377="","",IF(COUNT($AB$3:AB377)&lt;$BY$2,"",MAX(OFFSET(AE377,0,0,$BY$2*-1,1))))</f>
        <v/>
      </c>
      <c r="AV377" s="22" t="str">
        <f ca="1">IF(AB377="","",IF(COUNT($AB$3:AB377)&lt;$BY$2,"",MIN(OFFSET(AE377,0,0,$BY$2*-1,1))))</f>
        <v/>
      </c>
      <c r="AW377" s="26" t="str">
        <f ca="1">IF(AB377="","",IF(COUNT($AB$3:AB377)&lt;$BY$2,"",(AVERAGE(OFFSET(AE377,0,0,$BY$2*-1,1)))))</f>
        <v/>
      </c>
      <c r="AX377" s="19" t="str">
        <f ca="1">IF(AB377="","",IF(COUNT($AB$3:AB377)&lt;$BY$2,"",(SUMIF(OFFSET(AD377,0,0,$BY$2*-1,1),"&gt;0")/ABS(SUMIF(OFFSET(AD377,0,0,$BY$2*-1,1),"&lt;0")))))</f>
        <v/>
      </c>
      <c r="AY377" s="6" t="str">
        <f ca="1">IF(AB377="","",IF(COUNT($AB$3:AB377)&lt;$BY$2,"",(AVERAGEIF(OFFSET(AD377,0,0,$BY$2*-1,1),"&gt;0",OFFSET(BC377,0,0,$BY$2*-1,1)) /60)))</f>
        <v/>
      </c>
      <c r="AZ377" s="7" t="str">
        <f ca="1">IF(AB377="","",IF(COUNT($AB$3:AB377)&lt;$BY$2,"",(AVERAGEIF(OFFSET(AD377,0,0,$BY$2*-1,1),"&lt;0",OFFSET(BC377,0,0,$BY$2*-1,1)) /60)))</f>
        <v/>
      </c>
      <c r="BA377" s="6" t="str">
        <f ca="1">IF(AB377="","",IF(COUNT($AB$3:AB377)&lt;$BY$2,"",(AVERAGE(OFFSET(BC377,0,0,$BY$2*-1,1))/60)))</f>
        <v/>
      </c>
      <c r="BB377" s="45" t="str">
        <f ca="1">IF(AB377="","",IF(COUNT($AB$3:AB377)&lt;$BY$2,"",(MEDIAN(OFFSET(BC377,0,0,$BY$2*-1,1))/60)))</f>
        <v/>
      </c>
      <c r="BC377" s="20" t="str">
        <f t="shared" si="136"/>
        <v/>
      </c>
      <c r="BD377" s="20" t="str">
        <f t="shared" si="137"/>
        <v/>
      </c>
      <c r="BE377" s="45" t="str">
        <f t="shared" si="138"/>
        <v/>
      </c>
      <c r="BF377" s="20" t="str">
        <f t="shared" si="139"/>
        <v/>
      </c>
      <c r="BG377" s="20" t="str">
        <f t="shared" si="140"/>
        <v/>
      </c>
      <c r="BH377" s="19" t="str">
        <f t="shared" si="141"/>
        <v/>
      </c>
      <c r="BI377" s="105" t="str">
        <f t="shared" si="142"/>
        <v/>
      </c>
      <c r="BJ377" s="22" t="str">
        <f t="shared" si="143"/>
        <v/>
      </c>
      <c r="BK377" s="20" t="str">
        <f t="shared" si="144"/>
        <v/>
      </c>
      <c r="BL377" s="20" t="str">
        <f t="shared" si="145"/>
        <v/>
      </c>
      <c r="BM377" s="19" t="str">
        <f t="shared" si="146"/>
        <v/>
      </c>
      <c r="BN377" s="105" t="str">
        <f t="shared" si="147"/>
        <v/>
      </c>
      <c r="BO377" s="22" t="str">
        <f t="shared" si="148"/>
        <v/>
      </c>
      <c r="BP377" s="140" t="str">
        <f t="shared" si="149"/>
        <v/>
      </c>
      <c r="BQ377" s="137" t="str">
        <f t="shared" si="150"/>
        <v/>
      </c>
      <c r="BR377" s="20" t="str">
        <f t="shared" si="151"/>
        <v/>
      </c>
      <c r="BS377" s="19" t="str">
        <f t="shared" si="152"/>
        <v/>
      </c>
      <c r="BT377" s="105" t="str">
        <f t="shared" si="153"/>
        <v/>
      </c>
      <c r="BU377" s="47" t="str">
        <f t="shared" si="154"/>
        <v/>
      </c>
    </row>
    <row r="378" spans="1:73">
      <c r="A378" s="3"/>
      <c r="M378" s="66"/>
      <c r="N378" s="4"/>
      <c r="Q378" s="4"/>
      <c r="S378" s="4"/>
      <c r="U378" s="15"/>
      <c r="V378" s="15"/>
      <c r="Z378" s="4"/>
      <c r="AB378" s="5"/>
      <c r="AD378" s="24" t="str">
        <f t="shared" si="130"/>
        <v/>
      </c>
      <c r="AE378" s="22" t="str">
        <f t="shared" si="131"/>
        <v/>
      </c>
      <c r="AF378" s="6" t="str">
        <f t="shared" si="132"/>
        <v/>
      </c>
      <c r="AG378" s="105" t="str">
        <f t="shared" si="133"/>
        <v/>
      </c>
      <c r="AH378" s="23" t="str">
        <f t="shared" si="134"/>
        <v/>
      </c>
      <c r="AI378" s="6" t="str">
        <f t="shared" si="135"/>
        <v/>
      </c>
      <c r="AJ378" s="105" t="str">
        <f t="shared" si="155"/>
        <v/>
      </c>
      <c r="AK378" s="122" t="str">
        <f>IF(AB378="","",MAX($AH$3:AH378)-AH378)</f>
        <v/>
      </c>
      <c r="AL378" s="33" t="str">
        <f ca="1">IF(AB378="","",IF(COUNT($AB$3:AB378)&lt;$BY$2,"",(COUNTIF(OFFSET(AD378,0,0,$BY$2*-1,1),"&gt;0")/$BY$2)))</f>
        <v/>
      </c>
      <c r="AM378" s="19" t="str">
        <f>IF(AB378="","",IF(COUNT($AB$3:AB378)&lt;$BY$2,"",((AX378/(1+AX378))*AN378)-((1-(AX378/(1+AX378)))*AN378)))</f>
        <v/>
      </c>
      <c r="AN378" s="6" t="str">
        <f ca="1">IF(AB378="","",IF(COUNT($AB$3:AB378)&lt;$BY$2,"",(ABS(SUMIF(OFFSET(AF378,0,0,$BY$2*-1,1),"&lt;0"))+SUMIF(OFFSET(AF378,0,0,$BY$2*-1,1),"&gt;0"))/$BY$2))</f>
        <v/>
      </c>
      <c r="AO378" s="6" t="str">
        <f ca="1">IF(AB378="","",IF(COUNT($AB$3:AB378)&lt;$BY$2,"",(AVERAGEIF(OFFSET(AF378,0,0,$BY$2*-1,1),"&gt;0"))))</f>
        <v/>
      </c>
      <c r="AP378" s="6" t="str">
        <f ca="1">IF(AB378="","",IF(COUNT($AB$3:AB378)&lt;$BY$2,"",(ABS(AVERAGEIF(OFFSET(AF378,0,0,$BY$2*-1,1),"&lt;0")))))</f>
        <v/>
      </c>
      <c r="AQ378" s="6" t="str">
        <f ca="1">IF(AB378="","",IF(COUNT($AB$3:AB378)&lt;$BY$2,"",MAX(OFFSET(AF378,0,0,$BY$2*-1,1))))</f>
        <v/>
      </c>
      <c r="AR378" s="6" t="str">
        <f ca="1">IF(AB378="","",IF(COUNT($AB$3:AB378)&lt;$BY$2,"",MIN(OFFSET(AF378,0,0,$BY$2*-1,1))))</f>
        <v/>
      </c>
      <c r="AS378" s="22" t="str">
        <f ca="1">IF(AB378="","",IF(COUNT($AB$3:AB378)&lt;$BY$2,"",(AVERAGEIF(OFFSET(AD378,0,0,$BY$2*-1,1),"&gt;0",OFFSET(AE378,0,0,$BY$2*-1,1)))))</f>
        <v/>
      </c>
      <c r="AT378" s="22" t="str">
        <f ca="1">IF(AB378="","",IF(COUNT($AB$3:AB378)&lt;$BY$2,"",(AVERAGEIF(OFFSET(AD378,0,0,$BY$2*-1,1),"&lt;0",OFFSET(AE378,0,0,$BY$2*-1,1)))))</f>
        <v/>
      </c>
      <c r="AU378" s="22" t="str">
        <f ca="1">IF(AB378="","",IF(COUNT($AB$3:AB378)&lt;$BY$2,"",MAX(OFFSET(AE378,0,0,$BY$2*-1,1))))</f>
        <v/>
      </c>
      <c r="AV378" s="22" t="str">
        <f ca="1">IF(AB378="","",IF(COUNT($AB$3:AB378)&lt;$BY$2,"",MIN(OFFSET(AE378,0,0,$BY$2*-1,1))))</f>
        <v/>
      </c>
      <c r="AW378" s="26" t="str">
        <f ca="1">IF(AB378="","",IF(COUNT($AB$3:AB378)&lt;$BY$2,"",(AVERAGE(OFFSET(AE378,0,0,$BY$2*-1,1)))))</f>
        <v/>
      </c>
      <c r="AX378" s="19" t="str">
        <f ca="1">IF(AB378="","",IF(COUNT($AB$3:AB378)&lt;$BY$2,"",(SUMIF(OFFSET(AD378,0,0,$BY$2*-1,1),"&gt;0")/ABS(SUMIF(OFFSET(AD378,0,0,$BY$2*-1,1),"&lt;0")))))</f>
        <v/>
      </c>
      <c r="AY378" s="6" t="str">
        <f ca="1">IF(AB378="","",IF(COUNT($AB$3:AB378)&lt;$BY$2,"",(AVERAGEIF(OFFSET(AD378,0,0,$BY$2*-1,1),"&gt;0",OFFSET(BC378,0,0,$BY$2*-1,1)) /60)))</f>
        <v/>
      </c>
      <c r="AZ378" s="7" t="str">
        <f ca="1">IF(AB378="","",IF(COUNT($AB$3:AB378)&lt;$BY$2,"",(AVERAGEIF(OFFSET(AD378,0,0,$BY$2*-1,1),"&lt;0",OFFSET(BC378,0,0,$BY$2*-1,1)) /60)))</f>
        <v/>
      </c>
      <c r="BA378" s="6" t="str">
        <f ca="1">IF(AB378="","",IF(COUNT($AB$3:AB378)&lt;$BY$2,"",(AVERAGE(OFFSET(BC378,0,0,$BY$2*-1,1))/60)))</f>
        <v/>
      </c>
      <c r="BB378" s="45" t="str">
        <f ca="1">IF(AB378="","",IF(COUNT($AB$3:AB378)&lt;$BY$2,"",(MEDIAN(OFFSET(BC378,0,0,$BY$2*-1,1))/60)))</f>
        <v/>
      </c>
      <c r="BC378" s="20" t="str">
        <f t="shared" si="136"/>
        <v/>
      </c>
      <c r="BD378" s="20" t="str">
        <f t="shared" si="137"/>
        <v/>
      </c>
      <c r="BE378" s="45" t="str">
        <f t="shared" si="138"/>
        <v/>
      </c>
      <c r="BF378" s="20" t="str">
        <f t="shared" si="139"/>
        <v/>
      </c>
      <c r="BG378" s="20" t="str">
        <f t="shared" si="140"/>
        <v/>
      </c>
      <c r="BH378" s="19" t="str">
        <f t="shared" si="141"/>
        <v/>
      </c>
      <c r="BI378" s="105" t="str">
        <f t="shared" si="142"/>
        <v/>
      </c>
      <c r="BJ378" s="22" t="str">
        <f t="shared" si="143"/>
        <v/>
      </c>
      <c r="BK378" s="20" t="str">
        <f t="shared" si="144"/>
        <v/>
      </c>
      <c r="BL378" s="20" t="str">
        <f t="shared" si="145"/>
        <v/>
      </c>
      <c r="BM378" s="19" t="str">
        <f t="shared" si="146"/>
        <v/>
      </c>
      <c r="BN378" s="105" t="str">
        <f t="shared" si="147"/>
        <v/>
      </c>
      <c r="BO378" s="22" t="str">
        <f t="shared" si="148"/>
        <v/>
      </c>
      <c r="BP378" s="140" t="str">
        <f t="shared" si="149"/>
        <v/>
      </c>
      <c r="BQ378" s="137" t="str">
        <f t="shared" si="150"/>
        <v/>
      </c>
      <c r="BR378" s="20" t="str">
        <f t="shared" si="151"/>
        <v/>
      </c>
      <c r="BS378" s="19" t="str">
        <f t="shared" si="152"/>
        <v/>
      </c>
      <c r="BT378" s="105" t="str">
        <f t="shared" si="153"/>
        <v/>
      </c>
      <c r="BU378" s="47" t="str">
        <f t="shared" si="154"/>
        <v/>
      </c>
    </row>
    <row r="379" spans="1:73">
      <c r="A379" s="3"/>
      <c r="M379" s="66"/>
      <c r="N379" s="4"/>
      <c r="Q379" s="4"/>
      <c r="S379" s="4"/>
      <c r="U379" s="15"/>
      <c r="V379" s="15"/>
      <c r="Z379" s="4"/>
      <c r="AB379" s="5"/>
      <c r="AD379" s="24" t="str">
        <f t="shared" si="130"/>
        <v/>
      </c>
      <c r="AE379" s="22" t="str">
        <f t="shared" si="131"/>
        <v/>
      </c>
      <c r="AF379" s="6" t="str">
        <f t="shared" si="132"/>
        <v/>
      </c>
      <c r="AG379" s="105" t="str">
        <f t="shared" si="133"/>
        <v/>
      </c>
      <c r="AH379" s="23" t="str">
        <f t="shared" si="134"/>
        <v/>
      </c>
      <c r="AI379" s="6" t="str">
        <f t="shared" si="135"/>
        <v/>
      </c>
      <c r="AJ379" s="105" t="str">
        <f t="shared" si="155"/>
        <v/>
      </c>
      <c r="AK379" s="122" t="str">
        <f>IF(AB379="","",MAX($AH$3:AH379)-AH379)</f>
        <v/>
      </c>
      <c r="AL379" s="33" t="str">
        <f ca="1">IF(AB379="","",IF(COUNT($AB$3:AB379)&lt;$BY$2,"",(COUNTIF(OFFSET(AD379,0,0,$BY$2*-1,1),"&gt;0")/$BY$2)))</f>
        <v/>
      </c>
      <c r="AM379" s="19" t="str">
        <f>IF(AB379="","",IF(COUNT($AB$3:AB379)&lt;$BY$2,"",((AX379/(1+AX379))*AN379)-((1-(AX379/(1+AX379)))*AN379)))</f>
        <v/>
      </c>
      <c r="AN379" s="6" t="str">
        <f ca="1">IF(AB379="","",IF(COUNT($AB$3:AB379)&lt;$BY$2,"",(ABS(SUMIF(OFFSET(AF379,0,0,$BY$2*-1,1),"&lt;0"))+SUMIF(OFFSET(AF379,0,0,$BY$2*-1,1),"&gt;0"))/$BY$2))</f>
        <v/>
      </c>
      <c r="AO379" s="6" t="str">
        <f ca="1">IF(AB379="","",IF(COUNT($AB$3:AB379)&lt;$BY$2,"",(AVERAGEIF(OFFSET(AF379,0,0,$BY$2*-1,1),"&gt;0"))))</f>
        <v/>
      </c>
      <c r="AP379" s="6" t="str">
        <f ca="1">IF(AB379="","",IF(COUNT($AB$3:AB379)&lt;$BY$2,"",(ABS(AVERAGEIF(OFFSET(AF379,0,0,$BY$2*-1,1),"&lt;0")))))</f>
        <v/>
      </c>
      <c r="AQ379" s="6" t="str">
        <f ca="1">IF(AB379="","",IF(COUNT($AB$3:AB379)&lt;$BY$2,"",MAX(OFFSET(AF379,0,0,$BY$2*-1,1))))</f>
        <v/>
      </c>
      <c r="AR379" s="6" t="str">
        <f ca="1">IF(AB379="","",IF(COUNT($AB$3:AB379)&lt;$BY$2,"",MIN(OFFSET(AF379,0,0,$BY$2*-1,1))))</f>
        <v/>
      </c>
      <c r="AS379" s="22" t="str">
        <f ca="1">IF(AB379="","",IF(COUNT($AB$3:AB379)&lt;$BY$2,"",(AVERAGEIF(OFFSET(AD379,0,0,$BY$2*-1,1),"&gt;0",OFFSET(AE379,0,0,$BY$2*-1,1)))))</f>
        <v/>
      </c>
      <c r="AT379" s="22" t="str">
        <f ca="1">IF(AB379="","",IF(COUNT($AB$3:AB379)&lt;$BY$2,"",(AVERAGEIF(OFFSET(AD379,0,0,$BY$2*-1,1),"&lt;0",OFFSET(AE379,0,0,$BY$2*-1,1)))))</f>
        <v/>
      </c>
      <c r="AU379" s="22" t="str">
        <f ca="1">IF(AB379="","",IF(COUNT($AB$3:AB379)&lt;$BY$2,"",MAX(OFFSET(AE379,0,0,$BY$2*-1,1))))</f>
        <v/>
      </c>
      <c r="AV379" s="22" t="str">
        <f ca="1">IF(AB379="","",IF(COUNT($AB$3:AB379)&lt;$BY$2,"",MIN(OFFSET(AE379,0,0,$BY$2*-1,1))))</f>
        <v/>
      </c>
      <c r="AW379" s="26" t="str">
        <f ca="1">IF(AB379="","",IF(COUNT($AB$3:AB379)&lt;$BY$2,"",(AVERAGE(OFFSET(AE379,0,0,$BY$2*-1,1)))))</f>
        <v/>
      </c>
      <c r="AX379" s="19" t="str">
        <f ca="1">IF(AB379="","",IF(COUNT($AB$3:AB379)&lt;$BY$2,"",(SUMIF(OFFSET(AD379,0,0,$BY$2*-1,1),"&gt;0")/ABS(SUMIF(OFFSET(AD379,0,0,$BY$2*-1,1),"&lt;0")))))</f>
        <v/>
      </c>
      <c r="AY379" s="6" t="str">
        <f ca="1">IF(AB379="","",IF(COUNT($AB$3:AB379)&lt;$BY$2,"",(AVERAGEIF(OFFSET(AD379,0,0,$BY$2*-1,1),"&gt;0",OFFSET(BC379,0,0,$BY$2*-1,1)) /60)))</f>
        <v/>
      </c>
      <c r="AZ379" s="7" t="str">
        <f ca="1">IF(AB379="","",IF(COUNT($AB$3:AB379)&lt;$BY$2,"",(AVERAGEIF(OFFSET(AD379,0,0,$BY$2*-1,1),"&lt;0",OFFSET(BC379,0,0,$BY$2*-1,1)) /60)))</f>
        <v/>
      </c>
      <c r="BA379" s="6" t="str">
        <f ca="1">IF(AB379="","",IF(COUNT($AB$3:AB379)&lt;$BY$2,"",(AVERAGE(OFFSET(BC379,0,0,$BY$2*-1,1))/60)))</f>
        <v/>
      </c>
      <c r="BB379" s="45" t="str">
        <f ca="1">IF(AB379="","",IF(COUNT($AB$3:AB379)&lt;$BY$2,"",(MEDIAN(OFFSET(BC379,0,0,$BY$2*-1,1))/60)))</f>
        <v/>
      </c>
      <c r="BC379" s="20" t="str">
        <f t="shared" si="136"/>
        <v/>
      </c>
      <c r="BD379" s="20" t="str">
        <f t="shared" si="137"/>
        <v/>
      </c>
      <c r="BE379" s="45" t="str">
        <f t="shared" si="138"/>
        <v/>
      </c>
      <c r="BF379" s="20" t="str">
        <f t="shared" si="139"/>
        <v/>
      </c>
      <c r="BG379" s="20" t="str">
        <f t="shared" si="140"/>
        <v/>
      </c>
      <c r="BH379" s="19" t="str">
        <f t="shared" si="141"/>
        <v/>
      </c>
      <c r="BI379" s="105" t="str">
        <f t="shared" si="142"/>
        <v/>
      </c>
      <c r="BJ379" s="22" t="str">
        <f t="shared" si="143"/>
        <v/>
      </c>
      <c r="BK379" s="20" t="str">
        <f t="shared" si="144"/>
        <v/>
      </c>
      <c r="BL379" s="20" t="str">
        <f t="shared" si="145"/>
        <v/>
      </c>
      <c r="BM379" s="19" t="str">
        <f t="shared" si="146"/>
        <v/>
      </c>
      <c r="BN379" s="105" t="str">
        <f t="shared" si="147"/>
        <v/>
      </c>
      <c r="BO379" s="22" t="str">
        <f t="shared" si="148"/>
        <v/>
      </c>
      <c r="BP379" s="140" t="str">
        <f t="shared" si="149"/>
        <v/>
      </c>
      <c r="BQ379" s="137" t="str">
        <f t="shared" si="150"/>
        <v/>
      </c>
      <c r="BR379" s="20" t="str">
        <f t="shared" si="151"/>
        <v/>
      </c>
      <c r="BS379" s="19" t="str">
        <f t="shared" si="152"/>
        <v/>
      </c>
      <c r="BT379" s="105" t="str">
        <f t="shared" si="153"/>
        <v/>
      </c>
      <c r="BU379" s="47" t="str">
        <f t="shared" si="154"/>
        <v/>
      </c>
    </row>
    <row r="380" spans="1:73">
      <c r="A380" s="3"/>
      <c r="M380" s="66"/>
      <c r="N380" s="4"/>
      <c r="Q380" s="4"/>
      <c r="S380" s="4"/>
      <c r="U380" s="15"/>
      <c r="V380" s="15"/>
      <c r="Z380" s="4"/>
      <c r="AB380" s="5"/>
      <c r="AD380" s="24" t="str">
        <f t="shared" si="130"/>
        <v/>
      </c>
      <c r="AE380" s="22" t="str">
        <f t="shared" si="131"/>
        <v/>
      </c>
      <c r="AF380" s="6" t="str">
        <f t="shared" si="132"/>
        <v/>
      </c>
      <c r="AG380" s="105" t="str">
        <f t="shared" si="133"/>
        <v/>
      </c>
      <c r="AH380" s="23" t="str">
        <f t="shared" si="134"/>
        <v/>
      </c>
      <c r="AI380" s="6" t="str">
        <f t="shared" si="135"/>
        <v/>
      </c>
      <c r="AJ380" s="105" t="str">
        <f t="shared" si="155"/>
        <v/>
      </c>
      <c r="AK380" s="122" t="str">
        <f>IF(AB380="","",MAX($AH$3:AH380)-AH380)</f>
        <v/>
      </c>
      <c r="AL380" s="33" t="str">
        <f ca="1">IF(AB380="","",IF(COUNT($AB$3:AB380)&lt;$BY$2,"",(COUNTIF(OFFSET(AD380,0,0,$BY$2*-1,1),"&gt;0")/$BY$2)))</f>
        <v/>
      </c>
      <c r="AM380" s="19" t="str">
        <f>IF(AB380="","",IF(COUNT($AB$3:AB380)&lt;$BY$2,"",((AX380/(1+AX380))*AN380)-((1-(AX380/(1+AX380)))*AN380)))</f>
        <v/>
      </c>
      <c r="AN380" s="6" t="str">
        <f ca="1">IF(AB380="","",IF(COUNT($AB$3:AB380)&lt;$BY$2,"",(ABS(SUMIF(OFFSET(AF380,0,0,$BY$2*-1,1),"&lt;0"))+SUMIF(OFFSET(AF380,0,0,$BY$2*-1,1),"&gt;0"))/$BY$2))</f>
        <v/>
      </c>
      <c r="AO380" s="6" t="str">
        <f ca="1">IF(AB380="","",IF(COUNT($AB$3:AB380)&lt;$BY$2,"",(AVERAGEIF(OFFSET(AF380,0,0,$BY$2*-1,1),"&gt;0"))))</f>
        <v/>
      </c>
      <c r="AP380" s="6" t="str">
        <f ca="1">IF(AB380="","",IF(COUNT($AB$3:AB380)&lt;$BY$2,"",(ABS(AVERAGEIF(OFFSET(AF380,0,0,$BY$2*-1,1),"&lt;0")))))</f>
        <v/>
      </c>
      <c r="AQ380" s="6" t="str">
        <f ca="1">IF(AB380="","",IF(COUNT($AB$3:AB380)&lt;$BY$2,"",MAX(OFFSET(AF380,0,0,$BY$2*-1,1))))</f>
        <v/>
      </c>
      <c r="AR380" s="6" t="str">
        <f ca="1">IF(AB380="","",IF(COUNT($AB$3:AB380)&lt;$BY$2,"",MIN(OFFSET(AF380,0,0,$BY$2*-1,1))))</f>
        <v/>
      </c>
      <c r="AS380" s="22" t="str">
        <f ca="1">IF(AB380="","",IF(COUNT($AB$3:AB380)&lt;$BY$2,"",(AVERAGEIF(OFFSET(AD380,0,0,$BY$2*-1,1),"&gt;0",OFFSET(AE380,0,0,$BY$2*-1,1)))))</f>
        <v/>
      </c>
      <c r="AT380" s="22" t="str">
        <f ca="1">IF(AB380="","",IF(COUNT($AB$3:AB380)&lt;$BY$2,"",(AVERAGEIF(OFFSET(AD380,0,0,$BY$2*-1,1),"&lt;0",OFFSET(AE380,0,0,$BY$2*-1,1)))))</f>
        <v/>
      </c>
      <c r="AU380" s="22" t="str">
        <f ca="1">IF(AB380="","",IF(COUNT($AB$3:AB380)&lt;$BY$2,"",MAX(OFFSET(AE380,0,0,$BY$2*-1,1))))</f>
        <v/>
      </c>
      <c r="AV380" s="22" t="str">
        <f ca="1">IF(AB380="","",IF(COUNT($AB$3:AB380)&lt;$BY$2,"",MIN(OFFSET(AE380,0,0,$BY$2*-1,1))))</f>
        <v/>
      </c>
      <c r="AW380" s="26" t="str">
        <f ca="1">IF(AB380="","",IF(COUNT($AB$3:AB380)&lt;$BY$2,"",(AVERAGE(OFFSET(AE380,0,0,$BY$2*-1,1)))))</f>
        <v/>
      </c>
      <c r="AX380" s="19" t="str">
        <f ca="1">IF(AB380="","",IF(COUNT($AB$3:AB380)&lt;$BY$2,"",(SUMIF(OFFSET(AD380,0,0,$BY$2*-1,1),"&gt;0")/ABS(SUMIF(OFFSET(AD380,0,0,$BY$2*-1,1),"&lt;0")))))</f>
        <v/>
      </c>
      <c r="AY380" s="6" t="str">
        <f ca="1">IF(AB380="","",IF(COUNT($AB$3:AB380)&lt;$BY$2,"",(AVERAGEIF(OFFSET(AD380,0,0,$BY$2*-1,1),"&gt;0",OFFSET(BC380,0,0,$BY$2*-1,1)) /60)))</f>
        <v/>
      </c>
      <c r="AZ380" s="7" t="str">
        <f ca="1">IF(AB380="","",IF(COUNT($AB$3:AB380)&lt;$BY$2,"",(AVERAGEIF(OFFSET(AD380,0,0,$BY$2*-1,1),"&lt;0",OFFSET(BC380,0,0,$BY$2*-1,1)) /60)))</f>
        <v/>
      </c>
      <c r="BA380" s="6" t="str">
        <f ca="1">IF(AB380="","",IF(COUNT($AB$3:AB380)&lt;$BY$2,"",(AVERAGE(OFFSET(BC380,0,0,$BY$2*-1,1))/60)))</f>
        <v/>
      </c>
      <c r="BB380" s="45" t="str">
        <f ca="1">IF(AB380="","",IF(COUNT($AB$3:AB380)&lt;$BY$2,"",(MEDIAN(OFFSET(BC380,0,0,$BY$2*-1,1))/60)))</f>
        <v/>
      </c>
      <c r="BC380" s="20" t="str">
        <f t="shared" si="136"/>
        <v/>
      </c>
      <c r="BD380" s="20" t="str">
        <f t="shared" si="137"/>
        <v/>
      </c>
      <c r="BE380" s="45" t="str">
        <f t="shared" si="138"/>
        <v/>
      </c>
      <c r="BF380" s="20" t="str">
        <f t="shared" si="139"/>
        <v/>
      </c>
      <c r="BG380" s="20" t="str">
        <f t="shared" si="140"/>
        <v/>
      </c>
      <c r="BH380" s="19" t="str">
        <f t="shared" si="141"/>
        <v/>
      </c>
      <c r="BI380" s="105" t="str">
        <f t="shared" si="142"/>
        <v/>
      </c>
      <c r="BJ380" s="22" t="str">
        <f t="shared" si="143"/>
        <v/>
      </c>
      <c r="BK380" s="20" t="str">
        <f t="shared" si="144"/>
        <v/>
      </c>
      <c r="BL380" s="20" t="str">
        <f t="shared" si="145"/>
        <v/>
      </c>
      <c r="BM380" s="19" t="str">
        <f t="shared" si="146"/>
        <v/>
      </c>
      <c r="BN380" s="105" t="str">
        <f t="shared" si="147"/>
        <v/>
      </c>
      <c r="BO380" s="22" t="str">
        <f t="shared" si="148"/>
        <v/>
      </c>
      <c r="BP380" s="140" t="str">
        <f t="shared" si="149"/>
        <v/>
      </c>
      <c r="BQ380" s="137" t="str">
        <f t="shared" si="150"/>
        <v/>
      </c>
      <c r="BR380" s="20" t="str">
        <f t="shared" si="151"/>
        <v/>
      </c>
      <c r="BS380" s="19" t="str">
        <f t="shared" si="152"/>
        <v/>
      </c>
      <c r="BT380" s="105" t="str">
        <f t="shared" si="153"/>
        <v/>
      </c>
      <c r="BU380" s="47" t="str">
        <f t="shared" si="154"/>
        <v/>
      </c>
    </row>
    <row r="381" spans="1:73">
      <c r="A381" s="3"/>
      <c r="M381" s="66"/>
      <c r="N381" s="4"/>
      <c r="Q381" s="4"/>
      <c r="S381" s="4"/>
      <c r="U381" s="15"/>
      <c r="V381" s="15"/>
      <c r="Z381" s="4"/>
      <c r="AB381" s="5"/>
      <c r="AD381" s="24" t="str">
        <f t="shared" si="130"/>
        <v/>
      </c>
      <c r="AE381" s="22" t="str">
        <f t="shared" si="131"/>
        <v/>
      </c>
      <c r="AF381" s="6" t="str">
        <f t="shared" si="132"/>
        <v/>
      </c>
      <c r="AG381" s="105" t="str">
        <f t="shared" si="133"/>
        <v/>
      </c>
      <c r="AH381" s="23" t="str">
        <f t="shared" si="134"/>
        <v/>
      </c>
      <c r="AI381" s="6" t="str">
        <f t="shared" si="135"/>
        <v/>
      </c>
      <c r="AJ381" s="105" t="str">
        <f t="shared" si="155"/>
        <v/>
      </c>
      <c r="AK381" s="122" t="str">
        <f>IF(AB381="","",MAX($AH$3:AH381)-AH381)</f>
        <v/>
      </c>
      <c r="AL381" s="33" t="str">
        <f ca="1">IF(AB381="","",IF(COUNT($AB$3:AB381)&lt;$BY$2,"",(COUNTIF(OFFSET(AD381,0,0,$BY$2*-1,1),"&gt;0")/$BY$2)))</f>
        <v/>
      </c>
      <c r="AM381" s="19" t="str">
        <f>IF(AB381="","",IF(COUNT($AB$3:AB381)&lt;$BY$2,"",((AX381/(1+AX381))*AN381)-((1-(AX381/(1+AX381)))*AN381)))</f>
        <v/>
      </c>
      <c r="AN381" s="6" t="str">
        <f ca="1">IF(AB381="","",IF(COUNT($AB$3:AB381)&lt;$BY$2,"",(ABS(SUMIF(OFFSET(AF381,0,0,$BY$2*-1,1),"&lt;0"))+SUMIF(OFFSET(AF381,0,0,$BY$2*-1,1),"&gt;0"))/$BY$2))</f>
        <v/>
      </c>
      <c r="AO381" s="6" t="str">
        <f ca="1">IF(AB381="","",IF(COUNT($AB$3:AB381)&lt;$BY$2,"",(AVERAGEIF(OFFSET(AF381,0,0,$BY$2*-1,1),"&gt;0"))))</f>
        <v/>
      </c>
      <c r="AP381" s="6" t="str">
        <f ca="1">IF(AB381="","",IF(COUNT($AB$3:AB381)&lt;$BY$2,"",(ABS(AVERAGEIF(OFFSET(AF381,0,0,$BY$2*-1,1),"&lt;0")))))</f>
        <v/>
      </c>
      <c r="AQ381" s="6" t="str">
        <f ca="1">IF(AB381="","",IF(COUNT($AB$3:AB381)&lt;$BY$2,"",MAX(OFFSET(AF381,0,0,$BY$2*-1,1))))</f>
        <v/>
      </c>
      <c r="AR381" s="6" t="str">
        <f ca="1">IF(AB381="","",IF(COUNT($AB$3:AB381)&lt;$BY$2,"",MIN(OFFSET(AF381,0,0,$BY$2*-1,1))))</f>
        <v/>
      </c>
      <c r="AS381" s="22" t="str">
        <f ca="1">IF(AB381="","",IF(COUNT($AB$3:AB381)&lt;$BY$2,"",(AVERAGEIF(OFFSET(AD381,0,0,$BY$2*-1,1),"&gt;0",OFFSET(AE381,0,0,$BY$2*-1,1)))))</f>
        <v/>
      </c>
      <c r="AT381" s="22" t="str">
        <f ca="1">IF(AB381="","",IF(COUNT($AB$3:AB381)&lt;$BY$2,"",(AVERAGEIF(OFFSET(AD381,0,0,$BY$2*-1,1),"&lt;0",OFFSET(AE381,0,0,$BY$2*-1,1)))))</f>
        <v/>
      </c>
      <c r="AU381" s="22" t="str">
        <f ca="1">IF(AB381="","",IF(COUNT($AB$3:AB381)&lt;$BY$2,"",MAX(OFFSET(AE381,0,0,$BY$2*-1,1))))</f>
        <v/>
      </c>
      <c r="AV381" s="22" t="str">
        <f ca="1">IF(AB381="","",IF(COUNT($AB$3:AB381)&lt;$BY$2,"",MIN(OFFSET(AE381,0,0,$BY$2*-1,1))))</f>
        <v/>
      </c>
      <c r="AW381" s="26" t="str">
        <f ca="1">IF(AB381="","",IF(COUNT($AB$3:AB381)&lt;$BY$2,"",(AVERAGE(OFFSET(AE381,0,0,$BY$2*-1,1)))))</f>
        <v/>
      </c>
      <c r="AX381" s="19" t="str">
        <f ca="1">IF(AB381="","",IF(COUNT($AB$3:AB381)&lt;$BY$2,"",(SUMIF(OFFSET(AD381,0,0,$BY$2*-1,1),"&gt;0")/ABS(SUMIF(OFFSET(AD381,0,0,$BY$2*-1,1),"&lt;0")))))</f>
        <v/>
      </c>
      <c r="AY381" s="6" t="str">
        <f ca="1">IF(AB381="","",IF(COUNT($AB$3:AB381)&lt;$BY$2,"",(AVERAGEIF(OFFSET(AD381,0,0,$BY$2*-1,1),"&gt;0",OFFSET(BC381,0,0,$BY$2*-1,1)) /60)))</f>
        <v/>
      </c>
      <c r="AZ381" s="7" t="str">
        <f ca="1">IF(AB381="","",IF(COUNT($AB$3:AB381)&lt;$BY$2,"",(AVERAGEIF(OFFSET(AD381,0,0,$BY$2*-1,1),"&lt;0",OFFSET(BC381,0,0,$BY$2*-1,1)) /60)))</f>
        <v/>
      </c>
      <c r="BA381" s="6" t="str">
        <f ca="1">IF(AB381="","",IF(COUNT($AB$3:AB381)&lt;$BY$2,"",(AVERAGE(OFFSET(BC381,0,0,$BY$2*-1,1))/60)))</f>
        <v/>
      </c>
      <c r="BB381" s="45" t="str">
        <f ca="1">IF(AB381="","",IF(COUNT($AB$3:AB381)&lt;$BY$2,"",(MEDIAN(OFFSET(BC381,0,0,$BY$2*-1,1))/60)))</f>
        <v/>
      </c>
      <c r="BC381" s="20" t="str">
        <f t="shared" si="136"/>
        <v/>
      </c>
      <c r="BD381" s="20" t="str">
        <f t="shared" si="137"/>
        <v/>
      </c>
      <c r="BE381" s="45" t="str">
        <f t="shared" si="138"/>
        <v/>
      </c>
      <c r="BF381" s="20" t="str">
        <f t="shared" si="139"/>
        <v/>
      </c>
      <c r="BG381" s="20" t="str">
        <f t="shared" si="140"/>
        <v/>
      </c>
      <c r="BH381" s="19" t="str">
        <f t="shared" si="141"/>
        <v/>
      </c>
      <c r="BI381" s="105" t="str">
        <f t="shared" si="142"/>
        <v/>
      </c>
      <c r="BJ381" s="22" t="str">
        <f t="shared" si="143"/>
        <v/>
      </c>
      <c r="BK381" s="20" t="str">
        <f t="shared" si="144"/>
        <v/>
      </c>
      <c r="BL381" s="20" t="str">
        <f t="shared" si="145"/>
        <v/>
      </c>
      <c r="BM381" s="19" t="str">
        <f t="shared" si="146"/>
        <v/>
      </c>
      <c r="BN381" s="105" t="str">
        <f t="shared" si="147"/>
        <v/>
      </c>
      <c r="BO381" s="22" t="str">
        <f t="shared" si="148"/>
        <v/>
      </c>
      <c r="BP381" s="140" t="str">
        <f t="shared" si="149"/>
        <v/>
      </c>
      <c r="BQ381" s="137" t="str">
        <f t="shared" si="150"/>
        <v/>
      </c>
      <c r="BR381" s="20" t="str">
        <f t="shared" si="151"/>
        <v/>
      </c>
      <c r="BS381" s="19" t="str">
        <f t="shared" si="152"/>
        <v/>
      </c>
      <c r="BT381" s="105" t="str">
        <f t="shared" si="153"/>
        <v/>
      </c>
      <c r="BU381" s="47" t="str">
        <f t="shared" si="154"/>
        <v/>
      </c>
    </row>
    <row r="382" spans="1:73">
      <c r="A382" s="3"/>
      <c r="M382" s="66"/>
      <c r="N382" s="4"/>
      <c r="Q382" s="4"/>
      <c r="S382" s="4"/>
      <c r="U382" s="15"/>
      <c r="V382" s="15"/>
      <c r="Z382" s="4"/>
      <c r="AB382" s="5"/>
      <c r="AD382" s="24" t="str">
        <f t="shared" si="130"/>
        <v/>
      </c>
      <c r="AE382" s="22" t="str">
        <f t="shared" si="131"/>
        <v/>
      </c>
      <c r="AF382" s="6" t="str">
        <f t="shared" si="132"/>
        <v/>
      </c>
      <c r="AG382" s="105" t="str">
        <f t="shared" si="133"/>
        <v/>
      </c>
      <c r="AH382" s="23" t="str">
        <f t="shared" si="134"/>
        <v/>
      </c>
      <c r="AI382" s="6" t="str">
        <f t="shared" si="135"/>
        <v/>
      </c>
      <c r="AJ382" s="105" t="str">
        <f t="shared" si="155"/>
        <v/>
      </c>
      <c r="AK382" s="122" t="str">
        <f>IF(AB382="","",MAX($AH$3:AH382)-AH382)</f>
        <v/>
      </c>
      <c r="AL382" s="33" t="str">
        <f ca="1">IF(AB382="","",IF(COUNT($AB$3:AB382)&lt;$BY$2,"",(COUNTIF(OFFSET(AD382,0,0,$BY$2*-1,1),"&gt;0")/$BY$2)))</f>
        <v/>
      </c>
      <c r="AM382" s="19" t="str">
        <f>IF(AB382="","",IF(COUNT($AB$3:AB382)&lt;$BY$2,"",((AX382/(1+AX382))*AN382)-((1-(AX382/(1+AX382)))*AN382)))</f>
        <v/>
      </c>
      <c r="AN382" s="6" t="str">
        <f ca="1">IF(AB382="","",IF(COUNT($AB$3:AB382)&lt;$BY$2,"",(ABS(SUMIF(OFFSET(AF382,0,0,$BY$2*-1,1),"&lt;0"))+SUMIF(OFFSET(AF382,0,0,$BY$2*-1,1),"&gt;0"))/$BY$2))</f>
        <v/>
      </c>
      <c r="AO382" s="6" t="str">
        <f ca="1">IF(AB382="","",IF(COUNT($AB$3:AB382)&lt;$BY$2,"",(AVERAGEIF(OFFSET(AF382,0,0,$BY$2*-1,1),"&gt;0"))))</f>
        <v/>
      </c>
      <c r="AP382" s="6" t="str">
        <f ca="1">IF(AB382="","",IF(COUNT($AB$3:AB382)&lt;$BY$2,"",(ABS(AVERAGEIF(OFFSET(AF382,0,0,$BY$2*-1,1),"&lt;0")))))</f>
        <v/>
      </c>
      <c r="AQ382" s="6" t="str">
        <f ca="1">IF(AB382="","",IF(COUNT($AB$3:AB382)&lt;$BY$2,"",MAX(OFFSET(AF382,0,0,$BY$2*-1,1))))</f>
        <v/>
      </c>
      <c r="AR382" s="6" t="str">
        <f ca="1">IF(AB382="","",IF(COUNT($AB$3:AB382)&lt;$BY$2,"",MIN(OFFSET(AF382,0,0,$BY$2*-1,1))))</f>
        <v/>
      </c>
      <c r="AS382" s="22" t="str">
        <f ca="1">IF(AB382="","",IF(COUNT($AB$3:AB382)&lt;$BY$2,"",(AVERAGEIF(OFFSET(AD382,0,0,$BY$2*-1,1),"&gt;0",OFFSET(AE382,0,0,$BY$2*-1,1)))))</f>
        <v/>
      </c>
      <c r="AT382" s="22" t="str">
        <f ca="1">IF(AB382="","",IF(COUNT($AB$3:AB382)&lt;$BY$2,"",(AVERAGEIF(OFFSET(AD382,0,0,$BY$2*-1,1),"&lt;0",OFFSET(AE382,0,0,$BY$2*-1,1)))))</f>
        <v/>
      </c>
      <c r="AU382" s="22" t="str">
        <f ca="1">IF(AB382="","",IF(COUNT($AB$3:AB382)&lt;$BY$2,"",MAX(OFFSET(AE382,0,0,$BY$2*-1,1))))</f>
        <v/>
      </c>
      <c r="AV382" s="22" t="str">
        <f ca="1">IF(AB382="","",IF(COUNT($AB$3:AB382)&lt;$BY$2,"",MIN(OFFSET(AE382,0,0,$BY$2*-1,1))))</f>
        <v/>
      </c>
      <c r="AW382" s="26" t="str">
        <f ca="1">IF(AB382="","",IF(COUNT($AB$3:AB382)&lt;$BY$2,"",(AVERAGE(OFFSET(AE382,0,0,$BY$2*-1,1)))))</f>
        <v/>
      </c>
      <c r="AX382" s="19" t="str">
        <f ca="1">IF(AB382="","",IF(COUNT($AB$3:AB382)&lt;$BY$2,"",(SUMIF(OFFSET(AD382,0,0,$BY$2*-1,1),"&gt;0")/ABS(SUMIF(OFFSET(AD382,0,0,$BY$2*-1,1),"&lt;0")))))</f>
        <v/>
      </c>
      <c r="AY382" s="6" t="str">
        <f ca="1">IF(AB382="","",IF(COUNT($AB$3:AB382)&lt;$BY$2,"",(AVERAGEIF(OFFSET(AD382,0,0,$BY$2*-1,1),"&gt;0",OFFSET(BC382,0,0,$BY$2*-1,1)) /60)))</f>
        <v/>
      </c>
      <c r="AZ382" s="7" t="str">
        <f ca="1">IF(AB382="","",IF(COUNT($AB$3:AB382)&lt;$BY$2,"",(AVERAGEIF(OFFSET(AD382,0,0,$BY$2*-1,1),"&lt;0",OFFSET(BC382,0,0,$BY$2*-1,1)) /60)))</f>
        <v/>
      </c>
      <c r="BA382" s="6" t="str">
        <f ca="1">IF(AB382="","",IF(COUNT($AB$3:AB382)&lt;$BY$2,"",(AVERAGE(OFFSET(BC382,0,0,$BY$2*-1,1))/60)))</f>
        <v/>
      </c>
      <c r="BB382" s="45" t="str">
        <f ca="1">IF(AB382="","",IF(COUNT($AB$3:AB382)&lt;$BY$2,"",(MEDIAN(OFFSET(BC382,0,0,$BY$2*-1,1))/60)))</f>
        <v/>
      </c>
      <c r="BC382" s="20" t="str">
        <f t="shared" si="136"/>
        <v/>
      </c>
      <c r="BD382" s="20" t="str">
        <f t="shared" si="137"/>
        <v/>
      </c>
      <c r="BE382" s="45" t="str">
        <f t="shared" si="138"/>
        <v/>
      </c>
      <c r="BF382" s="20" t="str">
        <f t="shared" si="139"/>
        <v/>
      </c>
      <c r="BG382" s="20" t="str">
        <f t="shared" si="140"/>
        <v/>
      </c>
      <c r="BH382" s="19" t="str">
        <f t="shared" si="141"/>
        <v/>
      </c>
      <c r="BI382" s="105" t="str">
        <f t="shared" si="142"/>
        <v/>
      </c>
      <c r="BJ382" s="22" t="str">
        <f t="shared" si="143"/>
        <v/>
      </c>
      <c r="BK382" s="20" t="str">
        <f t="shared" si="144"/>
        <v/>
      </c>
      <c r="BL382" s="20" t="str">
        <f t="shared" si="145"/>
        <v/>
      </c>
      <c r="BM382" s="19" t="str">
        <f t="shared" si="146"/>
        <v/>
      </c>
      <c r="BN382" s="105" t="str">
        <f t="shared" si="147"/>
        <v/>
      </c>
      <c r="BO382" s="22" t="str">
        <f t="shared" si="148"/>
        <v/>
      </c>
      <c r="BP382" s="140" t="str">
        <f t="shared" si="149"/>
        <v/>
      </c>
      <c r="BQ382" s="137" t="str">
        <f t="shared" si="150"/>
        <v/>
      </c>
      <c r="BR382" s="20" t="str">
        <f t="shared" si="151"/>
        <v/>
      </c>
      <c r="BS382" s="19" t="str">
        <f t="shared" si="152"/>
        <v/>
      </c>
      <c r="BT382" s="105" t="str">
        <f t="shared" si="153"/>
        <v/>
      </c>
      <c r="BU382" s="47" t="str">
        <f t="shared" si="154"/>
        <v/>
      </c>
    </row>
    <row r="383" spans="1:73">
      <c r="A383" s="3"/>
      <c r="M383" s="66"/>
      <c r="N383" s="4"/>
      <c r="Q383" s="4"/>
      <c r="S383" s="4"/>
      <c r="U383" s="15"/>
      <c r="V383" s="15"/>
      <c r="Z383" s="4"/>
      <c r="AB383" s="5"/>
      <c r="AD383" s="24" t="str">
        <f t="shared" si="130"/>
        <v/>
      </c>
      <c r="AE383" s="22" t="str">
        <f t="shared" si="131"/>
        <v/>
      </c>
      <c r="AF383" s="6" t="str">
        <f t="shared" si="132"/>
        <v/>
      </c>
      <c r="AG383" s="105" t="str">
        <f t="shared" si="133"/>
        <v/>
      </c>
      <c r="AH383" s="23" t="str">
        <f t="shared" si="134"/>
        <v/>
      </c>
      <c r="AI383" s="6" t="str">
        <f t="shared" si="135"/>
        <v/>
      </c>
      <c r="AJ383" s="105" t="str">
        <f t="shared" si="155"/>
        <v/>
      </c>
      <c r="AK383" s="122" t="str">
        <f>IF(AB383="","",MAX($AH$3:AH383)-AH383)</f>
        <v/>
      </c>
      <c r="AL383" s="33" t="str">
        <f ca="1">IF(AB383="","",IF(COUNT($AB$3:AB383)&lt;$BY$2,"",(COUNTIF(OFFSET(AD383,0,0,$BY$2*-1,1),"&gt;0")/$BY$2)))</f>
        <v/>
      </c>
      <c r="AM383" s="19" t="str">
        <f>IF(AB383="","",IF(COUNT($AB$3:AB383)&lt;$BY$2,"",((AX383/(1+AX383))*AN383)-((1-(AX383/(1+AX383)))*AN383)))</f>
        <v/>
      </c>
      <c r="AN383" s="6" t="str">
        <f ca="1">IF(AB383="","",IF(COUNT($AB$3:AB383)&lt;$BY$2,"",(ABS(SUMIF(OFFSET(AF383,0,0,$BY$2*-1,1),"&lt;0"))+SUMIF(OFFSET(AF383,0,0,$BY$2*-1,1),"&gt;0"))/$BY$2))</f>
        <v/>
      </c>
      <c r="AO383" s="6" t="str">
        <f ca="1">IF(AB383="","",IF(COUNT($AB$3:AB383)&lt;$BY$2,"",(AVERAGEIF(OFFSET(AF383,0,0,$BY$2*-1,1),"&gt;0"))))</f>
        <v/>
      </c>
      <c r="AP383" s="6" t="str">
        <f ca="1">IF(AB383="","",IF(COUNT($AB$3:AB383)&lt;$BY$2,"",(ABS(AVERAGEIF(OFFSET(AF383,0,0,$BY$2*-1,1),"&lt;0")))))</f>
        <v/>
      </c>
      <c r="AQ383" s="6" t="str">
        <f ca="1">IF(AB383="","",IF(COUNT($AB$3:AB383)&lt;$BY$2,"",MAX(OFFSET(AF383,0,0,$BY$2*-1,1))))</f>
        <v/>
      </c>
      <c r="AR383" s="6" t="str">
        <f ca="1">IF(AB383="","",IF(COUNT($AB$3:AB383)&lt;$BY$2,"",MIN(OFFSET(AF383,0,0,$BY$2*-1,1))))</f>
        <v/>
      </c>
      <c r="AS383" s="22" t="str">
        <f ca="1">IF(AB383="","",IF(COUNT($AB$3:AB383)&lt;$BY$2,"",(AVERAGEIF(OFFSET(AD383,0,0,$BY$2*-1,1),"&gt;0",OFFSET(AE383,0,0,$BY$2*-1,1)))))</f>
        <v/>
      </c>
      <c r="AT383" s="22" t="str">
        <f ca="1">IF(AB383="","",IF(COUNT($AB$3:AB383)&lt;$BY$2,"",(AVERAGEIF(OFFSET(AD383,0,0,$BY$2*-1,1),"&lt;0",OFFSET(AE383,0,0,$BY$2*-1,1)))))</f>
        <v/>
      </c>
      <c r="AU383" s="22" t="str">
        <f ca="1">IF(AB383="","",IF(COUNT($AB$3:AB383)&lt;$BY$2,"",MAX(OFFSET(AE383,0,0,$BY$2*-1,1))))</f>
        <v/>
      </c>
      <c r="AV383" s="22" t="str">
        <f ca="1">IF(AB383="","",IF(COUNT($AB$3:AB383)&lt;$BY$2,"",MIN(OFFSET(AE383,0,0,$BY$2*-1,1))))</f>
        <v/>
      </c>
      <c r="AW383" s="26" t="str">
        <f ca="1">IF(AB383="","",IF(COUNT($AB$3:AB383)&lt;$BY$2,"",(AVERAGE(OFFSET(AE383,0,0,$BY$2*-1,1)))))</f>
        <v/>
      </c>
      <c r="AX383" s="19" t="str">
        <f ca="1">IF(AB383="","",IF(COUNT($AB$3:AB383)&lt;$BY$2,"",(SUMIF(OFFSET(AD383,0,0,$BY$2*-1,1),"&gt;0")/ABS(SUMIF(OFFSET(AD383,0,0,$BY$2*-1,1),"&lt;0")))))</f>
        <v/>
      </c>
      <c r="AY383" s="6" t="str">
        <f ca="1">IF(AB383="","",IF(COUNT($AB$3:AB383)&lt;$BY$2,"",(AVERAGEIF(OFFSET(AD383,0,0,$BY$2*-1,1),"&gt;0",OFFSET(BC383,0,0,$BY$2*-1,1)) /60)))</f>
        <v/>
      </c>
      <c r="AZ383" s="7" t="str">
        <f ca="1">IF(AB383="","",IF(COUNT($AB$3:AB383)&lt;$BY$2,"",(AVERAGEIF(OFFSET(AD383,0,0,$BY$2*-1,1),"&lt;0",OFFSET(BC383,0,0,$BY$2*-1,1)) /60)))</f>
        <v/>
      </c>
      <c r="BA383" s="6" t="str">
        <f ca="1">IF(AB383="","",IF(COUNT($AB$3:AB383)&lt;$BY$2,"",(AVERAGE(OFFSET(BC383,0,0,$BY$2*-1,1))/60)))</f>
        <v/>
      </c>
      <c r="BB383" s="45" t="str">
        <f ca="1">IF(AB383="","",IF(COUNT($AB$3:AB383)&lt;$BY$2,"",(MEDIAN(OFFSET(BC383,0,0,$BY$2*-1,1))/60)))</f>
        <v/>
      </c>
      <c r="BC383" s="20" t="str">
        <f t="shared" si="136"/>
        <v/>
      </c>
      <c r="BD383" s="20" t="str">
        <f t="shared" si="137"/>
        <v/>
      </c>
      <c r="BE383" s="45" t="str">
        <f t="shared" si="138"/>
        <v/>
      </c>
      <c r="BF383" s="20" t="str">
        <f t="shared" si="139"/>
        <v/>
      </c>
      <c r="BG383" s="20" t="str">
        <f t="shared" si="140"/>
        <v/>
      </c>
      <c r="BH383" s="19" t="str">
        <f t="shared" si="141"/>
        <v/>
      </c>
      <c r="BI383" s="105" t="str">
        <f t="shared" si="142"/>
        <v/>
      </c>
      <c r="BJ383" s="22" t="str">
        <f t="shared" si="143"/>
        <v/>
      </c>
      <c r="BK383" s="20" t="str">
        <f t="shared" si="144"/>
        <v/>
      </c>
      <c r="BL383" s="20" t="str">
        <f t="shared" si="145"/>
        <v/>
      </c>
      <c r="BM383" s="19" t="str">
        <f t="shared" si="146"/>
        <v/>
      </c>
      <c r="BN383" s="105" t="str">
        <f t="shared" si="147"/>
        <v/>
      </c>
      <c r="BO383" s="22" t="str">
        <f t="shared" si="148"/>
        <v/>
      </c>
      <c r="BP383" s="140" t="str">
        <f t="shared" si="149"/>
        <v/>
      </c>
      <c r="BQ383" s="137" t="str">
        <f t="shared" si="150"/>
        <v/>
      </c>
      <c r="BR383" s="20" t="str">
        <f t="shared" si="151"/>
        <v/>
      </c>
      <c r="BS383" s="19" t="str">
        <f t="shared" si="152"/>
        <v/>
      </c>
      <c r="BT383" s="105" t="str">
        <f t="shared" si="153"/>
        <v/>
      </c>
      <c r="BU383" s="47" t="str">
        <f t="shared" si="154"/>
        <v/>
      </c>
    </row>
    <row r="384" spans="1:73">
      <c r="A384" s="3"/>
      <c r="M384" s="66"/>
      <c r="N384" s="4"/>
      <c r="Q384" s="4"/>
      <c r="S384" s="4"/>
      <c r="U384" s="15"/>
      <c r="V384" s="15"/>
      <c r="Z384" s="4"/>
      <c r="AB384" s="5"/>
      <c r="AD384" s="24" t="str">
        <f t="shared" si="130"/>
        <v/>
      </c>
      <c r="AE384" s="22" t="str">
        <f t="shared" si="131"/>
        <v/>
      </c>
      <c r="AF384" s="6" t="str">
        <f t="shared" si="132"/>
        <v/>
      </c>
      <c r="AG384" s="105" t="str">
        <f t="shared" si="133"/>
        <v/>
      </c>
      <c r="AH384" s="23" t="str">
        <f t="shared" si="134"/>
        <v/>
      </c>
      <c r="AI384" s="6" t="str">
        <f t="shared" si="135"/>
        <v/>
      </c>
      <c r="AJ384" s="105" t="str">
        <f t="shared" si="155"/>
        <v/>
      </c>
      <c r="AK384" s="122" t="str">
        <f>IF(AB384="","",MAX($AH$3:AH384)-AH384)</f>
        <v/>
      </c>
      <c r="AL384" s="33" t="str">
        <f ca="1">IF(AB384="","",IF(COUNT($AB$3:AB384)&lt;$BY$2,"",(COUNTIF(OFFSET(AD384,0,0,$BY$2*-1,1),"&gt;0")/$BY$2)))</f>
        <v/>
      </c>
      <c r="AM384" s="19" t="str">
        <f>IF(AB384="","",IF(COUNT($AB$3:AB384)&lt;$BY$2,"",((AX384/(1+AX384))*AN384)-((1-(AX384/(1+AX384)))*AN384)))</f>
        <v/>
      </c>
      <c r="AN384" s="6" t="str">
        <f ca="1">IF(AB384="","",IF(COUNT($AB$3:AB384)&lt;$BY$2,"",(ABS(SUMIF(OFFSET(AF384,0,0,$BY$2*-1,1),"&lt;0"))+SUMIF(OFFSET(AF384,0,0,$BY$2*-1,1),"&gt;0"))/$BY$2))</f>
        <v/>
      </c>
      <c r="AO384" s="6" t="str">
        <f ca="1">IF(AB384="","",IF(COUNT($AB$3:AB384)&lt;$BY$2,"",(AVERAGEIF(OFFSET(AF384,0,0,$BY$2*-1,1),"&gt;0"))))</f>
        <v/>
      </c>
      <c r="AP384" s="6" t="str">
        <f ca="1">IF(AB384="","",IF(COUNT($AB$3:AB384)&lt;$BY$2,"",(ABS(AVERAGEIF(OFFSET(AF384,0,0,$BY$2*-1,1),"&lt;0")))))</f>
        <v/>
      </c>
      <c r="AQ384" s="6" t="str">
        <f ca="1">IF(AB384="","",IF(COUNT($AB$3:AB384)&lt;$BY$2,"",MAX(OFFSET(AF384,0,0,$BY$2*-1,1))))</f>
        <v/>
      </c>
      <c r="AR384" s="6" t="str">
        <f ca="1">IF(AB384="","",IF(COUNT($AB$3:AB384)&lt;$BY$2,"",MIN(OFFSET(AF384,0,0,$BY$2*-1,1))))</f>
        <v/>
      </c>
      <c r="AS384" s="22" t="str">
        <f ca="1">IF(AB384="","",IF(COUNT($AB$3:AB384)&lt;$BY$2,"",(AVERAGEIF(OFFSET(AD384,0,0,$BY$2*-1,1),"&gt;0",OFFSET(AE384,0,0,$BY$2*-1,1)))))</f>
        <v/>
      </c>
      <c r="AT384" s="22" t="str">
        <f ca="1">IF(AB384="","",IF(COUNT($AB$3:AB384)&lt;$BY$2,"",(AVERAGEIF(OFFSET(AD384,0,0,$BY$2*-1,1),"&lt;0",OFFSET(AE384,0,0,$BY$2*-1,1)))))</f>
        <v/>
      </c>
      <c r="AU384" s="22" t="str">
        <f ca="1">IF(AB384="","",IF(COUNT($AB$3:AB384)&lt;$BY$2,"",MAX(OFFSET(AE384,0,0,$BY$2*-1,1))))</f>
        <v/>
      </c>
      <c r="AV384" s="22" t="str">
        <f ca="1">IF(AB384="","",IF(COUNT($AB$3:AB384)&lt;$BY$2,"",MIN(OFFSET(AE384,0,0,$BY$2*-1,1))))</f>
        <v/>
      </c>
      <c r="AW384" s="26" t="str">
        <f ca="1">IF(AB384="","",IF(COUNT($AB$3:AB384)&lt;$BY$2,"",(AVERAGE(OFFSET(AE384,0,0,$BY$2*-1,1)))))</f>
        <v/>
      </c>
      <c r="AX384" s="19" t="str">
        <f ca="1">IF(AB384="","",IF(COUNT($AB$3:AB384)&lt;$BY$2,"",(SUMIF(OFFSET(AD384,0,0,$BY$2*-1,1),"&gt;0")/ABS(SUMIF(OFFSET(AD384,0,0,$BY$2*-1,1),"&lt;0")))))</f>
        <v/>
      </c>
      <c r="AY384" s="6" t="str">
        <f ca="1">IF(AB384="","",IF(COUNT($AB$3:AB384)&lt;$BY$2,"",(AVERAGEIF(OFFSET(AD384,0,0,$BY$2*-1,1),"&gt;0",OFFSET(BC384,0,0,$BY$2*-1,1)) /60)))</f>
        <v/>
      </c>
      <c r="AZ384" s="7" t="str">
        <f ca="1">IF(AB384="","",IF(COUNT($AB$3:AB384)&lt;$BY$2,"",(AVERAGEIF(OFFSET(AD384,0,0,$BY$2*-1,1),"&lt;0",OFFSET(BC384,0,0,$BY$2*-1,1)) /60)))</f>
        <v/>
      </c>
      <c r="BA384" s="6" t="str">
        <f ca="1">IF(AB384="","",IF(COUNT($AB$3:AB384)&lt;$BY$2,"",(AVERAGE(OFFSET(BC384,0,0,$BY$2*-1,1))/60)))</f>
        <v/>
      </c>
      <c r="BB384" s="45" t="str">
        <f ca="1">IF(AB384="","",IF(COUNT($AB$3:AB384)&lt;$BY$2,"",(MEDIAN(OFFSET(BC384,0,0,$BY$2*-1,1))/60)))</f>
        <v/>
      </c>
      <c r="BC384" s="20" t="str">
        <f t="shared" si="136"/>
        <v/>
      </c>
      <c r="BD384" s="20" t="str">
        <f t="shared" si="137"/>
        <v/>
      </c>
      <c r="BE384" s="45" t="str">
        <f t="shared" si="138"/>
        <v/>
      </c>
      <c r="BF384" s="20" t="str">
        <f t="shared" si="139"/>
        <v/>
      </c>
      <c r="BG384" s="20" t="str">
        <f t="shared" si="140"/>
        <v/>
      </c>
      <c r="BH384" s="19" t="str">
        <f t="shared" si="141"/>
        <v/>
      </c>
      <c r="BI384" s="105" t="str">
        <f t="shared" si="142"/>
        <v/>
      </c>
      <c r="BJ384" s="22" t="str">
        <f t="shared" si="143"/>
        <v/>
      </c>
      <c r="BK384" s="20" t="str">
        <f t="shared" si="144"/>
        <v/>
      </c>
      <c r="BL384" s="20" t="str">
        <f t="shared" si="145"/>
        <v/>
      </c>
      <c r="BM384" s="19" t="str">
        <f t="shared" si="146"/>
        <v/>
      </c>
      <c r="BN384" s="105" t="str">
        <f t="shared" si="147"/>
        <v/>
      </c>
      <c r="BO384" s="22" t="str">
        <f t="shared" si="148"/>
        <v/>
      </c>
      <c r="BP384" s="140" t="str">
        <f t="shared" si="149"/>
        <v/>
      </c>
      <c r="BQ384" s="137" t="str">
        <f t="shared" si="150"/>
        <v/>
      </c>
      <c r="BR384" s="20" t="str">
        <f t="shared" si="151"/>
        <v/>
      </c>
      <c r="BS384" s="19" t="str">
        <f t="shared" si="152"/>
        <v/>
      </c>
      <c r="BT384" s="105" t="str">
        <f t="shared" si="153"/>
        <v/>
      </c>
      <c r="BU384" s="47" t="str">
        <f t="shared" si="154"/>
        <v/>
      </c>
    </row>
    <row r="385" spans="1:73">
      <c r="A385" s="3"/>
      <c r="M385" s="66"/>
      <c r="N385" s="4"/>
      <c r="Q385" s="4"/>
      <c r="S385" s="4"/>
      <c r="U385" s="15"/>
      <c r="V385" s="15"/>
      <c r="Z385" s="4"/>
      <c r="AB385" s="5"/>
      <c r="AD385" s="24" t="str">
        <f t="shared" si="130"/>
        <v/>
      </c>
      <c r="AE385" s="22" t="str">
        <f t="shared" si="131"/>
        <v/>
      </c>
      <c r="AF385" s="6" t="str">
        <f t="shared" si="132"/>
        <v/>
      </c>
      <c r="AG385" s="105" t="str">
        <f t="shared" si="133"/>
        <v/>
      </c>
      <c r="AH385" s="23" t="str">
        <f t="shared" si="134"/>
        <v/>
      </c>
      <c r="AI385" s="6" t="str">
        <f t="shared" si="135"/>
        <v/>
      </c>
      <c r="AJ385" s="105" t="str">
        <f t="shared" si="155"/>
        <v/>
      </c>
      <c r="AK385" s="122" t="str">
        <f>IF(AB385="","",MAX($AH$3:AH385)-AH385)</f>
        <v/>
      </c>
      <c r="AL385" s="33" t="str">
        <f ca="1">IF(AB385="","",IF(COUNT($AB$3:AB385)&lt;$BY$2,"",(COUNTIF(OFFSET(AD385,0,0,$BY$2*-1,1),"&gt;0")/$BY$2)))</f>
        <v/>
      </c>
      <c r="AM385" s="19" t="str">
        <f>IF(AB385="","",IF(COUNT($AB$3:AB385)&lt;$BY$2,"",((AX385/(1+AX385))*AN385)-((1-(AX385/(1+AX385)))*AN385)))</f>
        <v/>
      </c>
      <c r="AN385" s="6" t="str">
        <f ca="1">IF(AB385="","",IF(COUNT($AB$3:AB385)&lt;$BY$2,"",(ABS(SUMIF(OFFSET(AF385,0,0,$BY$2*-1,1),"&lt;0"))+SUMIF(OFFSET(AF385,0,0,$BY$2*-1,1),"&gt;0"))/$BY$2))</f>
        <v/>
      </c>
      <c r="AO385" s="6" t="str">
        <f ca="1">IF(AB385="","",IF(COUNT($AB$3:AB385)&lt;$BY$2,"",(AVERAGEIF(OFFSET(AF385,0,0,$BY$2*-1,1),"&gt;0"))))</f>
        <v/>
      </c>
      <c r="AP385" s="6" t="str">
        <f ca="1">IF(AB385="","",IF(COUNT($AB$3:AB385)&lt;$BY$2,"",(ABS(AVERAGEIF(OFFSET(AF385,0,0,$BY$2*-1,1),"&lt;0")))))</f>
        <v/>
      </c>
      <c r="AQ385" s="6" t="str">
        <f ca="1">IF(AB385="","",IF(COUNT($AB$3:AB385)&lt;$BY$2,"",MAX(OFFSET(AF385,0,0,$BY$2*-1,1))))</f>
        <v/>
      </c>
      <c r="AR385" s="6" t="str">
        <f ca="1">IF(AB385="","",IF(COUNT($AB$3:AB385)&lt;$BY$2,"",MIN(OFFSET(AF385,0,0,$BY$2*-1,1))))</f>
        <v/>
      </c>
      <c r="AS385" s="22" t="str">
        <f ca="1">IF(AB385="","",IF(COUNT($AB$3:AB385)&lt;$BY$2,"",(AVERAGEIF(OFFSET(AD385,0,0,$BY$2*-1,1),"&gt;0",OFFSET(AE385,0,0,$BY$2*-1,1)))))</f>
        <v/>
      </c>
      <c r="AT385" s="22" t="str">
        <f ca="1">IF(AB385="","",IF(COUNT($AB$3:AB385)&lt;$BY$2,"",(AVERAGEIF(OFFSET(AD385,0,0,$BY$2*-1,1),"&lt;0",OFFSET(AE385,0,0,$BY$2*-1,1)))))</f>
        <v/>
      </c>
      <c r="AU385" s="22" t="str">
        <f ca="1">IF(AB385="","",IF(COUNT($AB$3:AB385)&lt;$BY$2,"",MAX(OFFSET(AE385,0,0,$BY$2*-1,1))))</f>
        <v/>
      </c>
      <c r="AV385" s="22" t="str">
        <f ca="1">IF(AB385="","",IF(COUNT($AB$3:AB385)&lt;$BY$2,"",MIN(OFFSET(AE385,0,0,$BY$2*-1,1))))</f>
        <v/>
      </c>
      <c r="AW385" s="26" t="str">
        <f ca="1">IF(AB385="","",IF(COUNT($AB$3:AB385)&lt;$BY$2,"",(AVERAGE(OFFSET(AE385,0,0,$BY$2*-1,1)))))</f>
        <v/>
      </c>
      <c r="AX385" s="19" t="str">
        <f ca="1">IF(AB385="","",IF(COUNT($AB$3:AB385)&lt;$BY$2,"",(SUMIF(OFFSET(AD385,0,0,$BY$2*-1,1),"&gt;0")/ABS(SUMIF(OFFSET(AD385,0,0,$BY$2*-1,1),"&lt;0")))))</f>
        <v/>
      </c>
      <c r="AY385" s="6" t="str">
        <f ca="1">IF(AB385="","",IF(COUNT($AB$3:AB385)&lt;$BY$2,"",(AVERAGEIF(OFFSET(AD385,0,0,$BY$2*-1,1),"&gt;0",OFFSET(BC385,0,0,$BY$2*-1,1)) /60)))</f>
        <v/>
      </c>
      <c r="AZ385" s="7" t="str">
        <f ca="1">IF(AB385="","",IF(COUNT($AB$3:AB385)&lt;$BY$2,"",(AVERAGEIF(OFFSET(AD385,0,0,$BY$2*-1,1),"&lt;0",OFFSET(BC385,0,0,$BY$2*-1,1)) /60)))</f>
        <v/>
      </c>
      <c r="BA385" s="6" t="str">
        <f ca="1">IF(AB385="","",IF(COUNT($AB$3:AB385)&lt;$BY$2,"",(AVERAGE(OFFSET(BC385,0,0,$BY$2*-1,1))/60)))</f>
        <v/>
      </c>
      <c r="BB385" s="45" t="str">
        <f ca="1">IF(AB385="","",IF(COUNT($AB$3:AB385)&lt;$BY$2,"",(MEDIAN(OFFSET(BC385,0,0,$BY$2*-1,1))/60)))</f>
        <v/>
      </c>
      <c r="BC385" s="20" t="str">
        <f t="shared" si="136"/>
        <v/>
      </c>
      <c r="BD385" s="20" t="str">
        <f t="shared" si="137"/>
        <v/>
      </c>
      <c r="BE385" s="45" t="str">
        <f t="shared" si="138"/>
        <v/>
      </c>
      <c r="BF385" s="20" t="str">
        <f t="shared" si="139"/>
        <v/>
      </c>
      <c r="BG385" s="20" t="str">
        <f t="shared" si="140"/>
        <v/>
      </c>
      <c r="BH385" s="19" t="str">
        <f t="shared" si="141"/>
        <v/>
      </c>
      <c r="BI385" s="105" t="str">
        <f t="shared" si="142"/>
        <v/>
      </c>
      <c r="BJ385" s="22" t="str">
        <f t="shared" si="143"/>
        <v/>
      </c>
      <c r="BK385" s="20" t="str">
        <f t="shared" si="144"/>
        <v/>
      </c>
      <c r="BL385" s="20" t="str">
        <f t="shared" si="145"/>
        <v/>
      </c>
      <c r="BM385" s="19" t="str">
        <f t="shared" si="146"/>
        <v/>
      </c>
      <c r="BN385" s="105" t="str">
        <f t="shared" si="147"/>
        <v/>
      </c>
      <c r="BO385" s="22" t="str">
        <f t="shared" si="148"/>
        <v/>
      </c>
      <c r="BP385" s="140" t="str">
        <f t="shared" si="149"/>
        <v/>
      </c>
      <c r="BQ385" s="137" t="str">
        <f t="shared" si="150"/>
        <v/>
      </c>
      <c r="BR385" s="20" t="str">
        <f t="shared" si="151"/>
        <v/>
      </c>
      <c r="BS385" s="19" t="str">
        <f t="shared" si="152"/>
        <v/>
      </c>
      <c r="BT385" s="105" t="str">
        <f t="shared" si="153"/>
        <v/>
      </c>
      <c r="BU385" s="47" t="str">
        <f t="shared" si="154"/>
        <v/>
      </c>
    </row>
    <row r="386" spans="1:73">
      <c r="A386" s="3"/>
      <c r="M386" s="66"/>
      <c r="N386" s="4"/>
      <c r="Q386" s="4"/>
      <c r="S386" s="4"/>
      <c r="U386" s="15"/>
      <c r="V386" s="15"/>
      <c r="Z386" s="4"/>
      <c r="AB386" s="5"/>
      <c r="AD386" s="24" t="str">
        <f t="shared" si="130"/>
        <v/>
      </c>
      <c r="AE386" s="22" t="str">
        <f t="shared" si="131"/>
        <v/>
      </c>
      <c r="AF386" s="6" t="str">
        <f t="shared" si="132"/>
        <v/>
      </c>
      <c r="AG386" s="105" t="str">
        <f t="shared" si="133"/>
        <v/>
      </c>
      <c r="AH386" s="23" t="str">
        <f t="shared" si="134"/>
        <v/>
      </c>
      <c r="AI386" s="6" t="str">
        <f t="shared" si="135"/>
        <v/>
      </c>
      <c r="AJ386" s="105" t="str">
        <f t="shared" si="155"/>
        <v/>
      </c>
      <c r="AK386" s="122" t="str">
        <f>IF(AB386="","",MAX($AH$3:AH386)-AH386)</f>
        <v/>
      </c>
      <c r="AL386" s="33" t="str">
        <f ca="1">IF(AB386="","",IF(COUNT($AB$3:AB386)&lt;$BY$2,"",(COUNTIF(OFFSET(AD386,0,0,$BY$2*-1,1),"&gt;0")/$BY$2)))</f>
        <v/>
      </c>
      <c r="AM386" s="19" t="str">
        <f>IF(AB386="","",IF(COUNT($AB$3:AB386)&lt;$BY$2,"",((AX386/(1+AX386))*AN386)-((1-(AX386/(1+AX386)))*AN386)))</f>
        <v/>
      </c>
      <c r="AN386" s="6" t="str">
        <f ca="1">IF(AB386="","",IF(COUNT($AB$3:AB386)&lt;$BY$2,"",(ABS(SUMIF(OFFSET(AF386,0,0,$BY$2*-1,1),"&lt;0"))+SUMIF(OFFSET(AF386,0,0,$BY$2*-1,1),"&gt;0"))/$BY$2))</f>
        <v/>
      </c>
      <c r="AO386" s="6" t="str">
        <f ca="1">IF(AB386="","",IF(COUNT($AB$3:AB386)&lt;$BY$2,"",(AVERAGEIF(OFFSET(AF386,0,0,$BY$2*-1,1),"&gt;0"))))</f>
        <v/>
      </c>
      <c r="AP386" s="6" t="str">
        <f ca="1">IF(AB386="","",IF(COUNT($AB$3:AB386)&lt;$BY$2,"",(ABS(AVERAGEIF(OFFSET(AF386,0,0,$BY$2*-1,1),"&lt;0")))))</f>
        <v/>
      </c>
      <c r="AQ386" s="6" t="str">
        <f ca="1">IF(AB386="","",IF(COUNT($AB$3:AB386)&lt;$BY$2,"",MAX(OFFSET(AF386,0,0,$BY$2*-1,1))))</f>
        <v/>
      </c>
      <c r="AR386" s="6" t="str">
        <f ca="1">IF(AB386="","",IF(COUNT($AB$3:AB386)&lt;$BY$2,"",MIN(OFFSET(AF386,0,0,$BY$2*-1,1))))</f>
        <v/>
      </c>
      <c r="AS386" s="22" t="str">
        <f ca="1">IF(AB386="","",IF(COUNT($AB$3:AB386)&lt;$BY$2,"",(AVERAGEIF(OFFSET(AD386,0,0,$BY$2*-1,1),"&gt;0",OFFSET(AE386,0,0,$BY$2*-1,1)))))</f>
        <v/>
      </c>
      <c r="AT386" s="22" t="str">
        <f ca="1">IF(AB386="","",IF(COUNT($AB$3:AB386)&lt;$BY$2,"",(AVERAGEIF(OFFSET(AD386,0,0,$BY$2*-1,1),"&lt;0",OFFSET(AE386,0,0,$BY$2*-1,1)))))</f>
        <v/>
      </c>
      <c r="AU386" s="22" t="str">
        <f ca="1">IF(AB386="","",IF(COUNT($AB$3:AB386)&lt;$BY$2,"",MAX(OFFSET(AE386,0,0,$BY$2*-1,1))))</f>
        <v/>
      </c>
      <c r="AV386" s="22" t="str">
        <f ca="1">IF(AB386="","",IF(COUNT($AB$3:AB386)&lt;$BY$2,"",MIN(OFFSET(AE386,0,0,$BY$2*-1,1))))</f>
        <v/>
      </c>
      <c r="AW386" s="26" t="str">
        <f ca="1">IF(AB386="","",IF(COUNT($AB$3:AB386)&lt;$BY$2,"",(AVERAGE(OFFSET(AE386,0,0,$BY$2*-1,1)))))</f>
        <v/>
      </c>
      <c r="AX386" s="19" t="str">
        <f ca="1">IF(AB386="","",IF(COUNT($AB$3:AB386)&lt;$BY$2,"",(SUMIF(OFFSET(AD386,0,0,$BY$2*-1,1),"&gt;0")/ABS(SUMIF(OFFSET(AD386,0,0,$BY$2*-1,1),"&lt;0")))))</f>
        <v/>
      </c>
      <c r="AY386" s="6" t="str">
        <f ca="1">IF(AB386="","",IF(COUNT($AB$3:AB386)&lt;$BY$2,"",(AVERAGEIF(OFFSET(AD386,0,0,$BY$2*-1,1),"&gt;0",OFFSET(BC386,0,0,$BY$2*-1,1)) /60)))</f>
        <v/>
      </c>
      <c r="AZ386" s="7" t="str">
        <f ca="1">IF(AB386="","",IF(COUNT($AB$3:AB386)&lt;$BY$2,"",(AVERAGEIF(OFFSET(AD386,0,0,$BY$2*-1,1),"&lt;0",OFFSET(BC386,0,0,$BY$2*-1,1)) /60)))</f>
        <v/>
      </c>
      <c r="BA386" s="6" t="str">
        <f ca="1">IF(AB386="","",IF(COUNT($AB$3:AB386)&lt;$BY$2,"",(AVERAGE(OFFSET(BC386,0,0,$BY$2*-1,1))/60)))</f>
        <v/>
      </c>
      <c r="BB386" s="45" t="str">
        <f ca="1">IF(AB386="","",IF(COUNT($AB$3:AB386)&lt;$BY$2,"",(MEDIAN(OFFSET(BC386,0,0,$BY$2*-1,1))/60)))</f>
        <v/>
      </c>
      <c r="BC386" s="20" t="str">
        <f t="shared" si="136"/>
        <v/>
      </c>
      <c r="BD386" s="20" t="str">
        <f t="shared" si="137"/>
        <v/>
      </c>
      <c r="BE386" s="45" t="str">
        <f t="shared" si="138"/>
        <v/>
      </c>
      <c r="BF386" s="20" t="str">
        <f t="shared" si="139"/>
        <v/>
      </c>
      <c r="BG386" s="20" t="str">
        <f t="shared" si="140"/>
        <v/>
      </c>
      <c r="BH386" s="19" t="str">
        <f t="shared" si="141"/>
        <v/>
      </c>
      <c r="BI386" s="105" t="str">
        <f t="shared" si="142"/>
        <v/>
      </c>
      <c r="BJ386" s="22" t="str">
        <f t="shared" si="143"/>
        <v/>
      </c>
      <c r="BK386" s="20" t="str">
        <f t="shared" si="144"/>
        <v/>
      </c>
      <c r="BL386" s="20" t="str">
        <f t="shared" si="145"/>
        <v/>
      </c>
      <c r="BM386" s="19" t="str">
        <f t="shared" si="146"/>
        <v/>
      </c>
      <c r="BN386" s="105" t="str">
        <f t="shared" si="147"/>
        <v/>
      </c>
      <c r="BO386" s="22" t="str">
        <f t="shared" si="148"/>
        <v/>
      </c>
      <c r="BP386" s="140" t="str">
        <f t="shared" si="149"/>
        <v/>
      </c>
      <c r="BQ386" s="137" t="str">
        <f t="shared" si="150"/>
        <v/>
      </c>
      <c r="BR386" s="20" t="str">
        <f t="shared" si="151"/>
        <v/>
      </c>
      <c r="BS386" s="19" t="str">
        <f t="shared" si="152"/>
        <v/>
      </c>
      <c r="BT386" s="105" t="str">
        <f t="shared" si="153"/>
        <v/>
      </c>
      <c r="BU386" s="47" t="str">
        <f t="shared" si="154"/>
        <v/>
      </c>
    </row>
    <row r="387" spans="1:73">
      <c r="A387" s="3"/>
      <c r="M387" s="66"/>
      <c r="N387" s="4"/>
      <c r="Q387" s="4"/>
      <c r="S387" s="4"/>
      <c r="U387" s="15"/>
      <c r="V387" s="15"/>
      <c r="Z387" s="4"/>
      <c r="AB387" s="5"/>
      <c r="AD387" s="24" t="str">
        <f t="shared" ref="AD387:AD450" si="156">IF(AB387="","",SUM(Z387:AB387)+($BY$10*R387))</f>
        <v/>
      </c>
      <c r="AE387" s="22" t="str">
        <f t="shared" ref="AE387:AE450" si="157">IF(AB387="","",AD387/(AJ387-AD387))</f>
        <v/>
      </c>
      <c r="AF387" s="6" t="str">
        <f t="shared" ref="AF387:AF450" si="158">IF(AB387="","",ROUND((IF(RIGHT(LEFT(S387,6),3)="JPY",100,10000)*(T387-Y387)*IF(Q387="Sell",1,-1)),1))</f>
        <v/>
      </c>
      <c r="AG387" s="105" t="str">
        <f t="shared" ref="AG387:AG450" si="159">IF(AB387="","",AJ387-$AJ$2)</f>
        <v/>
      </c>
      <c r="AH387" s="23" t="str">
        <f t="shared" ref="AH387:AH450" si="160">IF(AB387="","",AH386+((1+AH386)*AE387))</f>
        <v/>
      </c>
      <c r="AI387" s="6" t="str">
        <f t="shared" ref="AI387:AI450" si="161">IF(AB387="","",AF387+AI386+$BZ$10)</f>
        <v/>
      </c>
      <c r="AJ387" s="105" t="str">
        <f t="shared" si="155"/>
        <v/>
      </c>
      <c r="AK387" s="122" t="str">
        <f>IF(AB387="","",MAX($AH$3:AH387)-AH387)</f>
        <v/>
      </c>
      <c r="AL387" s="33" t="str">
        <f ca="1">IF(AB387="","",IF(COUNT($AB$3:AB387)&lt;$BY$2,"",(COUNTIF(OFFSET(AD387,0,0,$BY$2*-1,1),"&gt;0")/$BY$2)))</f>
        <v/>
      </c>
      <c r="AM387" s="19" t="str">
        <f>IF(AB387="","",IF(COUNT($AB$3:AB387)&lt;$BY$2,"",((AX387/(1+AX387))*AN387)-((1-(AX387/(1+AX387)))*AN387)))</f>
        <v/>
      </c>
      <c r="AN387" s="6" t="str">
        <f ca="1">IF(AB387="","",IF(COUNT($AB$3:AB387)&lt;$BY$2,"",(ABS(SUMIF(OFFSET(AF387,0,0,$BY$2*-1,1),"&lt;0"))+SUMIF(OFFSET(AF387,0,0,$BY$2*-1,1),"&gt;0"))/$BY$2))</f>
        <v/>
      </c>
      <c r="AO387" s="6" t="str">
        <f ca="1">IF(AB387="","",IF(COUNT($AB$3:AB387)&lt;$BY$2,"",(AVERAGEIF(OFFSET(AF387,0,0,$BY$2*-1,1),"&gt;0"))))</f>
        <v/>
      </c>
      <c r="AP387" s="6" t="str">
        <f ca="1">IF(AB387="","",IF(COUNT($AB$3:AB387)&lt;$BY$2,"",(ABS(AVERAGEIF(OFFSET(AF387,0,0,$BY$2*-1,1),"&lt;0")))))</f>
        <v/>
      </c>
      <c r="AQ387" s="6" t="str">
        <f ca="1">IF(AB387="","",IF(COUNT($AB$3:AB387)&lt;$BY$2,"",MAX(OFFSET(AF387,0,0,$BY$2*-1,1))))</f>
        <v/>
      </c>
      <c r="AR387" s="6" t="str">
        <f ca="1">IF(AB387="","",IF(COUNT($AB$3:AB387)&lt;$BY$2,"",MIN(OFFSET(AF387,0,0,$BY$2*-1,1))))</f>
        <v/>
      </c>
      <c r="AS387" s="22" t="str">
        <f ca="1">IF(AB387="","",IF(COUNT($AB$3:AB387)&lt;$BY$2,"",(AVERAGEIF(OFFSET(AD387,0,0,$BY$2*-1,1),"&gt;0",OFFSET(AE387,0,0,$BY$2*-1,1)))))</f>
        <v/>
      </c>
      <c r="AT387" s="22" t="str">
        <f ca="1">IF(AB387="","",IF(COUNT($AB$3:AB387)&lt;$BY$2,"",(AVERAGEIF(OFFSET(AD387,0,0,$BY$2*-1,1),"&lt;0",OFFSET(AE387,0,0,$BY$2*-1,1)))))</f>
        <v/>
      </c>
      <c r="AU387" s="22" t="str">
        <f ca="1">IF(AB387="","",IF(COUNT($AB$3:AB387)&lt;$BY$2,"",MAX(OFFSET(AE387,0,0,$BY$2*-1,1))))</f>
        <v/>
      </c>
      <c r="AV387" s="22" t="str">
        <f ca="1">IF(AB387="","",IF(COUNT($AB$3:AB387)&lt;$BY$2,"",MIN(OFFSET(AE387,0,0,$BY$2*-1,1))))</f>
        <v/>
      </c>
      <c r="AW387" s="26" t="str">
        <f ca="1">IF(AB387="","",IF(COUNT($AB$3:AB387)&lt;$BY$2,"",(AVERAGE(OFFSET(AE387,0,0,$BY$2*-1,1)))))</f>
        <v/>
      </c>
      <c r="AX387" s="19" t="str">
        <f ca="1">IF(AB387="","",IF(COUNT($AB$3:AB387)&lt;$BY$2,"",(SUMIF(OFFSET(AD387,0,0,$BY$2*-1,1),"&gt;0")/ABS(SUMIF(OFFSET(AD387,0,0,$BY$2*-1,1),"&lt;0")))))</f>
        <v/>
      </c>
      <c r="AY387" s="6" t="str">
        <f ca="1">IF(AB387="","",IF(COUNT($AB$3:AB387)&lt;$BY$2,"",(AVERAGEIF(OFFSET(AD387,0,0,$BY$2*-1,1),"&gt;0",OFFSET(BC387,0,0,$BY$2*-1,1)) /60)))</f>
        <v/>
      </c>
      <c r="AZ387" s="7" t="str">
        <f ca="1">IF(AB387="","",IF(COUNT($AB$3:AB387)&lt;$BY$2,"",(AVERAGEIF(OFFSET(AD387,0,0,$BY$2*-1,1),"&lt;0",OFFSET(BC387,0,0,$BY$2*-1,1)) /60)))</f>
        <v/>
      </c>
      <c r="BA387" s="6" t="str">
        <f ca="1">IF(AB387="","",IF(COUNT($AB$3:AB387)&lt;$BY$2,"",(AVERAGE(OFFSET(BC387,0,0,$BY$2*-1,1))/60)))</f>
        <v/>
      </c>
      <c r="BB387" s="45" t="str">
        <f ca="1">IF(AB387="","",IF(COUNT($AB$3:AB387)&lt;$BY$2,"",(MEDIAN(OFFSET(BC387,0,0,$BY$2*-1,1))/60)))</f>
        <v/>
      </c>
      <c r="BC387" s="20" t="str">
        <f t="shared" ref="BC387:BC450" si="162">IF(AB387="","",((W387-O387)*86400)+((X387-P387)*86400))</f>
        <v/>
      </c>
      <c r="BD387" s="20" t="str">
        <f t="shared" ref="BD387:BD450" si="163">IF(AB387="","",ROUNDUP((BC387/60),0))</f>
        <v/>
      </c>
      <c r="BE387" s="45" t="str">
        <f t="shared" ref="BE387:BE450" si="164">IF(AB387="","",IF(AC387="[sl]",IF(Q387="Sell",1,-1)*(U387-Y387)*IF(RIGHT(LEFT(S387,6),3)="JPY",100,10000),IF(AC387="[tp]",IF(Q387="Sell",1,-1)*(V387-Y387)*IF(RIGHT(LEFT(S387,6),3)="JPY",100,10000),"")))</f>
        <v/>
      </c>
      <c r="BF387" s="20" t="str">
        <f t="shared" ref="BF387:BF450" si="165">IF(AB387="","",IF(RIGHT(O386,2)=RIGHT(O387,2),BF386,BF386+1))</f>
        <v/>
      </c>
      <c r="BG387" s="20" t="str">
        <f t="shared" ref="BG387:BG450" si="166">IF(AB387="","",IF(RIGHT(O386,2)=RIGHT(O387,2),1+BG386,1))</f>
        <v/>
      </c>
      <c r="BH387" s="19" t="str">
        <f t="shared" ref="BH387:BH450" si="167">IF(AB387="","",IF(RIGHT(O386,2)=RIGHT(O387,2),R387+BH386,R387))</f>
        <v/>
      </c>
      <c r="BI387" s="105" t="str">
        <f t="shared" ref="BI387:BI450" si="168">IF(AB387="","",IF(RIGHT(O386,2)=RIGHT(O387,2),AD387+BI386,AD387))</f>
        <v/>
      </c>
      <c r="BJ387" s="22" t="str">
        <f t="shared" ref="BJ387:BJ450" si="169">IF(AB387="","",IF(RIGHT(O386,2)=RIGHT(O387,2),BJ386+((1+BJ386)*AE387),AE387))</f>
        <v/>
      </c>
      <c r="BK387" s="20" t="str">
        <f t="shared" ref="BK387:BK450" si="170">IF(AB387="","",IF(RIGHT(O388,2)=RIGHT(O387,2),"",BF387))</f>
        <v/>
      </c>
      <c r="BL387" s="20" t="str">
        <f t="shared" ref="BL387:BL450" si="171">IF(AB387="","",IF(RIGHT(O388,2)=RIGHT(O387,2),"",BG387))</f>
        <v/>
      </c>
      <c r="BM387" s="19" t="str">
        <f t="shared" ref="BM387:BM450" si="172">IF(AD387="","",IF(RIGHT(O388,2)=RIGHT(O387,2),"",BH387))</f>
        <v/>
      </c>
      <c r="BN387" s="105" t="str">
        <f t="shared" ref="BN387:BN450" si="173">IF(AB387="","",IF(RIGHT(O388,2)=RIGHT(O387,2),"",BI387))</f>
        <v/>
      </c>
      <c r="BO387" s="22" t="str">
        <f t="shared" ref="BO387:BO450" si="174">IF(AB387="","",IF(RIGHT(O388,2)=RIGHT(O387,2),"",BJ387))</f>
        <v/>
      </c>
      <c r="BP387" s="140" t="str">
        <f t="shared" ref="BP387:BP450" si="175">IF(BP386&gt;=MAX(BF:BF),"",BP386+1)</f>
        <v/>
      </c>
      <c r="BQ387" s="137" t="str">
        <f t="shared" ref="BQ387:BQ450" si="176">IF(BP387="","",INDEX(O:O,MATCH(BP387,BK:BK,0)))</f>
        <v/>
      </c>
      <c r="BR387" s="20" t="str">
        <f t="shared" ref="BR387:BR450" si="177">IF(BP387="","",VLOOKUP(BP387,BK:BL,2))</f>
        <v/>
      </c>
      <c r="BS387" s="19" t="str">
        <f t="shared" ref="BS387:BS450" si="178">IF(BP387="","",VLOOKUP(BP387,BK:BM,3))</f>
        <v/>
      </c>
      <c r="BT387" s="105" t="str">
        <f t="shared" ref="BT387:BT450" si="179">IF(BP387="","",VLOOKUP(BP387,BK:BN,4))</f>
        <v/>
      </c>
      <c r="BU387" s="47" t="str">
        <f t="shared" ref="BU387:BU450" si="180">IF(BP387="","",VLOOKUP(BP387,BK:BO,5))</f>
        <v/>
      </c>
    </row>
    <row r="388" spans="1:73">
      <c r="A388" s="3"/>
      <c r="M388" s="66"/>
      <c r="N388" s="4"/>
      <c r="Q388" s="4"/>
      <c r="S388" s="4"/>
      <c r="U388" s="15"/>
      <c r="V388" s="15"/>
      <c r="Z388" s="4"/>
      <c r="AB388" s="5"/>
      <c r="AD388" s="24" t="str">
        <f t="shared" si="156"/>
        <v/>
      </c>
      <c r="AE388" s="22" t="str">
        <f t="shared" si="157"/>
        <v/>
      </c>
      <c r="AF388" s="6" t="str">
        <f t="shared" si="158"/>
        <v/>
      </c>
      <c r="AG388" s="105" t="str">
        <f t="shared" si="159"/>
        <v/>
      </c>
      <c r="AH388" s="23" t="str">
        <f t="shared" si="160"/>
        <v/>
      </c>
      <c r="AI388" s="6" t="str">
        <f t="shared" si="161"/>
        <v/>
      </c>
      <c r="AJ388" s="105" t="str">
        <f t="shared" ref="AJ388:AJ451" si="181">IF(AB388="","",IF(AND(ISNUMBER(MATCH(O388,$BV$3:$BV$45,0))=TRUE,BG388=1),AD388+AJ387+VLOOKUP(O388,$BV$3:$BW$45,2,FALSE),AD388+AJ387))</f>
        <v/>
      </c>
      <c r="AK388" s="122" t="str">
        <f>IF(AB388="","",MAX($AH$3:AH388)-AH388)</f>
        <v/>
      </c>
      <c r="AL388" s="33" t="str">
        <f ca="1">IF(AB388="","",IF(COUNT($AB$3:AB388)&lt;$BY$2,"",(COUNTIF(OFFSET(AD388,0,0,$BY$2*-1,1),"&gt;0")/$BY$2)))</f>
        <v/>
      </c>
      <c r="AM388" s="19" t="str">
        <f>IF(AB388="","",IF(COUNT($AB$3:AB388)&lt;$BY$2,"",((AX388/(1+AX388))*AN388)-((1-(AX388/(1+AX388)))*AN388)))</f>
        <v/>
      </c>
      <c r="AN388" s="6" t="str">
        <f ca="1">IF(AB388="","",IF(COUNT($AB$3:AB388)&lt;$BY$2,"",(ABS(SUMIF(OFFSET(AF388,0,0,$BY$2*-1,1),"&lt;0"))+SUMIF(OFFSET(AF388,0,0,$BY$2*-1,1),"&gt;0"))/$BY$2))</f>
        <v/>
      </c>
      <c r="AO388" s="6" t="str">
        <f ca="1">IF(AB388="","",IF(COUNT($AB$3:AB388)&lt;$BY$2,"",(AVERAGEIF(OFFSET(AF388,0,0,$BY$2*-1,1),"&gt;0"))))</f>
        <v/>
      </c>
      <c r="AP388" s="6" t="str">
        <f ca="1">IF(AB388="","",IF(COUNT($AB$3:AB388)&lt;$BY$2,"",(ABS(AVERAGEIF(OFFSET(AF388,0,0,$BY$2*-1,1),"&lt;0")))))</f>
        <v/>
      </c>
      <c r="AQ388" s="6" t="str">
        <f ca="1">IF(AB388="","",IF(COUNT($AB$3:AB388)&lt;$BY$2,"",MAX(OFFSET(AF388,0,0,$BY$2*-1,1))))</f>
        <v/>
      </c>
      <c r="AR388" s="6" t="str">
        <f ca="1">IF(AB388="","",IF(COUNT($AB$3:AB388)&lt;$BY$2,"",MIN(OFFSET(AF388,0,0,$BY$2*-1,1))))</f>
        <v/>
      </c>
      <c r="AS388" s="22" t="str">
        <f ca="1">IF(AB388="","",IF(COUNT($AB$3:AB388)&lt;$BY$2,"",(AVERAGEIF(OFFSET(AD388,0,0,$BY$2*-1,1),"&gt;0",OFFSET(AE388,0,0,$BY$2*-1,1)))))</f>
        <v/>
      </c>
      <c r="AT388" s="22" t="str">
        <f ca="1">IF(AB388="","",IF(COUNT($AB$3:AB388)&lt;$BY$2,"",(AVERAGEIF(OFFSET(AD388,0,0,$BY$2*-1,1),"&lt;0",OFFSET(AE388,0,0,$BY$2*-1,1)))))</f>
        <v/>
      </c>
      <c r="AU388" s="22" t="str">
        <f ca="1">IF(AB388="","",IF(COUNT($AB$3:AB388)&lt;$BY$2,"",MAX(OFFSET(AE388,0,0,$BY$2*-1,1))))</f>
        <v/>
      </c>
      <c r="AV388" s="22" t="str">
        <f ca="1">IF(AB388="","",IF(COUNT($AB$3:AB388)&lt;$BY$2,"",MIN(OFFSET(AE388,0,0,$BY$2*-1,1))))</f>
        <v/>
      </c>
      <c r="AW388" s="26" t="str">
        <f ca="1">IF(AB388="","",IF(COUNT($AB$3:AB388)&lt;$BY$2,"",(AVERAGE(OFFSET(AE388,0,0,$BY$2*-1,1)))))</f>
        <v/>
      </c>
      <c r="AX388" s="19" t="str">
        <f ca="1">IF(AB388="","",IF(COUNT($AB$3:AB388)&lt;$BY$2,"",(SUMIF(OFFSET(AD388,0,0,$BY$2*-1,1),"&gt;0")/ABS(SUMIF(OFFSET(AD388,0,0,$BY$2*-1,1),"&lt;0")))))</f>
        <v/>
      </c>
      <c r="AY388" s="6" t="str">
        <f ca="1">IF(AB388="","",IF(COUNT($AB$3:AB388)&lt;$BY$2,"",(AVERAGEIF(OFFSET(AD388,0,0,$BY$2*-1,1),"&gt;0",OFFSET(BC388,0,0,$BY$2*-1,1)) /60)))</f>
        <v/>
      </c>
      <c r="AZ388" s="7" t="str">
        <f ca="1">IF(AB388="","",IF(COUNT($AB$3:AB388)&lt;$BY$2,"",(AVERAGEIF(OFFSET(AD388,0,0,$BY$2*-1,1),"&lt;0",OFFSET(BC388,0,0,$BY$2*-1,1)) /60)))</f>
        <v/>
      </c>
      <c r="BA388" s="6" t="str">
        <f ca="1">IF(AB388="","",IF(COUNT($AB$3:AB388)&lt;$BY$2,"",(AVERAGE(OFFSET(BC388,0,0,$BY$2*-1,1))/60)))</f>
        <v/>
      </c>
      <c r="BB388" s="45" t="str">
        <f ca="1">IF(AB388="","",IF(COUNT($AB$3:AB388)&lt;$BY$2,"",(MEDIAN(OFFSET(BC388,0,0,$BY$2*-1,1))/60)))</f>
        <v/>
      </c>
      <c r="BC388" s="20" t="str">
        <f t="shared" si="162"/>
        <v/>
      </c>
      <c r="BD388" s="20" t="str">
        <f t="shared" si="163"/>
        <v/>
      </c>
      <c r="BE388" s="45" t="str">
        <f t="shared" si="164"/>
        <v/>
      </c>
      <c r="BF388" s="20" t="str">
        <f t="shared" si="165"/>
        <v/>
      </c>
      <c r="BG388" s="20" t="str">
        <f t="shared" si="166"/>
        <v/>
      </c>
      <c r="BH388" s="19" t="str">
        <f t="shared" si="167"/>
        <v/>
      </c>
      <c r="BI388" s="105" t="str">
        <f t="shared" si="168"/>
        <v/>
      </c>
      <c r="BJ388" s="22" t="str">
        <f t="shared" si="169"/>
        <v/>
      </c>
      <c r="BK388" s="20" t="str">
        <f t="shared" si="170"/>
        <v/>
      </c>
      <c r="BL388" s="20" t="str">
        <f t="shared" si="171"/>
        <v/>
      </c>
      <c r="BM388" s="19" t="str">
        <f t="shared" si="172"/>
        <v/>
      </c>
      <c r="BN388" s="105" t="str">
        <f t="shared" si="173"/>
        <v/>
      </c>
      <c r="BO388" s="22" t="str">
        <f t="shared" si="174"/>
        <v/>
      </c>
      <c r="BP388" s="140" t="str">
        <f t="shared" si="175"/>
        <v/>
      </c>
      <c r="BQ388" s="137" t="str">
        <f t="shared" si="176"/>
        <v/>
      </c>
      <c r="BR388" s="20" t="str">
        <f t="shared" si="177"/>
        <v/>
      </c>
      <c r="BS388" s="19" t="str">
        <f t="shared" si="178"/>
        <v/>
      </c>
      <c r="BT388" s="105" t="str">
        <f t="shared" si="179"/>
        <v/>
      </c>
      <c r="BU388" s="47" t="str">
        <f t="shared" si="180"/>
        <v/>
      </c>
    </row>
    <row r="389" spans="1:73">
      <c r="A389" s="3"/>
      <c r="M389" s="66"/>
      <c r="N389" s="4"/>
      <c r="Q389" s="4"/>
      <c r="S389" s="4"/>
      <c r="U389" s="15"/>
      <c r="V389" s="15"/>
      <c r="Z389" s="4"/>
      <c r="AB389" s="5"/>
      <c r="AD389" s="24" t="str">
        <f t="shared" si="156"/>
        <v/>
      </c>
      <c r="AE389" s="22" t="str">
        <f t="shared" si="157"/>
        <v/>
      </c>
      <c r="AF389" s="6" t="str">
        <f t="shared" si="158"/>
        <v/>
      </c>
      <c r="AG389" s="105" t="str">
        <f t="shared" si="159"/>
        <v/>
      </c>
      <c r="AH389" s="23" t="str">
        <f t="shared" si="160"/>
        <v/>
      </c>
      <c r="AI389" s="6" t="str">
        <f t="shared" si="161"/>
        <v/>
      </c>
      <c r="AJ389" s="105" t="str">
        <f t="shared" si="181"/>
        <v/>
      </c>
      <c r="AK389" s="122" t="str">
        <f>IF(AB389="","",MAX($AH$3:AH389)-AH389)</f>
        <v/>
      </c>
      <c r="AL389" s="33" t="str">
        <f ca="1">IF(AB389="","",IF(COUNT($AB$3:AB389)&lt;$BY$2,"",(COUNTIF(OFFSET(AD389,0,0,$BY$2*-1,1),"&gt;0")/$BY$2)))</f>
        <v/>
      </c>
      <c r="AM389" s="19" t="str">
        <f>IF(AB389="","",IF(COUNT($AB$3:AB389)&lt;$BY$2,"",((AX389/(1+AX389))*AN389)-((1-(AX389/(1+AX389)))*AN389)))</f>
        <v/>
      </c>
      <c r="AN389" s="6" t="str">
        <f ca="1">IF(AB389="","",IF(COUNT($AB$3:AB389)&lt;$BY$2,"",(ABS(SUMIF(OFFSET(AF389,0,0,$BY$2*-1,1),"&lt;0"))+SUMIF(OFFSET(AF389,0,0,$BY$2*-1,1),"&gt;0"))/$BY$2))</f>
        <v/>
      </c>
      <c r="AO389" s="6" t="str">
        <f ca="1">IF(AB389="","",IF(COUNT($AB$3:AB389)&lt;$BY$2,"",(AVERAGEIF(OFFSET(AF389,0,0,$BY$2*-1,1),"&gt;0"))))</f>
        <v/>
      </c>
      <c r="AP389" s="6" t="str">
        <f ca="1">IF(AB389="","",IF(COUNT($AB$3:AB389)&lt;$BY$2,"",(ABS(AVERAGEIF(OFFSET(AF389,0,0,$BY$2*-1,1),"&lt;0")))))</f>
        <v/>
      </c>
      <c r="AQ389" s="6" t="str">
        <f ca="1">IF(AB389="","",IF(COUNT($AB$3:AB389)&lt;$BY$2,"",MAX(OFFSET(AF389,0,0,$BY$2*-1,1))))</f>
        <v/>
      </c>
      <c r="AR389" s="6" t="str">
        <f ca="1">IF(AB389="","",IF(COUNT($AB$3:AB389)&lt;$BY$2,"",MIN(OFFSET(AF389,0,0,$BY$2*-1,1))))</f>
        <v/>
      </c>
      <c r="AS389" s="22" t="str">
        <f ca="1">IF(AB389="","",IF(COUNT($AB$3:AB389)&lt;$BY$2,"",(AVERAGEIF(OFFSET(AD389,0,0,$BY$2*-1,1),"&gt;0",OFFSET(AE389,0,0,$BY$2*-1,1)))))</f>
        <v/>
      </c>
      <c r="AT389" s="22" t="str">
        <f ca="1">IF(AB389="","",IF(COUNT($AB$3:AB389)&lt;$BY$2,"",(AVERAGEIF(OFFSET(AD389,0,0,$BY$2*-1,1),"&lt;0",OFFSET(AE389,0,0,$BY$2*-1,1)))))</f>
        <v/>
      </c>
      <c r="AU389" s="22" t="str">
        <f ca="1">IF(AB389="","",IF(COUNT($AB$3:AB389)&lt;$BY$2,"",MAX(OFFSET(AE389,0,0,$BY$2*-1,1))))</f>
        <v/>
      </c>
      <c r="AV389" s="22" t="str">
        <f ca="1">IF(AB389="","",IF(COUNT($AB$3:AB389)&lt;$BY$2,"",MIN(OFFSET(AE389,0,0,$BY$2*-1,1))))</f>
        <v/>
      </c>
      <c r="AW389" s="26" t="str">
        <f ca="1">IF(AB389="","",IF(COUNT($AB$3:AB389)&lt;$BY$2,"",(AVERAGE(OFFSET(AE389,0,0,$BY$2*-1,1)))))</f>
        <v/>
      </c>
      <c r="AX389" s="19" t="str">
        <f ca="1">IF(AB389="","",IF(COUNT($AB$3:AB389)&lt;$BY$2,"",(SUMIF(OFFSET(AD389,0,0,$BY$2*-1,1),"&gt;0")/ABS(SUMIF(OFFSET(AD389,0,0,$BY$2*-1,1),"&lt;0")))))</f>
        <v/>
      </c>
      <c r="AY389" s="6" t="str">
        <f ca="1">IF(AB389="","",IF(COUNT($AB$3:AB389)&lt;$BY$2,"",(AVERAGEIF(OFFSET(AD389,0,0,$BY$2*-1,1),"&gt;0",OFFSET(BC389,0,0,$BY$2*-1,1)) /60)))</f>
        <v/>
      </c>
      <c r="AZ389" s="7" t="str">
        <f ca="1">IF(AB389="","",IF(COUNT($AB$3:AB389)&lt;$BY$2,"",(AVERAGEIF(OFFSET(AD389,0,0,$BY$2*-1,1),"&lt;0",OFFSET(BC389,0,0,$BY$2*-1,1)) /60)))</f>
        <v/>
      </c>
      <c r="BA389" s="6" t="str">
        <f ca="1">IF(AB389="","",IF(COUNT($AB$3:AB389)&lt;$BY$2,"",(AVERAGE(OFFSET(BC389,0,0,$BY$2*-1,1))/60)))</f>
        <v/>
      </c>
      <c r="BB389" s="45" t="str">
        <f ca="1">IF(AB389="","",IF(COUNT($AB$3:AB389)&lt;$BY$2,"",(MEDIAN(OFFSET(BC389,0,0,$BY$2*-1,1))/60)))</f>
        <v/>
      </c>
      <c r="BC389" s="20" t="str">
        <f t="shared" si="162"/>
        <v/>
      </c>
      <c r="BD389" s="20" t="str">
        <f t="shared" si="163"/>
        <v/>
      </c>
      <c r="BE389" s="45" t="str">
        <f t="shared" si="164"/>
        <v/>
      </c>
      <c r="BF389" s="20" t="str">
        <f t="shared" si="165"/>
        <v/>
      </c>
      <c r="BG389" s="20" t="str">
        <f t="shared" si="166"/>
        <v/>
      </c>
      <c r="BH389" s="19" t="str">
        <f t="shared" si="167"/>
        <v/>
      </c>
      <c r="BI389" s="105" t="str">
        <f t="shared" si="168"/>
        <v/>
      </c>
      <c r="BJ389" s="22" t="str">
        <f t="shared" si="169"/>
        <v/>
      </c>
      <c r="BK389" s="20" t="str">
        <f t="shared" si="170"/>
        <v/>
      </c>
      <c r="BL389" s="20" t="str">
        <f t="shared" si="171"/>
        <v/>
      </c>
      <c r="BM389" s="19" t="str">
        <f t="shared" si="172"/>
        <v/>
      </c>
      <c r="BN389" s="105" t="str">
        <f t="shared" si="173"/>
        <v/>
      </c>
      <c r="BO389" s="22" t="str">
        <f t="shared" si="174"/>
        <v/>
      </c>
      <c r="BP389" s="140" t="str">
        <f t="shared" si="175"/>
        <v/>
      </c>
      <c r="BQ389" s="137" t="str">
        <f t="shared" si="176"/>
        <v/>
      </c>
      <c r="BR389" s="20" t="str">
        <f t="shared" si="177"/>
        <v/>
      </c>
      <c r="BS389" s="19" t="str">
        <f t="shared" si="178"/>
        <v/>
      </c>
      <c r="BT389" s="105" t="str">
        <f t="shared" si="179"/>
        <v/>
      </c>
      <c r="BU389" s="47" t="str">
        <f t="shared" si="180"/>
        <v/>
      </c>
    </row>
    <row r="390" spans="1:73">
      <c r="A390" s="3"/>
      <c r="M390" s="66"/>
      <c r="N390" s="4"/>
      <c r="Q390" s="4"/>
      <c r="S390" s="4"/>
      <c r="U390" s="15"/>
      <c r="V390" s="15"/>
      <c r="Z390" s="4"/>
      <c r="AB390" s="5"/>
      <c r="AD390" s="24" t="str">
        <f t="shared" si="156"/>
        <v/>
      </c>
      <c r="AE390" s="22" t="str">
        <f t="shared" si="157"/>
        <v/>
      </c>
      <c r="AF390" s="6" t="str">
        <f t="shared" si="158"/>
        <v/>
      </c>
      <c r="AG390" s="105" t="str">
        <f t="shared" si="159"/>
        <v/>
      </c>
      <c r="AH390" s="23" t="str">
        <f t="shared" si="160"/>
        <v/>
      </c>
      <c r="AI390" s="6" t="str">
        <f t="shared" si="161"/>
        <v/>
      </c>
      <c r="AJ390" s="105" t="str">
        <f t="shared" si="181"/>
        <v/>
      </c>
      <c r="AK390" s="122" t="str">
        <f>IF(AB390="","",MAX($AH$3:AH390)-AH390)</f>
        <v/>
      </c>
      <c r="AL390" s="33" t="str">
        <f ca="1">IF(AB390="","",IF(COUNT($AB$3:AB390)&lt;$BY$2,"",(COUNTIF(OFFSET(AD390,0,0,$BY$2*-1,1),"&gt;0")/$BY$2)))</f>
        <v/>
      </c>
      <c r="AM390" s="19" t="str">
        <f>IF(AB390="","",IF(COUNT($AB$3:AB390)&lt;$BY$2,"",((AX390/(1+AX390))*AN390)-((1-(AX390/(1+AX390)))*AN390)))</f>
        <v/>
      </c>
      <c r="AN390" s="6" t="str">
        <f ca="1">IF(AB390="","",IF(COUNT($AB$3:AB390)&lt;$BY$2,"",(ABS(SUMIF(OFFSET(AF390,0,0,$BY$2*-1,1),"&lt;0"))+SUMIF(OFFSET(AF390,0,0,$BY$2*-1,1),"&gt;0"))/$BY$2))</f>
        <v/>
      </c>
      <c r="AO390" s="6" t="str">
        <f ca="1">IF(AB390="","",IF(COUNT($AB$3:AB390)&lt;$BY$2,"",(AVERAGEIF(OFFSET(AF390,0,0,$BY$2*-1,1),"&gt;0"))))</f>
        <v/>
      </c>
      <c r="AP390" s="6" t="str">
        <f ca="1">IF(AB390="","",IF(COUNT($AB$3:AB390)&lt;$BY$2,"",(ABS(AVERAGEIF(OFFSET(AF390,0,0,$BY$2*-1,1),"&lt;0")))))</f>
        <v/>
      </c>
      <c r="AQ390" s="6" t="str">
        <f ca="1">IF(AB390="","",IF(COUNT($AB$3:AB390)&lt;$BY$2,"",MAX(OFFSET(AF390,0,0,$BY$2*-1,1))))</f>
        <v/>
      </c>
      <c r="AR390" s="6" t="str">
        <f ca="1">IF(AB390="","",IF(COUNT($AB$3:AB390)&lt;$BY$2,"",MIN(OFFSET(AF390,0,0,$BY$2*-1,1))))</f>
        <v/>
      </c>
      <c r="AS390" s="22" t="str">
        <f ca="1">IF(AB390="","",IF(COUNT($AB$3:AB390)&lt;$BY$2,"",(AVERAGEIF(OFFSET(AD390,0,0,$BY$2*-1,1),"&gt;0",OFFSET(AE390,0,0,$BY$2*-1,1)))))</f>
        <v/>
      </c>
      <c r="AT390" s="22" t="str">
        <f ca="1">IF(AB390="","",IF(COUNT($AB$3:AB390)&lt;$BY$2,"",(AVERAGEIF(OFFSET(AD390,0,0,$BY$2*-1,1),"&lt;0",OFFSET(AE390,0,0,$BY$2*-1,1)))))</f>
        <v/>
      </c>
      <c r="AU390" s="22" t="str">
        <f ca="1">IF(AB390="","",IF(COUNT($AB$3:AB390)&lt;$BY$2,"",MAX(OFFSET(AE390,0,0,$BY$2*-1,1))))</f>
        <v/>
      </c>
      <c r="AV390" s="22" t="str">
        <f ca="1">IF(AB390="","",IF(COUNT($AB$3:AB390)&lt;$BY$2,"",MIN(OFFSET(AE390,0,0,$BY$2*-1,1))))</f>
        <v/>
      </c>
      <c r="AW390" s="26" t="str">
        <f ca="1">IF(AB390="","",IF(COUNT($AB$3:AB390)&lt;$BY$2,"",(AVERAGE(OFFSET(AE390,0,0,$BY$2*-1,1)))))</f>
        <v/>
      </c>
      <c r="AX390" s="19" t="str">
        <f ca="1">IF(AB390="","",IF(COUNT($AB$3:AB390)&lt;$BY$2,"",(SUMIF(OFFSET(AD390,0,0,$BY$2*-1,1),"&gt;0")/ABS(SUMIF(OFFSET(AD390,0,0,$BY$2*-1,1),"&lt;0")))))</f>
        <v/>
      </c>
      <c r="AY390" s="6" t="str">
        <f ca="1">IF(AB390="","",IF(COUNT($AB$3:AB390)&lt;$BY$2,"",(AVERAGEIF(OFFSET(AD390,0,0,$BY$2*-1,1),"&gt;0",OFFSET(BC390,0,0,$BY$2*-1,1)) /60)))</f>
        <v/>
      </c>
      <c r="AZ390" s="7" t="str">
        <f ca="1">IF(AB390="","",IF(COUNT($AB$3:AB390)&lt;$BY$2,"",(AVERAGEIF(OFFSET(AD390,0,0,$BY$2*-1,1),"&lt;0",OFFSET(BC390,0,0,$BY$2*-1,1)) /60)))</f>
        <v/>
      </c>
      <c r="BA390" s="6" t="str">
        <f ca="1">IF(AB390="","",IF(COUNT($AB$3:AB390)&lt;$BY$2,"",(AVERAGE(OFFSET(BC390,0,0,$BY$2*-1,1))/60)))</f>
        <v/>
      </c>
      <c r="BB390" s="45" t="str">
        <f ca="1">IF(AB390="","",IF(COUNT($AB$3:AB390)&lt;$BY$2,"",(MEDIAN(OFFSET(BC390,0,0,$BY$2*-1,1))/60)))</f>
        <v/>
      </c>
      <c r="BC390" s="20" t="str">
        <f t="shared" si="162"/>
        <v/>
      </c>
      <c r="BD390" s="20" t="str">
        <f t="shared" si="163"/>
        <v/>
      </c>
      <c r="BE390" s="45" t="str">
        <f t="shared" si="164"/>
        <v/>
      </c>
      <c r="BF390" s="20" t="str">
        <f t="shared" si="165"/>
        <v/>
      </c>
      <c r="BG390" s="20" t="str">
        <f t="shared" si="166"/>
        <v/>
      </c>
      <c r="BH390" s="19" t="str">
        <f t="shared" si="167"/>
        <v/>
      </c>
      <c r="BI390" s="105" t="str">
        <f t="shared" si="168"/>
        <v/>
      </c>
      <c r="BJ390" s="22" t="str">
        <f t="shared" si="169"/>
        <v/>
      </c>
      <c r="BK390" s="20" t="str">
        <f t="shared" si="170"/>
        <v/>
      </c>
      <c r="BL390" s="20" t="str">
        <f t="shared" si="171"/>
        <v/>
      </c>
      <c r="BM390" s="19" t="str">
        <f t="shared" si="172"/>
        <v/>
      </c>
      <c r="BN390" s="105" t="str">
        <f t="shared" si="173"/>
        <v/>
      </c>
      <c r="BO390" s="22" t="str">
        <f t="shared" si="174"/>
        <v/>
      </c>
      <c r="BP390" s="140" t="str">
        <f t="shared" si="175"/>
        <v/>
      </c>
      <c r="BQ390" s="137" t="str">
        <f t="shared" si="176"/>
        <v/>
      </c>
      <c r="BR390" s="20" t="str">
        <f t="shared" si="177"/>
        <v/>
      </c>
      <c r="BS390" s="19" t="str">
        <f t="shared" si="178"/>
        <v/>
      </c>
      <c r="BT390" s="105" t="str">
        <f t="shared" si="179"/>
        <v/>
      </c>
      <c r="BU390" s="47" t="str">
        <f t="shared" si="180"/>
        <v/>
      </c>
    </row>
    <row r="391" spans="1:73">
      <c r="A391" s="3"/>
      <c r="M391" s="66"/>
      <c r="N391" s="4"/>
      <c r="Q391" s="4"/>
      <c r="S391" s="4"/>
      <c r="U391" s="15"/>
      <c r="V391" s="15"/>
      <c r="Z391" s="4"/>
      <c r="AB391" s="5"/>
      <c r="AD391" s="24" t="str">
        <f t="shared" si="156"/>
        <v/>
      </c>
      <c r="AE391" s="22" t="str">
        <f t="shared" si="157"/>
        <v/>
      </c>
      <c r="AF391" s="6" t="str">
        <f t="shared" si="158"/>
        <v/>
      </c>
      <c r="AG391" s="105" t="str">
        <f t="shared" si="159"/>
        <v/>
      </c>
      <c r="AH391" s="23" t="str">
        <f t="shared" si="160"/>
        <v/>
      </c>
      <c r="AI391" s="6" t="str">
        <f t="shared" si="161"/>
        <v/>
      </c>
      <c r="AJ391" s="105" t="str">
        <f t="shared" si="181"/>
        <v/>
      </c>
      <c r="AK391" s="122" t="str">
        <f>IF(AB391="","",MAX($AH$3:AH391)-AH391)</f>
        <v/>
      </c>
      <c r="AL391" s="33" t="str">
        <f ca="1">IF(AB391="","",IF(COUNT($AB$3:AB391)&lt;$BY$2,"",(COUNTIF(OFFSET(AD391,0,0,$BY$2*-1,1),"&gt;0")/$BY$2)))</f>
        <v/>
      </c>
      <c r="AM391" s="19" t="str">
        <f>IF(AB391="","",IF(COUNT($AB$3:AB391)&lt;$BY$2,"",((AX391/(1+AX391))*AN391)-((1-(AX391/(1+AX391)))*AN391)))</f>
        <v/>
      </c>
      <c r="AN391" s="6" t="str">
        <f ca="1">IF(AB391="","",IF(COUNT($AB$3:AB391)&lt;$BY$2,"",(ABS(SUMIF(OFFSET(AF391,0,0,$BY$2*-1,1),"&lt;0"))+SUMIF(OFFSET(AF391,0,0,$BY$2*-1,1),"&gt;0"))/$BY$2))</f>
        <v/>
      </c>
      <c r="AO391" s="6" t="str">
        <f ca="1">IF(AB391="","",IF(COUNT($AB$3:AB391)&lt;$BY$2,"",(AVERAGEIF(OFFSET(AF391,0,0,$BY$2*-1,1),"&gt;0"))))</f>
        <v/>
      </c>
      <c r="AP391" s="6" t="str">
        <f ca="1">IF(AB391="","",IF(COUNT($AB$3:AB391)&lt;$BY$2,"",(ABS(AVERAGEIF(OFFSET(AF391,0,0,$BY$2*-1,1),"&lt;0")))))</f>
        <v/>
      </c>
      <c r="AQ391" s="6" t="str">
        <f ca="1">IF(AB391="","",IF(COUNT($AB$3:AB391)&lt;$BY$2,"",MAX(OFFSET(AF391,0,0,$BY$2*-1,1))))</f>
        <v/>
      </c>
      <c r="AR391" s="6" t="str">
        <f ca="1">IF(AB391="","",IF(COUNT($AB$3:AB391)&lt;$BY$2,"",MIN(OFFSET(AF391,0,0,$BY$2*-1,1))))</f>
        <v/>
      </c>
      <c r="AS391" s="22" t="str">
        <f ca="1">IF(AB391="","",IF(COUNT($AB$3:AB391)&lt;$BY$2,"",(AVERAGEIF(OFFSET(AD391,0,0,$BY$2*-1,1),"&gt;0",OFFSET(AE391,0,0,$BY$2*-1,1)))))</f>
        <v/>
      </c>
      <c r="AT391" s="22" t="str">
        <f ca="1">IF(AB391="","",IF(COUNT($AB$3:AB391)&lt;$BY$2,"",(AVERAGEIF(OFFSET(AD391,0,0,$BY$2*-1,1),"&lt;0",OFFSET(AE391,0,0,$BY$2*-1,1)))))</f>
        <v/>
      </c>
      <c r="AU391" s="22" t="str">
        <f ca="1">IF(AB391="","",IF(COUNT($AB$3:AB391)&lt;$BY$2,"",MAX(OFFSET(AE391,0,0,$BY$2*-1,1))))</f>
        <v/>
      </c>
      <c r="AV391" s="22" t="str">
        <f ca="1">IF(AB391="","",IF(COUNT($AB$3:AB391)&lt;$BY$2,"",MIN(OFFSET(AE391,0,0,$BY$2*-1,1))))</f>
        <v/>
      </c>
      <c r="AW391" s="26" t="str">
        <f ca="1">IF(AB391="","",IF(COUNT($AB$3:AB391)&lt;$BY$2,"",(AVERAGE(OFFSET(AE391,0,0,$BY$2*-1,1)))))</f>
        <v/>
      </c>
      <c r="AX391" s="19" t="str">
        <f ca="1">IF(AB391="","",IF(COUNT($AB$3:AB391)&lt;$BY$2,"",(SUMIF(OFFSET(AD391,0,0,$BY$2*-1,1),"&gt;0")/ABS(SUMIF(OFFSET(AD391,0,0,$BY$2*-1,1),"&lt;0")))))</f>
        <v/>
      </c>
      <c r="AY391" s="6" t="str">
        <f ca="1">IF(AB391="","",IF(COUNT($AB$3:AB391)&lt;$BY$2,"",(AVERAGEIF(OFFSET(AD391,0,0,$BY$2*-1,1),"&gt;0",OFFSET(BC391,0,0,$BY$2*-1,1)) /60)))</f>
        <v/>
      </c>
      <c r="AZ391" s="7" t="str">
        <f ca="1">IF(AB391="","",IF(COUNT($AB$3:AB391)&lt;$BY$2,"",(AVERAGEIF(OFFSET(AD391,0,0,$BY$2*-1,1),"&lt;0",OFFSET(BC391,0,0,$BY$2*-1,1)) /60)))</f>
        <v/>
      </c>
      <c r="BA391" s="6" t="str">
        <f ca="1">IF(AB391="","",IF(COUNT($AB$3:AB391)&lt;$BY$2,"",(AVERAGE(OFFSET(BC391,0,0,$BY$2*-1,1))/60)))</f>
        <v/>
      </c>
      <c r="BB391" s="45" t="str">
        <f ca="1">IF(AB391="","",IF(COUNT($AB$3:AB391)&lt;$BY$2,"",(MEDIAN(OFFSET(BC391,0,0,$BY$2*-1,1))/60)))</f>
        <v/>
      </c>
      <c r="BC391" s="20" t="str">
        <f t="shared" si="162"/>
        <v/>
      </c>
      <c r="BD391" s="20" t="str">
        <f t="shared" si="163"/>
        <v/>
      </c>
      <c r="BE391" s="45" t="str">
        <f t="shared" si="164"/>
        <v/>
      </c>
      <c r="BF391" s="20" t="str">
        <f t="shared" si="165"/>
        <v/>
      </c>
      <c r="BG391" s="20" t="str">
        <f t="shared" si="166"/>
        <v/>
      </c>
      <c r="BH391" s="19" t="str">
        <f t="shared" si="167"/>
        <v/>
      </c>
      <c r="BI391" s="105" t="str">
        <f t="shared" si="168"/>
        <v/>
      </c>
      <c r="BJ391" s="22" t="str">
        <f t="shared" si="169"/>
        <v/>
      </c>
      <c r="BK391" s="20" t="str">
        <f t="shared" si="170"/>
        <v/>
      </c>
      <c r="BL391" s="20" t="str">
        <f t="shared" si="171"/>
        <v/>
      </c>
      <c r="BM391" s="19" t="str">
        <f t="shared" si="172"/>
        <v/>
      </c>
      <c r="BN391" s="105" t="str">
        <f t="shared" si="173"/>
        <v/>
      </c>
      <c r="BO391" s="22" t="str">
        <f t="shared" si="174"/>
        <v/>
      </c>
      <c r="BP391" s="140" t="str">
        <f t="shared" si="175"/>
        <v/>
      </c>
      <c r="BQ391" s="137" t="str">
        <f t="shared" si="176"/>
        <v/>
      </c>
      <c r="BR391" s="20" t="str">
        <f t="shared" si="177"/>
        <v/>
      </c>
      <c r="BS391" s="19" t="str">
        <f t="shared" si="178"/>
        <v/>
      </c>
      <c r="BT391" s="105" t="str">
        <f t="shared" si="179"/>
        <v/>
      </c>
      <c r="BU391" s="47" t="str">
        <f t="shared" si="180"/>
        <v/>
      </c>
    </row>
    <row r="392" spans="1:73">
      <c r="A392" s="3"/>
      <c r="M392" s="66"/>
      <c r="N392" s="4"/>
      <c r="Q392" s="4"/>
      <c r="S392" s="4"/>
      <c r="U392" s="15"/>
      <c r="V392" s="15"/>
      <c r="Z392" s="4"/>
      <c r="AB392" s="5"/>
      <c r="AD392" s="24" t="str">
        <f t="shared" si="156"/>
        <v/>
      </c>
      <c r="AE392" s="22" t="str">
        <f t="shared" si="157"/>
        <v/>
      </c>
      <c r="AF392" s="6" t="str">
        <f t="shared" si="158"/>
        <v/>
      </c>
      <c r="AG392" s="105" t="str">
        <f t="shared" si="159"/>
        <v/>
      </c>
      <c r="AH392" s="23" t="str">
        <f t="shared" si="160"/>
        <v/>
      </c>
      <c r="AI392" s="6" t="str">
        <f t="shared" si="161"/>
        <v/>
      </c>
      <c r="AJ392" s="105" t="str">
        <f t="shared" si="181"/>
        <v/>
      </c>
      <c r="AK392" s="122" t="str">
        <f>IF(AB392="","",MAX($AH$3:AH392)-AH392)</f>
        <v/>
      </c>
      <c r="AL392" s="33" t="str">
        <f ca="1">IF(AB392="","",IF(COUNT($AB$3:AB392)&lt;$BY$2,"",(COUNTIF(OFFSET(AD392,0,0,$BY$2*-1,1),"&gt;0")/$BY$2)))</f>
        <v/>
      </c>
      <c r="AM392" s="19" t="str">
        <f>IF(AB392="","",IF(COUNT($AB$3:AB392)&lt;$BY$2,"",((AX392/(1+AX392))*AN392)-((1-(AX392/(1+AX392)))*AN392)))</f>
        <v/>
      </c>
      <c r="AN392" s="6" t="str">
        <f ca="1">IF(AB392="","",IF(COUNT($AB$3:AB392)&lt;$BY$2,"",(ABS(SUMIF(OFFSET(AF392,0,0,$BY$2*-1,1),"&lt;0"))+SUMIF(OFFSET(AF392,0,0,$BY$2*-1,1),"&gt;0"))/$BY$2))</f>
        <v/>
      </c>
      <c r="AO392" s="6" t="str">
        <f ca="1">IF(AB392="","",IF(COUNT($AB$3:AB392)&lt;$BY$2,"",(AVERAGEIF(OFFSET(AF392,0,0,$BY$2*-1,1),"&gt;0"))))</f>
        <v/>
      </c>
      <c r="AP392" s="6" t="str">
        <f ca="1">IF(AB392="","",IF(COUNT($AB$3:AB392)&lt;$BY$2,"",(ABS(AVERAGEIF(OFFSET(AF392,0,0,$BY$2*-1,1),"&lt;0")))))</f>
        <v/>
      </c>
      <c r="AQ392" s="6" t="str">
        <f ca="1">IF(AB392="","",IF(COUNT($AB$3:AB392)&lt;$BY$2,"",MAX(OFFSET(AF392,0,0,$BY$2*-1,1))))</f>
        <v/>
      </c>
      <c r="AR392" s="6" t="str">
        <f ca="1">IF(AB392="","",IF(COUNT($AB$3:AB392)&lt;$BY$2,"",MIN(OFFSET(AF392,0,0,$BY$2*-1,1))))</f>
        <v/>
      </c>
      <c r="AS392" s="22" t="str">
        <f ca="1">IF(AB392="","",IF(COUNT($AB$3:AB392)&lt;$BY$2,"",(AVERAGEIF(OFFSET(AD392,0,0,$BY$2*-1,1),"&gt;0",OFFSET(AE392,0,0,$BY$2*-1,1)))))</f>
        <v/>
      </c>
      <c r="AT392" s="22" t="str">
        <f ca="1">IF(AB392="","",IF(COUNT($AB$3:AB392)&lt;$BY$2,"",(AVERAGEIF(OFFSET(AD392,0,0,$BY$2*-1,1),"&lt;0",OFFSET(AE392,0,0,$BY$2*-1,1)))))</f>
        <v/>
      </c>
      <c r="AU392" s="22" t="str">
        <f ca="1">IF(AB392="","",IF(COUNT($AB$3:AB392)&lt;$BY$2,"",MAX(OFFSET(AE392,0,0,$BY$2*-1,1))))</f>
        <v/>
      </c>
      <c r="AV392" s="22" t="str">
        <f ca="1">IF(AB392="","",IF(COUNT($AB$3:AB392)&lt;$BY$2,"",MIN(OFFSET(AE392,0,0,$BY$2*-1,1))))</f>
        <v/>
      </c>
      <c r="AW392" s="26" t="str">
        <f ca="1">IF(AB392="","",IF(COUNT($AB$3:AB392)&lt;$BY$2,"",(AVERAGE(OFFSET(AE392,0,0,$BY$2*-1,1)))))</f>
        <v/>
      </c>
      <c r="AX392" s="19" t="str">
        <f ca="1">IF(AB392="","",IF(COUNT($AB$3:AB392)&lt;$BY$2,"",(SUMIF(OFFSET(AD392,0,0,$BY$2*-1,1),"&gt;0")/ABS(SUMIF(OFFSET(AD392,0,0,$BY$2*-1,1),"&lt;0")))))</f>
        <v/>
      </c>
      <c r="AY392" s="6" t="str">
        <f ca="1">IF(AB392="","",IF(COUNT($AB$3:AB392)&lt;$BY$2,"",(AVERAGEIF(OFFSET(AD392,0,0,$BY$2*-1,1),"&gt;0",OFFSET(BC392,0,0,$BY$2*-1,1)) /60)))</f>
        <v/>
      </c>
      <c r="AZ392" s="7" t="str">
        <f ca="1">IF(AB392="","",IF(COUNT($AB$3:AB392)&lt;$BY$2,"",(AVERAGEIF(OFFSET(AD392,0,0,$BY$2*-1,1),"&lt;0",OFFSET(BC392,0,0,$BY$2*-1,1)) /60)))</f>
        <v/>
      </c>
      <c r="BA392" s="6" t="str">
        <f ca="1">IF(AB392="","",IF(COUNT($AB$3:AB392)&lt;$BY$2,"",(AVERAGE(OFFSET(BC392,0,0,$BY$2*-1,1))/60)))</f>
        <v/>
      </c>
      <c r="BB392" s="45" t="str">
        <f ca="1">IF(AB392="","",IF(COUNT($AB$3:AB392)&lt;$BY$2,"",(MEDIAN(OFFSET(BC392,0,0,$BY$2*-1,1))/60)))</f>
        <v/>
      </c>
      <c r="BC392" s="20" t="str">
        <f t="shared" si="162"/>
        <v/>
      </c>
      <c r="BD392" s="20" t="str">
        <f t="shared" si="163"/>
        <v/>
      </c>
      <c r="BE392" s="45" t="str">
        <f t="shared" si="164"/>
        <v/>
      </c>
      <c r="BF392" s="20" t="str">
        <f t="shared" si="165"/>
        <v/>
      </c>
      <c r="BG392" s="20" t="str">
        <f t="shared" si="166"/>
        <v/>
      </c>
      <c r="BH392" s="19" t="str">
        <f t="shared" si="167"/>
        <v/>
      </c>
      <c r="BI392" s="105" t="str">
        <f t="shared" si="168"/>
        <v/>
      </c>
      <c r="BJ392" s="22" t="str">
        <f t="shared" si="169"/>
        <v/>
      </c>
      <c r="BK392" s="20" t="str">
        <f t="shared" si="170"/>
        <v/>
      </c>
      <c r="BL392" s="20" t="str">
        <f t="shared" si="171"/>
        <v/>
      </c>
      <c r="BM392" s="19" t="str">
        <f t="shared" si="172"/>
        <v/>
      </c>
      <c r="BN392" s="105" t="str">
        <f t="shared" si="173"/>
        <v/>
      </c>
      <c r="BO392" s="22" t="str">
        <f t="shared" si="174"/>
        <v/>
      </c>
      <c r="BP392" s="140" t="str">
        <f t="shared" si="175"/>
        <v/>
      </c>
      <c r="BQ392" s="137" t="str">
        <f t="shared" si="176"/>
        <v/>
      </c>
      <c r="BR392" s="20" t="str">
        <f t="shared" si="177"/>
        <v/>
      </c>
      <c r="BS392" s="19" t="str">
        <f t="shared" si="178"/>
        <v/>
      </c>
      <c r="BT392" s="105" t="str">
        <f t="shared" si="179"/>
        <v/>
      </c>
      <c r="BU392" s="47" t="str">
        <f t="shared" si="180"/>
        <v/>
      </c>
    </row>
    <row r="393" spans="1:73">
      <c r="A393" s="3"/>
      <c r="M393" s="66"/>
      <c r="N393" s="4"/>
      <c r="Q393" s="4"/>
      <c r="S393" s="4"/>
      <c r="U393" s="15"/>
      <c r="V393" s="15"/>
      <c r="Z393" s="4"/>
      <c r="AB393" s="5"/>
      <c r="AD393" s="24" t="str">
        <f t="shared" si="156"/>
        <v/>
      </c>
      <c r="AE393" s="22" t="str">
        <f t="shared" si="157"/>
        <v/>
      </c>
      <c r="AF393" s="6" t="str">
        <f t="shared" si="158"/>
        <v/>
      </c>
      <c r="AG393" s="105" t="str">
        <f t="shared" si="159"/>
        <v/>
      </c>
      <c r="AH393" s="23" t="str">
        <f t="shared" si="160"/>
        <v/>
      </c>
      <c r="AI393" s="6" t="str">
        <f t="shared" si="161"/>
        <v/>
      </c>
      <c r="AJ393" s="105" t="str">
        <f t="shared" si="181"/>
        <v/>
      </c>
      <c r="AK393" s="122" t="str">
        <f>IF(AB393="","",MAX($AH$3:AH393)-AH393)</f>
        <v/>
      </c>
      <c r="AL393" s="33" t="str">
        <f ca="1">IF(AB393="","",IF(COUNT($AB$3:AB393)&lt;$BY$2,"",(COUNTIF(OFFSET(AD393,0,0,$BY$2*-1,1),"&gt;0")/$BY$2)))</f>
        <v/>
      </c>
      <c r="AM393" s="19" t="str">
        <f>IF(AB393="","",IF(COUNT($AB$3:AB393)&lt;$BY$2,"",((AX393/(1+AX393))*AN393)-((1-(AX393/(1+AX393)))*AN393)))</f>
        <v/>
      </c>
      <c r="AN393" s="6" t="str">
        <f ca="1">IF(AB393="","",IF(COUNT($AB$3:AB393)&lt;$BY$2,"",(ABS(SUMIF(OFFSET(AF393,0,0,$BY$2*-1,1),"&lt;0"))+SUMIF(OFFSET(AF393,0,0,$BY$2*-1,1),"&gt;0"))/$BY$2))</f>
        <v/>
      </c>
      <c r="AO393" s="6" t="str">
        <f ca="1">IF(AB393="","",IF(COUNT($AB$3:AB393)&lt;$BY$2,"",(AVERAGEIF(OFFSET(AF393,0,0,$BY$2*-1,1),"&gt;0"))))</f>
        <v/>
      </c>
      <c r="AP393" s="6" t="str">
        <f ca="1">IF(AB393="","",IF(COUNT($AB$3:AB393)&lt;$BY$2,"",(ABS(AVERAGEIF(OFFSET(AF393,0,0,$BY$2*-1,1),"&lt;0")))))</f>
        <v/>
      </c>
      <c r="AQ393" s="6" t="str">
        <f ca="1">IF(AB393="","",IF(COUNT($AB$3:AB393)&lt;$BY$2,"",MAX(OFFSET(AF393,0,0,$BY$2*-1,1))))</f>
        <v/>
      </c>
      <c r="AR393" s="6" t="str">
        <f ca="1">IF(AB393="","",IF(COUNT($AB$3:AB393)&lt;$BY$2,"",MIN(OFFSET(AF393,0,0,$BY$2*-1,1))))</f>
        <v/>
      </c>
      <c r="AS393" s="22" t="str">
        <f ca="1">IF(AB393="","",IF(COUNT($AB$3:AB393)&lt;$BY$2,"",(AVERAGEIF(OFFSET(AD393,0,0,$BY$2*-1,1),"&gt;0",OFFSET(AE393,0,0,$BY$2*-1,1)))))</f>
        <v/>
      </c>
      <c r="AT393" s="22" t="str">
        <f ca="1">IF(AB393="","",IF(COUNT($AB$3:AB393)&lt;$BY$2,"",(AVERAGEIF(OFFSET(AD393,0,0,$BY$2*-1,1),"&lt;0",OFFSET(AE393,0,0,$BY$2*-1,1)))))</f>
        <v/>
      </c>
      <c r="AU393" s="22" t="str">
        <f ca="1">IF(AB393="","",IF(COUNT($AB$3:AB393)&lt;$BY$2,"",MAX(OFFSET(AE393,0,0,$BY$2*-1,1))))</f>
        <v/>
      </c>
      <c r="AV393" s="22" t="str">
        <f ca="1">IF(AB393="","",IF(COUNT($AB$3:AB393)&lt;$BY$2,"",MIN(OFFSET(AE393,0,0,$BY$2*-1,1))))</f>
        <v/>
      </c>
      <c r="AW393" s="26" t="str">
        <f ca="1">IF(AB393="","",IF(COUNT($AB$3:AB393)&lt;$BY$2,"",(AVERAGE(OFFSET(AE393,0,0,$BY$2*-1,1)))))</f>
        <v/>
      </c>
      <c r="AX393" s="19" t="str">
        <f ca="1">IF(AB393="","",IF(COUNT($AB$3:AB393)&lt;$BY$2,"",(SUMIF(OFFSET(AD393,0,0,$BY$2*-1,1),"&gt;0")/ABS(SUMIF(OFFSET(AD393,0,0,$BY$2*-1,1),"&lt;0")))))</f>
        <v/>
      </c>
      <c r="AY393" s="6" t="str">
        <f ca="1">IF(AB393="","",IF(COUNT($AB$3:AB393)&lt;$BY$2,"",(AVERAGEIF(OFFSET(AD393,0,0,$BY$2*-1,1),"&gt;0",OFFSET(BC393,0,0,$BY$2*-1,1)) /60)))</f>
        <v/>
      </c>
      <c r="AZ393" s="7" t="str">
        <f ca="1">IF(AB393="","",IF(COUNT($AB$3:AB393)&lt;$BY$2,"",(AVERAGEIF(OFFSET(AD393,0,0,$BY$2*-1,1),"&lt;0",OFFSET(BC393,0,0,$BY$2*-1,1)) /60)))</f>
        <v/>
      </c>
      <c r="BA393" s="6" t="str">
        <f ca="1">IF(AB393="","",IF(COUNT($AB$3:AB393)&lt;$BY$2,"",(AVERAGE(OFFSET(BC393,0,0,$BY$2*-1,1))/60)))</f>
        <v/>
      </c>
      <c r="BB393" s="45" t="str">
        <f ca="1">IF(AB393="","",IF(COUNT($AB$3:AB393)&lt;$BY$2,"",(MEDIAN(OFFSET(BC393,0,0,$BY$2*-1,1))/60)))</f>
        <v/>
      </c>
      <c r="BC393" s="20" t="str">
        <f t="shared" si="162"/>
        <v/>
      </c>
      <c r="BD393" s="20" t="str">
        <f t="shared" si="163"/>
        <v/>
      </c>
      <c r="BE393" s="45" t="str">
        <f t="shared" si="164"/>
        <v/>
      </c>
      <c r="BF393" s="20" t="str">
        <f t="shared" si="165"/>
        <v/>
      </c>
      <c r="BG393" s="20" t="str">
        <f t="shared" si="166"/>
        <v/>
      </c>
      <c r="BH393" s="19" t="str">
        <f t="shared" si="167"/>
        <v/>
      </c>
      <c r="BI393" s="105" t="str">
        <f t="shared" si="168"/>
        <v/>
      </c>
      <c r="BJ393" s="22" t="str">
        <f t="shared" si="169"/>
        <v/>
      </c>
      <c r="BK393" s="20" t="str">
        <f t="shared" si="170"/>
        <v/>
      </c>
      <c r="BL393" s="20" t="str">
        <f t="shared" si="171"/>
        <v/>
      </c>
      <c r="BM393" s="19" t="str">
        <f t="shared" si="172"/>
        <v/>
      </c>
      <c r="BN393" s="105" t="str">
        <f t="shared" si="173"/>
        <v/>
      </c>
      <c r="BO393" s="22" t="str">
        <f t="shared" si="174"/>
        <v/>
      </c>
      <c r="BP393" s="140" t="str">
        <f t="shared" si="175"/>
        <v/>
      </c>
      <c r="BQ393" s="137" t="str">
        <f t="shared" si="176"/>
        <v/>
      </c>
      <c r="BR393" s="20" t="str">
        <f t="shared" si="177"/>
        <v/>
      </c>
      <c r="BS393" s="19" t="str">
        <f t="shared" si="178"/>
        <v/>
      </c>
      <c r="BT393" s="105" t="str">
        <f t="shared" si="179"/>
        <v/>
      </c>
      <c r="BU393" s="47" t="str">
        <f t="shared" si="180"/>
        <v/>
      </c>
    </row>
    <row r="394" spans="1:73">
      <c r="A394" s="3"/>
      <c r="M394" s="66"/>
      <c r="N394" s="4"/>
      <c r="Q394" s="4"/>
      <c r="S394" s="4"/>
      <c r="U394" s="15"/>
      <c r="V394" s="15"/>
      <c r="Z394" s="4"/>
      <c r="AB394" s="5"/>
      <c r="AD394" s="24" t="str">
        <f t="shared" si="156"/>
        <v/>
      </c>
      <c r="AE394" s="22" t="str">
        <f t="shared" si="157"/>
        <v/>
      </c>
      <c r="AF394" s="6" t="str">
        <f t="shared" si="158"/>
        <v/>
      </c>
      <c r="AG394" s="105" t="str">
        <f t="shared" si="159"/>
        <v/>
      </c>
      <c r="AH394" s="23" t="str">
        <f t="shared" si="160"/>
        <v/>
      </c>
      <c r="AI394" s="6" t="str">
        <f t="shared" si="161"/>
        <v/>
      </c>
      <c r="AJ394" s="105" t="str">
        <f t="shared" si="181"/>
        <v/>
      </c>
      <c r="AK394" s="122" t="str">
        <f>IF(AB394="","",MAX($AH$3:AH394)-AH394)</f>
        <v/>
      </c>
      <c r="AL394" s="33" t="str">
        <f ca="1">IF(AB394="","",IF(COUNT($AB$3:AB394)&lt;$BY$2,"",(COUNTIF(OFFSET(AD394,0,0,$BY$2*-1,1),"&gt;0")/$BY$2)))</f>
        <v/>
      </c>
      <c r="AM394" s="19" t="str">
        <f>IF(AB394="","",IF(COUNT($AB$3:AB394)&lt;$BY$2,"",((AX394/(1+AX394))*AN394)-((1-(AX394/(1+AX394)))*AN394)))</f>
        <v/>
      </c>
      <c r="AN394" s="6" t="str">
        <f ca="1">IF(AB394="","",IF(COUNT($AB$3:AB394)&lt;$BY$2,"",(ABS(SUMIF(OFFSET(AF394,0,0,$BY$2*-1,1),"&lt;0"))+SUMIF(OFFSET(AF394,0,0,$BY$2*-1,1),"&gt;0"))/$BY$2))</f>
        <v/>
      </c>
      <c r="AO394" s="6" t="str">
        <f ca="1">IF(AB394="","",IF(COUNT($AB$3:AB394)&lt;$BY$2,"",(AVERAGEIF(OFFSET(AF394,0,0,$BY$2*-1,1),"&gt;0"))))</f>
        <v/>
      </c>
      <c r="AP394" s="6" t="str">
        <f ca="1">IF(AB394="","",IF(COUNT($AB$3:AB394)&lt;$BY$2,"",(ABS(AVERAGEIF(OFFSET(AF394,0,0,$BY$2*-1,1),"&lt;0")))))</f>
        <v/>
      </c>
      <c r="AQ394" s="6" t="str">
        <f ca="1">IF(AB394="","",IF(COUNT($AB$3:AB394)&lt;$BY$2,"",MAX(OFFSET(AF394,0,0,$BY$2*-1,1))))</f>
        <v/>
      </c>
      <c r="AR394" s="6" t="str">
        <f ca="1">IF(AB394="","",IF(COUNT($AB$3:AB394)&lt;$BY$2,"",MIN(OFFSET(AF394,0,0,$BY$2*-1,1))))</f>
        <v/>
      </c>
      <c r="AS394" s="22" t="str">
        <f ca="1">IF(AB394="","",IF(COUNT($AB$3:AB394)&lt;$BY$2,"",(AVERAGEIF(OFFSET(AD394,0,0,$BY$2*-1,1),"&gt;0",OFFSET(AE394,0,0,$BY$2*-1,1)))))</f>
        <v/>
      </c>
      <c r="AT394" s="22" t="str">
        <f ca="1">IF(AB394="","",IF(COUNT($AB$3:AB394)&lt;$BY$2,"",(AVERAGEIF(OFFSET(AD394,0,0,$BY$2*-1,1),"&lt;0",OFFSET(AE394,0,0,$BY$2*-1,1)))))</f>
        <v/>
      </c>
      <c r="AU394" s="22" t="str">
        <f ca="1">IF(AB394="","",IF(COUNT($AB$3:AB394)&lt;$BY$2,"",MAX(OFFSET(AE394,0,0,$BY$2*-1,1))))</f>
        <v/>
      </c>
      <c r="AV394" s="22" t="str">
        <f ca="1">IF(AB394="","",IF(COUNT($AB$3:AB394)&lt;$BY$2,"",MIN(OFFSET(AE394,0,0,$BY$2*-1,1))))</f>
        <v/>
      </c>
      <c r="AW394" s="26" t="str">
        <f ca="1">IF(AB394="","",IF(COUNT($AB$3:AB394)&lt;$BY$2,"",(AVERAGE(OFFSET(AE394,0,0,$BY$2*-1,1)))))</f>
        <v/>
      </c>
      <c r="AX394" s="19" t="str">
        <f ca="1">IF(AB394="","",IF(COUNT($AB$3:AB394)&lt;$BY$2,"",(SUMIF(OFFSET(AD394,0,0,$BY$2*-1,1),"&gt;0")/ABS(SUMIF(OFFSET(AD394,0,0,$BY$2*-1,1),"&lt;0")))))</f>
        <v/>
      </c>
      <c r="AY394" s="6" t="str">
        <f ca="1">IF(AB394="","",IF(COUNT($AB$3:AB394)&lt;$BY$2,"",(AVERAGEIF(OFFSET(AD394,0,0,$BY$2*-1,1),"&gt;0",OFFSET(BC394,0,0,$BY$2*-1,1)) /60)))</f>
        <v/>
      </c>
      <c r="AZ394" s="7" t="str">
        <f ca="1">IF(AB394="","",IF(COUNT($AB$3:AB394)&lt;$BY$2,"",(AVERAGEIF(OFFSET(AD394,0,0,$BY$2*-1,1),"&lt;0",OFFSET(BC394,0,0,$BY$2*-1,1)) /60)))</f>
        <v/>
      </c>
      <c r="BA394" s="6" t="str">
        <f ca="1">IF(AB394="","",IF(COUNT($AB$3:AB394)&lt;$BY$2,"",(AVERAGE(OFFSET(BC394,0,0,$BY$2*-1,1))/60)))</f>
        <v/>
      </c>
      <c r="BB394" s="45" t="str">
        <f ca="1">IF(AB394="","",IF(COUNT($AB$3:AB394)&lt;$BY$2,"",(MEDIAN(OFFSET(BC394,0,0,$BY$2*-1,1))/60)))</f>
        <v/>
      </c>
      <c r="BC394" s="20" t="str">
        <f t="shared" si="162"/>
        <v/>
      </c>
      <c r="BD394" s="20" t="str">
        <f t="shared" si="163"/>
        <v/>
      </c>
      <c r="BE394" s="45" t="str">
        <f t="shared" si="164"/>
        <v/>
      </c>
      <c r="BF394" s="20" t="str">
        <f t="shared" si="165"/>
        <v/>
      </c>
      <c r="BG394" s="20" t="str">
        <f t="shared" si="166"/>
        <v/>
      </c>
      <c r="BH394" s="19" t="str">
        <f t="shared" si="167"/>
        <v/>
      </c>
      <c r="BI394" s="105" t="str">
        <f t="shared" si="168"/>
        <v/>
      </c>
      <c r="BJ394" s="22" t="str">
        <f t="shared" si="169"/>
        <v/>
      </c>
      <c r="BK394" s="20" t="str">
        <f t="shared" si="170"/>
        <v/>
      </c>
      <c r="BL394" s="20" t="str">
        <f t="shared" si="171"/>
        <v/>
      </c>
      <c r="BM394" s="19" t="str">
        <f t="shared" si="172"/>
        <v/>
      </c>
      <c r="BN394" s="105" t="str">
        <f t="shared" si="173"/>
        <v/>
      </c>
      <c r="BO394" s="22" t="str">
        <f t="shared" si="174"/>
        <v/>
      </c>
      <c r="BP394" s="140" t="str">
        <f t="shared" si="175"/>
        <v/>
      </c>
      <c r="BQ394" s="137" t="str">
        <f t="shared" si="176"/>
        <v/>
      </c>
      <c r="BR394" s="20" t="str">
        <f t="shared" si="177"/>
        <v/>
      </c>
      <c r="BS394" s="19" t="str">
        <f t="shared" si="178"/>
        <v/>
      </c>
      <c r="BT394" s="105" t="str">
        <f t="shared" si="179"/>
        <v/>
      </c>
      <c r="BU394" s="47" t="str">
        <f t="shared" si="180"/>
        <v/>
      </c>
    </row>
    <row r="395" spans="1:73">
      <c r="A395" s="3"/>
      <c r="M395" s="66"/>
      <c r="N395" s="4"/>
      <c r="Q395" s="4"/>
      <c r="S395" s="4"/>
      <c r="U395" s="15"/>
      <c r="V395" s="15"/>
      <c r="Z395" s="4"/>
      <c r="AB395" s="5"/>
      <c r="AD395" s="24" t="str">
        <f t="shared" si="156"/>
        <v/>
      </c>
      <c r="AE395" s="22" t="str">
        <f t="shared" si="157"/>
        <v/>
      </c>
      <c r="AF395" s="6" t="str">
        <f t="shared" si="158"/>
        <v/>
      </c>
      <c r="AG395" s="105" t="str">
        <f t="shared" si="159"/>
        <v/>
      </c>
      <c r="AH395" s="23" t="str">
        <f t="shared" si="160"/>
        <v/>
      </c>
      <c r="AI395" s="6" t="str">
        <f t="shared" si="161"/>
        <v/>
      </c>
      <c r="AJ395" s="105" t="str">
        <f t="shared" si="181"/>
        <v/>
      </c>
      <c r="AK395" s="122" t="str">
        <f>IF(AB395="","",MAX($AH$3:AH395)-AH395)</f>
        <v/>
      </c>
      <c r="AL395" s="33" t="str">
        <f ca="1">IF(AB395="","",IF(COUNT($AB$3:AB395)&lt;$BY$2,"",(COUNTIF(OFFSET(AD395,0,0,$BY$2*-1,1),"&gt;0")/$BY$2)))</f>
        <v/>
      </c>
      <c r="AM395" s="19" t="str">
        <f>IF(AB395="","",IF(COUNT($AB$3:AB395)&lt;$BY$2,"",((AX395/(1+AX395))*AN395)-((1-(AX395/(1+AX395)))*AN395)))</f>
        <v/>
      </c>
      <c r="AN395" s="6" t="str">
        <f ca="1">IF(AB395="","",IF(COUNT($AB$3:AB395)&lt;$BY$2,"",(ABS(SUMIF(OFFSET(AF395,0,0,$BY$2*-1,1),"&lt;0"))+SUMIF(OFFSET(AF395,0,0,$BY$2*-1,1),"&gt;0"))/$BY$2))</f>
        <v/>
      </c>
      <c r="AO395" s="6" t="str">
        <f ca="1">IF(AB395="","",IF(COUNT($AB$3:AB395)&lt;$BY$2,"",(AVERAGEIF(OFFSET(AF395,0,0,$BY$2*-1,1),"&gt;0"))))</f>
        <v/>
      </c>
      <c r="AP395" s="6" t="str">
        <f ca="1">IF(AB395="","",IF(COUNT($AB$3:AB395)&lt;$BY$2,"",(ABS(AVERAGEIF(OFFSET(AF395,0,0,$BY$2*-1,1),"&lt;0")))))</f>
        <v/>
      </c>
      <c r="AQ395" s="6" t="str">
        <f ca="1">IF(AB395="","",IF(COUNT($AB$3:AB395)&lt;$BY$2,"",MAX(OFFSET(AF395,0,0,$BY$2*-1,1))))</f>
        <v/>
      </c>
      <c r="AR395" s="6" t="str">
        <f ca="1">IF(AB395="","",IF(COUNT($AB$3:AB395)&lt;$BY$2,"",MIN(OFFSET(AF395,0,0,$BY$2*-1,1))))</f>
        <v/>
      </c>
      <c r="AS395" s="22" t="str">
        <f ca="1">IF(AB395="","",IF(COUNT($AB$3:AB395)&lt;$BY$2,"",(AVERAGEIF(OFFSET(AD395,0,0,$BY$2*-1,1),"&gt;0",OFFSET(AE395,0,0,$BY$2*-1,1)))))</f>
        <v/>
      </c>
      <c r="AT395" s="22" t="str">
        <f ca="1">IF(AB395="","",IF(COUNT($AB$3:AB395)&lt;$BY$2,"",(AVERAGEIF(OFFSET(AD395,0,0,$BY$2*-1,1),"&lt;0",OFFSET(AE395,0,0,$BY$2*-1,1)))))</f>
        <v/>
      </c>
      <c r="AU395" s="22" t="str">
        <f ca="1">IF(AB395="","",IF(COUNT($AB$3:AB395)&lt;$BY$2,"",MAX(OFFSET(AE395,0,0,$BY$2*-1,1))))</f>
        <v/>
      </c>
      <c r="AV395" s="22" t="str">
        <f ca="1">IF(AB395="","",IF(COUNT($AB$3:AB395)&lt;$BY$2,"",MIN(OFFSET(AE395,0,0,$BY$2*-1,1))))</f>
        <v/>
      </c>
      <c r="AW395" s="26" t="str">
        <f ca="1">IF(AB395="","",IF(COUNT($AB$3:AB395)&lt;$BY$2,"",(AVERAGE(OFFSET(AE395,0,0,$BY$2*-1,1)))))</f>
        <v/>
      </c>
      <c r="AX395" s="19" t="str">
        <f ca="1">IF(AB395="","",IF(COUNT($AB$3:AB395)&lt;$BY$2,"",(SUMIF(OFFSET(AD395,0,0,$BY$2*-1,1),"&gt;0")/ABS(SUMIF(OFFSET(AD395,0,0,$BY$2*-1,1),"&lt;0")))))</f>
        <v/>
      </c>
      <c r="AY395" s="6" t="str">
        <f ca="1">IF(AB395="","",IF(COUNT($AB$3:AB395)&lt;$BY$2,"",(AVERAGEIF(OFFSET(AD395,0,0,$BY$2*-1,1),"&gt;0",OFFSET(BC395,0,0,$BY$2*-1,1)) /60)))</f>
        <v/>
      </c>
      <c r="AZ395" s="7" t="str">
        <f ca="1">IF(AB395="","",IF(COUNT($AB$3:AB395)&lt;$BY$2,"",(AVERAGEIF(OFFSET(AD395,0,0,$BY$2*-1,1),"&lt;0",OFFSET(BC395,0,0,$BY$2*-1,1)) /60)))</f>
        <v/>
      </c>
      <c r="BA395" s="6" t="str">
        <f ca="1">IF(AB395="","",IF(COUNT($AB$3:AB395)&lt;$BY$2,"",(AVERAGE(OFFSET(BC395,0,0,$BY$2*-1,1))/60)))</f>
        <v/>
      </c>
      <c r="BB395" s="45" t="str">
        <f ca="1">IF(AB395="","",IF(COUNT($AB$3:AB395)&lt;$BY$2,"",(MEDIAN(OFFSET(BC395,0,0,$BY$2*-1,1))/60)))</f>
        <v/>
      </c>
      <c r="BC395" s="20" t="str">
        <f t="shared" si="162"/>
        <v/>
      </c>
      <c r="BD395" s="20" t="str">
        <f t="shared" si="163"/>
        <v/>
      </c>
      <c r="BE395" s="45" t="str">
        <f t="shared" si="164"/>
        <v/>
      </c>
      <c r="BF395" s="20" t="str">
        <f t="shared" si="165"/>
        <v/>
      </c>
      <c r="BG395" s="20" t="str">
        <f t="shared" si="166"/>
        <v/>
      </c>
      <c r="BH395" s="19" t="str">
        <f t="shared" si="167"/>
        <v/>
      </c>
      <c r="BI395" s="105" t="str">
        <f t="shared" si="168"/>
        <v/>
      </c>
      <c r="BJ395" s="22" t="str">
        <f t="shared" si="169"/>
        <v/>
      </c>
      <c r="BK395" s="20" t="str">
        <f t="shared" si="170"/>
        <v/>
      </c>
      <c r="BL395" s="20" t="str">
        <f t="shared" si="171"/>
        <v/>
      </c>
      <c r="BM395" s="19" t="str">
        <f t="shared" si="172"/>
        <v/>
      </c>
      <c r="BN395" s="105" t="str">
        <f t="shared" si="173"/>
        <v/>
      </c>
      <c r="BO395" s="22" t="str">
        <f t="shared" si="174"/>
        <v/>
      </c>
      <c r="BP395" s="140" t="str">
        <f t="shared" si="175"/>
        <v/>
      </c>
      <c r="BQ395" s="137" t="str">
        <f t="shared" si="176"/>
        <v/>
      </c>
      <c r="BR395" s="20" t="str">
        <f t="shared" si="177"/>
        <v/>
      </c>
      <c r="BS395" s="19" t="str">
        <f t="shared" si="178"/>
        <v/>
      </c>
      <c r="BT395" s="105" t="str">
        <f t="shared" si="179"/>
        <v/>
      </c>
      <c r="BU395" s="47" t="str">
        <f t="shared" si="180"/>
        <v/>
      </c>
    </row>
    <row r="396" spans="1:73">
      <c r="A396" s="3"/>
      <c r="M396" s="66"/>
      <c r="N396" s="4"/>
      <c r="Q396" s="4"/>
      <c r="S396" s="4"/>
      <c r="U396" s="15"/>
      <c r="V396" s="15"/>
      <c r="Z396" s="4"/>
      <c r="AB396" s="5"/>
      <c r="AD396" s="24" t="str">
        <f t="shared" si="156"/>
        <v/>
      </c>
      <c r="AE396" s="22" t="str">
        <f t="shared" si="157"/>
        <v/>
      </c>
      <c r="AF396" s="6" t="str">
        <f t="shared" si="158"/>
        <v/>
      </c>
      <c r="AG396" s="105" t="str">
        <f t="shared" si="159"/>
        <v/>
      </c>
      <c r="AH396" s="23" t="str">
        <f t="shared" si="160"/>
        <v/>
      </c>
      <c r="AI396" s="6" t="str">
        <f t="shared" si="161"/>
        <v/>
      </c>
      <c r="AJ396" s="105" t="str">
        <f t="shared" si="181"/>
        <v/>
      </c>
      <c r="AK396" s="122" t="str">
        <f>IF(AB396="","",MAX($AH$3:AH396)-AH396)</f>
        <v/>
      </c>
      <c r="AL396" s="33" t="str">
        <f ca="1">IF(AB396="","",IF(COUNT($AB$3:AB396)&lt;$BY$2,"",(COUNTIF(OFFSET(AD396,0,0,$BY$2*-1,1),"&gt;0")/$BY$2)))</f>
        <v/>
      </c>
      <c r="AM396" s="19" t="str">
        <f>IF(AB396="","",IF(COUNT($AB$3:AB396)&lt;$BY$2,"",((AX396/(1+AX396))*AN396)-((1-(AX396/(1+AX396)))*AN396)))</f>
        <v/>
      </c>
      <c r="AN396" s="6" t="str">
        <f ca="1">IF(AB396="","",IF(COUNT($AB$3:AB396)&lt;$BY$2,"",(ABS(SUMIF(OFFSET(AF396,0,0,$BY$2*-1,1),"&lt;0"))+SUMIF(OFFSET(AF396,0,0,$BY$2*-1,1),"&gt;0"))/$BY$2))</f>
        <v/>
      </c>
      <c r="AO396" s="6" t="str">
        <f ca="1">IF(AB396="","",IF(COUNT($AB$3:AB396)&lt;$BY$2,"",(AVERAGEIF(OFFSET(AF396,0,0,$BY$2*-1,1),"&gt;0"))))</f>
        <v/>
      </c>
      <c r="AP396" s="6" t="str">
        <f ca="1">IF(AB396="","",IF(COUNT($AB$3:AB396)&lt;$BY$2,"",(ABS(AVERAGEIF(OFFSET(AF396,0,0,$BY$2*-1,1),"&lt;0")))))</f>
        <v/>
      </c>
      <c r="AQ396" s="6" t="str">
        <f ca="1">IF(AB396="","",IF(COUNT($AB$3:AB396)&lt;$BY$2,"",MAX(OFFSET(AF396,0,0,$BY$2*-1,1))))</f>
        <v/>
      </c>
      <c r="AR396" s="6" t="str">
        <f ca="1">IF(AB396="","",IF(COUNT($AB$3:AB396)&lt;$BY$2,"",MIN(OFFSET(AF396,0,0,$BY$2*-1,1))))</f>
        <v/>
      </c>
      <c r="AS396" s="22" t="str">
        <f ca="1">IF(AB396="","",IF(COUNT($AB$3:AB396)&lt;$BY$2,"",(AVERAGEIF(OFFSET(AD396,0,0,$BY$2*-1,1),"&gt;0",OFFSET(AE396,0,0,$BY$2*-1,1)))))</f>
        <v/>
      </c>
      <c r="AT396" s="22" t="str">
        <f ca="1">IF(AB396="","",IF(COUNT($AB$3:AB396)&lt;$BY$2,"",(AVERAGEIF(OFFSET(AD396,0,0,$BY$2*-1,1),"&lt;0",OFFSET(AE396,0,0,$BY$2*-1,1)))))</f>
        <v/>
      </c>
      <c r="AU396" s="22" t="str">
        <f ca="1">IF(AB396="","",IF(COUNT($AB$3:AB396)&lt;$BY$2,"",MAX(OFFSET(AE396,0,0,$BY$2*-1,1))))</f>
        <v/>
      </c>
      <c r="AV396" s="22" t="str">
        <f ca="1">IF(AB396="","",IF(COUNT($AB$3:AB396)&lt;$BY$2,"",MIN(OFFSET(AE396,0,0,$BY$2*-1,1))))</f>
        <v/>
      </c>
      <c r="AW396" s="26" t="str">
        <f ca="1">IF(AB396="","",IF(COUNT($AB$3:AB396)&lt;$BY$2,"",(AVERAGE(OFFSET(AE396,0,0,$BY$2*-1,1)))))</f>
        <v/>
      </c>
      <c r="AX396" s="19" t="str">
        <f ca="1">IF(AB396="","",IF(COUNT($AB$3:AB396)&lt;$BY$2,"",(SUMIF(OFFSET(AD396,0,0,$BY$2*-1,1),"&gt;0")/ABS(SUMIF(OFFSET(AD396,0,0,$BY$2*-1,1),"&lt;0")))))</f>
        <v/>
      </c>
      <c r="AY396" s="6" t="str">
        <f ca="1">IF(AB396="","",IF(COUNT($AB$3:AB396)&lt;$BY$2,"",(AVERAGEIF(OFFSET(AD396,0,0,$BY$2*-1,1),"&gt;0",OFFSET(BC396,0,0,$BY$2*-1,1)) /60)))</f>
        <v/>
      </c>
      <c r="AZ396" s="7" t="str">
        <f ca="1">IF(AB396="","",IF(COUNT($AB$3:AB396)&lt;$BY$2,"",(AVERAGEIF(OFFSET(AD396,0,0,$BY$2*-1,1),"&lt;0",OFFSET(BC396,0,0,$BY$2*-1,1)) /60)))</f>
        <v/>
      </c>
      <c r="BA396" s="6" t="str">
        <f ca="1">IF(AB396="","",IF(COUNT($AB$3:AB396)&lt;$BY$2,"",(AVERAGE(OFFSET(BC396,0,0,$BY$2*-1,1))/60)))</f>
        <v/>
      </c>
      <c r="BB396" s="45" t="str">
        <f ca="1">IF(AB396="","",IF(COUNT($AB$3:AB396)&lt;$BY$2,"",(MEDIAN(OFFSET(BC396,0,0,$BY$2*-1,1))/60)))</f>
        <v/>
      </c>
      <c r="BC396" s="20" t="str">
        <f t="shared" si="162"/>
        <v/>
      </c>
      <c r="BD396" s="20" t="str">
        <f t="shared" si="163"/>
        <v/>
      </c>
      <c r="BE396" s="45" t="str">
        <f t="shared" si="164"/>
        <v/>
      </c>
      <c r="BF396" s="20" t="str">
        <f t="shared" si="165"/>
        <v/>
      </c>
      <c r="BG396" s="20" t="str">
        <f t="shared" si="166"/>
        <v/>
      </c>
      <c r="BH396" s="19" t="str">
        <f t="shared" si="167"/>
        <v/>
      </c>
      <c r="BI396" s="105" t="str">
        <f t="shared" si="168"/>
        <v/>
      </c>
      <c r="BJ396" s="22" t="str">
        <f t="shared" si="169"/>
        <v/>
      </c>
      <c r="BK396" s="20" t="str">
        <f t="shared" si="170"/>
        <v/>
      </c>
      <c r="BL396" s="20" t="str">
        <f t="shared" si="171"/>
        <v/>
      </c>
      <c r="BM396" s="19" t="str">
        <f t="shared" si="172"/>
        <v/>
      </c>
      <c r="BN396" s="105" t="str">
        <f t="shared" si="173"/>
        <v/>
      </c>
      <c r="BO396" s="22" t="str">
        <f t="shared" si="174"/>
        <v/>
      </c>
      <c r="BP396" s="140" t="str">
        <f t="shared" si="175"/>
        <v/>
      </c>
      <c r="BQ396" s="137" t="str">
        <f t="shared" si="176"/>
        <v/>
      </c>
      <c r="BR396" s="20" t="str">
        <f t="shared" si="177"/>
        <v/>
      </c>
      <c r="BS396" s="19" t="str">
        <f t="shared" si="178"/>
        <v/>
      </c>
      <c r="BT396" s="105" t="str">
        <f t="shared" si="179"/>
        <v/>
      </c>
      <c r="BU396" s="47" t="str">
        <f t="shared" si="180"/>
        <v/>
      </c>
    </row>
    <row r="397" spans="1:73">
      <c r="A397" s="3"/>
      <c r="M397" s="66"/>
      <c r="N397" s="4"/>
      <c r="Q397" s="4"/>
      <c r="S397" s="4"/>
      <c r="U397" s="15"/>
      <c r="V397" s="15"/>
      <c r="Z397" s="4"/>
      <c r="AB397" s="5"/>
      <c r="AD397" s="24" t="str">
        <f t="shared" si="156"/>
        <v/>
      </c>
      <c r="AE397" s="22" t="str">
        <f t="shared" si="157"/>
        <v/>
      </c>
      <c r="AF397" s="6" t="str">
        <f t="shared" si="158"/>
        <v/>
      </c>
      <c r="AG397" s="105" t="str">
        <f t="shared" si="159"/>
        <v/>
      </c>
      <c r="AH397" s="23" t="str">
        <f t="shared" si="160"/>
        <v/>
      </c>
      <c r="AI397" s="6" t="str">
        <f t="shared" si="161"/>
        <v/>
      </c>
      <c r="AJ397" s="105" t="str">
        <f t="shared" si="181"/>
        <v/>
      </c>
      <c r="AK397" s="122" t="str">
        <f>IF(AB397="","",MAX($AH$3:AH397)-AH397)</f>
        <v/>
      </c>
      <c r="AL397" s="33" t="str">
        <f ca="1">IF(AB397="","",IF(COUNT($AB$3:AB397)&lt;$BY$2,"",(COUNTIF(OFFSET(AD397,0,0,$BY$2*-1,1),"&gt;0")/$BY$2)))</f>
        <v/>
      </c>
      <c r="AM397" s="19" t="str">
        <f>IF(AB397="","",IF(COUNT($AB$3:AB397)&lt;$BY$2,"",((AX397/(1+AX397))*AN397)-((1-(AX397/(1+AX397)))*AN397)))</f>
        <v/>
      </c>
      <c r="AN397" s="6" t="str">
        <f ca="1">IF(AB397="","",IF(COUNT($AB$3:AB397)&lt;$BY$2,"",(ABS(SUMIF(OFFSET(AF397,0,0,$BY$2*-1,1),"&lt;0"))+SUMIF(OFFSET(AF397,0,0,$BY$2*-1,1),"&gt;0"))/$BY$2))</f>
        <v/>
      </c>
      <c r="AO397" s="6" t="str">
        <f ca="1">IF(AB397="","",IF(COUNT($AB$3:AB397)&lt;$BY$2,"",(AVERAGEIF(OFFSET(AF397,0,0,$BY$2*-1,1),"&gt;0"))))</f>
        <v/>
      </c>
      <c r="AP397" s="6" t="str">
        <f ca="1">IF(AB397="","",IF(COUNT($AB$3:AB397)&lt;$BY$2,"",(ABS(AVERAGEIF(OFFSET(AF397,0,0,$BY$2*-1,1),"&lt;0")))))</f>
        <v/>
      </c>
      <c r="AQ397" s="6" t="str">
        <f ca="1">IF(AB397="","",IF(COUNT($AB$3:AB397)&lt;$BY$2,"",MAX(OFFSET(AF397,0,0,$BY$2*-1,1))))</f>
        <v/>
      </c>
      <c r="AR397" s="6" t="str">
        <f ca="1">IF(AB397="","",IF(COUNT($AB$3:AB397)&lt;$BY$2,"",MIN(OFFSET(AF397,0,0,$BY$2*-1,1))))</f>
        <v/>
      </c>
      <c r="AS397" s="22" t="str">
        <f ca="1">IF(AB397="","",IF(COUNT($AB$3:AB397)&lt;$BY$2,"",(AVERAGEIF(OFFSET(AD397,0,0,$BY$2*-1,1),"&gt;0",OFFSET(AE397,0,0,$BY$2*-1,1)))))</f>
        <v/>
      </c>
      <c r="AT397" s="22" t="str">
        <f ca="1">IF(AB397="","",IF(COUNT($AB$3:AB397)&lt;$BY$2,"",(AVERAGEIF(OFFSET(AD397,0,0,$BY$2*-1,1),"&lt;0",OFFSET(AE397,0,0,$BY$2*-1,1)))))</f>
        <v/>
      </c>
      <c r="AU397" s="22" t="str">
        <f ca="1">IF(AB397="","",IF(COUNT($AB$3:AB397)&lt;$BY$2,"",MAX(OFFSET(AE397,0,0,$BY$2*-1,1))))</f>
        <v/>
      </c>
      <c r="AV397" s="22" t="str">
        <f ca="1">IF(AB397="","",IF(COUNT($AB$3:AB397)&lt;$BY$2,"",MIN(OFFSET(AE397,0,0,$BY$2*-1,1))))</f>
        <v/>
      </c>
      <c r="AW397" s="26" t="str">
        <f ca="1">IF(AB397="","",IF(COUNT($AB$3:AB397)&lt;$BY$2,"",(AVERAGE(OFFSET(AE397,0,0,$BY$2*-1,1)))))</f>
        <v/>
      </c>
      <c r="AX397" s="19" t="str">
        <f ca="1">IF(AB397="","",IF(COUNT($AB$3:AB397)&lt;$BY$2,"",(SUMIF(OFFSET(AD397,0,0,$BY$2*-1,1),"&gt;0")/ABS(SUMIF(OFFSET(AD397,0,0,$BY$2*-1,1),"&lt;0")))))</f>
        <v/>
      </c>
      <c r="AY397" s="6" t="str">
        <f ca="1">IF(AB397="","",IF(COUNT($AB$3:AB397)&lt;$BY$2,"",(AVERAGEIF(OFFSET(AD397,0,0,$BY$2*-1,1),"&gt;0",OFFSET(BC397,0,0,$BY$2*-1,1)) /60)))</f>
        <v/>
      </c>
      <c r="AZ397" s="7" t="str">
        <f ca="1">IF(AB397="","",IF(COUNT($AB$3:AB397)&lt;$BY$2,"",(AVERAGEIF(OFFSET(AD397,0,0,$BY$2*-1,1),"&lt;0",OFFSET(BC397,0,0,$BY$2*-1,1)) /60)))</f>
        <v/>
      </c>
      <c r="BA397" s="6" t="str">
        <f ca="1">IF(AB397="","",IF(COUNT($AB$3:AB397)&lt;$BY$2,"",(AVERAGE(OFFSET(BC397,0,0,$BY$2*-1,1))/60)))</f>
        <v/>
      </c>
      <c r="BB397" s="45" t="str">
        <f ca="1">IF(AB397="","",IF(COUNT($AB$3:AB397)&lt;$BY$2,"",(MEDIAN(OFFSET(BC397,0,0,$BY$2*-1,1))/60)))</f>
        <v/>
      </c>
      <c r="BC397" s="20" t="str">
        <f t="shared" si="162"/>
        <v/>
      </c>
      <c r="BD397" s="20" t="str">
        <f t="shared" si="163"/>
        <v/>
      </c>
      <c r="BE397" s="45" t="str">
        <f t="shared" si="164"/>
        <v/>
      </c>
      <c r="BF397" s="20" t="str">
        <f t="shared" si="165"/>
        <v/>
      </c>
      <c r="BG397" s="20" t="str">
        <f t="shared" si="166"/>
        <v/>
      </c>
      <c r="BH397" s="19" t="str">
        <f t="shared" si="167"/>
        <v/>
      </c>
      <c r="BI397" s="105" t="str">
        <f t="shared" si="168"/>
        <v/>
      </c>
      <c r="BJ397" s="22" t="str">
        <f t="shared" si="169"/>
        <v/>
      </c>
      <c r="BK397" s="20" t="str">
        <f t="shared" si="170"/>
        <v/>
      </c>
      <c r="BL397" s="20" t="str">
        <f t="shared" si="171"/>
        <v/>
      </c>
      <c r="BM397" s="19" t="str">
        <f t="shared" si="172"/>
        <v/>
      </c>
      <c r="BN397" s="105" t="str">
        <f t="shared" si="173"/>
        <v/>
      </c>
      <c r="BO397" s="22" t="str">
        <f t="shared" si="174"/>
        <v/>
      </c>
      <c r="BP397" s="140" t="str">
        <f t="shared" si="175"/>
        <v/>
      </c>
      <c r="BQ397" s="137" t="str">
        <f t="shared" si="176"/>
        <v/>
      </c>
      <c r="BR397" s="20" t="str">
        <f t="shared" si="177"/>
        <v/>
      </c>
      <c r="BS397" s="19" t="str">
        <f t="shared" si="178"/>
        <v/>
      </c>
      <c r="BT397" s="105" t="str">
        <f t="shared" si="179"/>
        <v/>
      </c>
      <c r="BU397" s="47" t="str">
        <f t="shared" si="180"/>
        <v/>
      </c>
    </row>
    <row r="398" spans="1:73">
      <c r="A398" s="3"/>
      <c r="M398" s="66"/>
      <c r="N398" s="4"/>
      <c r="Q398" s="4"/>
      <c r="S398" s="4"/>
      <c r="U398" s="15"/>
      <c r="V398" s="15"/>
      <c r="Z398" s="4"/>
      <c r="AB398" s="5"/>
      <c r="AD398" s="24" t="str">
        <f t="shared" si="156"/>
        <v/>
      </c>
      <c r="AE398" s="22" t="str">
        <f t="shared" si="157"/>
        <v/>
      </c>
      <c r="AF398" s="6" t="str">
        <f t="shared" si="158"/>
        <v/>
      </c>
      <c r="AG398" s="105" t="str">
        <f t="shared" si="159"/>
        <v/>
      </c>
      <c r="AH398" s="23" t="str">
        <f t="shared" si="160"/>
        <v/>
      </c>
      <c r="AI398" s="6" t="str">
        <f t="shared" si="161"/>
        <v/>
      </c>
      <c r="AJ398" s="105" t="str">
        <f t="shared" si="181"/>
        <v/>
      </c>
      <c r="AK398" s="122" t="str">
        <f>IF(AB398="","",MAX($AH$3:AH398)-AH398)</f>
        <v/>
      </c>
      <c r="AL398" s="33" t="str">
        <f ca="1">IF(AB398="","",IF(COUNT($AB$3:AB398)&lt;$BY$2,"",(COUNTIF(OFFSET(AD398,0,0,$BY$2*-1,1),"&gt;0")/$BY$2)))</f>
        <v/>
      </c>
      <c r="AM398" s="19" t="str">
        <f>IF(AB398="","",IF(COUNT($AB$3:AB398)&lt;$BY$2,"",((AX398/(1+AX398))*AN398)-((1-(AX398/(1+AX398)))*AN398)))</f>
        <v/>
      </c>
      <c r="AN398" s="6" t="str">
        <f ca="1">IF(AB398="","",IF(COUNT($AB$3:AB398)&lt;$BY$2,"",(ABS(SUMIF(OFFSET(AF398,0,0,$BY$2*-1,1),"&lt;0"))+SUMIF(OFFSET(AF398,0,0,$BY$2*-1,1),"&gt;0"))/$BY$2))</f>
        <v/>
      </c>
      <c r="AO398" s="6" t="str">
        <f ca="1">IF(AB398="","",IF(COUNT($AB$3:AB398)&lt;$BY$2,"",(AVERAGEIF(OFFSET(AF398,0,0,$BY$2*-1,1),"&gt;0"))))</f>
        <v/>
      </c>
      <c r="AP398" s="6" t="str">
        <f ca="1">IF(AB398="","",IF(COUNT($AB$3:AB398)&lt;$BY$2,"",(ABS(AVERAGEIF(OFFSET(AF398,0,0,$BY$2*-1,1),"&lt;0")))))</f>
        <v/>
      </c>
      <c r="AQ398" s="6" t="str">
        <f ca="1">IF(AB398="","",IF(COUNT($AB$3:AB398)&lt;$BY$2,"",MAX(OFFSET(AF398,0,0,$BY$2*-1,1))))</f>
        <v/>
      </c>
      <c r="AR398" s="6" t="str">
        <f ca="1">IF(AB398="","",IF(COUNT($AB$3:AB398)&lt;$BY$2,"",MIN(OFFSET(AF398,0,0,$BY$2*-1,1))))</f>
        <v/>
      </c>
      <c r="AS398" s="22" t="str">
        <f ca="1">IF(AB398="","",IF(COUNT($AB$3:AB398)&lt;$BY$2,"",(AVERAGEIF(OFFSET(AD398,0,0,$BY$2*-1,1),"&gt;0",OFFSET(AE398,0,0,$BY$2*-1,1)))))</f>
        <v/>
      </c>
      <c r="AT398" s="22" t="str">
        <f ca="1">IF(AB398="","",IF(COUNT($AB$3:AB398)&lt;$BY$2,"",(AVERAGEIF(OFFSET(AD398,0,0,$BY$2*-1,1),"&lt;0",OFFSET(AE398,0,0,$BY$2*-1,1)))))</f>
        <v/>
      </c>
      <c r="AU398" s="22" t="str">
        <f ca="1">IF(AB398="","",IF(COUNT($AB$3:AB398)&lt;$BY$2,"",MAX(OFFSET(AE398,0,0,$BY$2*-1,1))))</f>
        <v/>
      </c>
      <c r="AV398" s="22" t="str">
        <f ca="1">IF(AB398="","",IF(COUNT($AB$3:AB398)&lt;$BY$2,"",MIN(OFFSET(AE398,0,0,$BY$2*-1,1))))</f>
        <v/>
      </c>
      <c r="AW398" s="26" t="str">
        <f ca="1">IF(AB398="","",IF(COUNT($AB$3:AB398)&lt;$BY$2,"",(AVERAGE(OFFSET(AE398,0,0,$BY$2*-1,1)))))</f>
        <v/>
      </c>
      <c r="AX398" s="19" t="str">
        <f ca="1">IF(AB398="","",IF(COUNT($AB$3:AB398)&lt;$BY$2,"",(SUMIF(OFFSET(AD398,0,0,$BY$2*-1,1),"&gt;0")/ABS(SUMIF(OFFSET(AD398,0,0,$BY$2*-1,1),"&lt;0")))))</f>
        <v/>
      </c>
      <c r="AY398" s="6" t="str">
        <f ca="1">IF(AB398="","",IF(COUNT($AB$3:AB398)&lt;$BY$2,"",(AVERAGEIF(OFFSET(AD398,0,0,$BY$2*-1,1),"&gt;0",OFFSET(BC398,0,0,$BY$2*-1,1)) /60)))</f>
        <v/>
      </c>
      <c r="AZ398" s="7" t="str">
        <f ca="1">IF(AB398="","",IF(COUNT($AB$3:AB398)&lt;$BY$2,"",(AVERAGEIF(OFFSET(AD398,0,0,$BY$2*-1,1),"&lt;0",OFFSET(BC398,0,0,$BY$2*-1,1)) /60)))</f>
        <v/>
      </c>
      <c r="BA398" s="6" t="str">
        <f ca="1">IF(AB398="","",IF(COUNT($AB$3:AB398)&lt;$BY$2,"",(AVERAGE(OFFSET(BC398,0,0,$BY$2*-1,1))/60)))</f>
        <v/>
      </c>
      <c r="BB398" s="45" t="str">
        <f ca="1">IF(AB398="","",IF(COUNT($AB$3:AB398)&lt;$BY$2,"",(MEDIAN(OFFSET(BC398,0,0,$BY$2*-1,1))/60)))</f>
        <v/>
      </c>
      <c r="BC398" s="20" t="str">
        <f t="shared" si="162"/>
        <v/>
      </c>
      <c r="BD398" s="20" t="str">
        <f t="shared" si="163"/>
        <v/>
      </c>
      <c r="BE398" s="45" t="str">
        <f t="shared" si="164"/>
        <v/>
      </c>
      <c r="BF398" s="20" t="str">
        <f t="shared" si="165"/>
        <v/>
      </c>
      <c r="BG398" s="20" t="str">
        <f t="shared" si="166"/>
        <v/>
      </c>
      <c r="BH398" s="19" t="str">
        <f t="shared" si="167"/>
        <v/>
      </c>
      <c r="BI398" s="105" t="str">
        <f t="shared" si="168"/>
        <v/>
      </c>
      <c r="BJ398" s="22" t="str">
        <f t="shared" si="169"/>
        <v/>
      </c>
      <c r="BK398" s="20" t="str">
        <f t="shared" si="170"/>
        <v/>
      </c>
      <c r="BL398" s="20" t="str">
        <f t="shared" si="171"/>
        <v/>
      </c>
      <c r="BM398" s="19" t="str">
        <f t="shared" si="172"/>
        <v/>
      </c>
      <c r="BN398" s="105" t="str">
        <f t="shared" si="173"/>
        <v/>
      </c>
      <c r="BO398" s="22" t="str">
        <f t="shared" si="174"/>
        <v/>
      </c>
      <c r="BP398" s="140" t="str">
        <f t="shared" si="175"/>
        <v/>
      </c>
      <c r="BQ398" s="137" t="str">
        <f t="shared" si="176"/>
        <v/>
      </c>
      <c r="BR398" s="20" t="str">
        <f t="shared" si="177"/>
        <v/>
      </c>
      <c r="BS398" s="19" t="str">
        <f t="shared" si="178"/>
        <v/>
      </c>
      <c r="BT398" s="105" t="str">
        <f t="shared" si="179"/>
        <v/>
      </c>
      <c r="BU398" s="47" t="str">
        <f t="shared" si="180"/>
        <v/>
      </c>
    </row>
    <row r="399" spans="1:73">
      <c r="A399" s="3"/>
      <c r="M399" s="66"/>
      <c r="N399" s="4"/>
      <c r="Q399" s="4"/>
      <c r="S399" s="4"/>
      <c r="U399" s="15"/>
      <c r="V399" s="15"/>
      <c r="Z399" s="4"/>
      <c r="AB399" s="5"/>
      <c r="AD399" s="24" t="str">
        <f t="shared" si="156"/>
        <v/>
      </c>
      <c r="AE399" s="22" t="str">
        <f t="shared" si="157"/>
        <v/>
      </c>
      <c r="AF399" s="6" t="str">
        <f t="shared" si="158"/>
        <v/>
      </c>
      <c r="AG399" s="105" t="str">
        <f t="shared" si="159"/>
        <v/>
      </c>
      <c r="AH399" s="23" t="str">
        <f t="shared" si="160"/>
        <v/>
      </c>
      <c r="AI399" s="6" t="str">
        <f t="shared" si="161"/>
        <v/>
      </c>
      <c r="AJ399" s="105" t="str">
        <f t="shared" si="181"/>
        <v/>
      </c>
      <c r="AK399" s="122" t="str">
        <f>IF(AB399="","",MAX($AH$3:AH399)-AH399)</f>
        <v/>
      </c>
      <c r="AL399" s="33" t="str">
        <f ca="1">IF(AB399="","",IF(COUNT($AB$3:AB399)&lt;$BY$2,"",(COUNTIF(OFFSET(AD399,0,0,$BY$2*-1,1),"&gt;0")/$BY$2)))</f>
        <v/>
      </c>
      <c r="AM399" s="19" t="str">
        <f>IF(AB399="","",IF(COUNT($AB$3:AB399)&lt;$BY$2,"",((AX399/(1+AX399))*AN399)-((1-(AX399/(1+AX399)))*AN399)))</f>
        <v/>
      </c>
      <c r="AN399" s="6" t="str">
        <f ca="1">IF(AB399="","",IF(COUNT($AB$3:AB399)&lt;$BY$2,"",(ABS(SUMIF(OFFSET(AF399,0,0,$BY$2*-1,1),"&lt;0"))+SUMIF(OFFSET(AF399,0,0,$BY$2*-1,1),"&gt;0"))/$BY$2))</f>
        <v/>
      </c>
      <c r="AO399" s="6" t="str">
        <f ca="1">IF(AB399="","",IF(COUNT($AB$3:AB399)&lt;$BY$2,"",(AVERAGEIF(OFFSET(AF399,0,0,$BY$2*-1,1),"&gt;0"))))</f>
        <v/>
      </c>
      <c r="AP399" s="6" t="str">
        <f ca="1">IF(AB399="","",IF(COUNT($AB$3:AB399)&lt;$BY$2,"",(ABS(AVERAGEIF(OFFSET(AF399,0,0,$BY$2*-1,1),"&lt;0")))))</f>
        <v/>
      </c>
      <c r="AQ399" s="6" t="str">
        <f ca="1">IF(AB399="","",IF(COUNT($AB$3:AB399)&lt;$BY$2,"",MAX(OFFSET(AF399,0,0,$BY$2*-1,1))))</f>
        <v/>
      </c>
      <c r="AR399" s="6" t="str">
        <f ca="1">IF(AB399="","",IF(COUNT($AB$3:AB399)&lt;$BY$2,"",MIN(OFFSET(AF399,0,0,$BY$2*-1,1))))</f>
        <v/>
      </c>
      <c r="AS399" s="22" t="str">
        <f ca="1">IF(AB399="","",IF(COUNT($AB$3:AB399)&lt;$BY$2,"",(AVERAGEIF(OFFSET(AD399,0,0,$BY$2*-1,1),"&gt;0",OFFSET(AE399,0,0,$BY$2*-1,1)))))</f>
        <v/>
      </c>
      <c r="AT399" s="22" t="str">
        <f ca="1">IF(AB399="","",IF(COUNT($AB$3:AB399)&lt;$BY$2,"",(AVERAGEIF(OFFSET(AD399,0,0,$BY$2*-1,1),"&lt;0",OFFSET(AE399,0,0,$BY$2*-1,1)))))</f>
        <v/>
      </c>
      <c r="AU399" s="22" t="str">
        <f ca="1">IF(AB399="","",IF(COUNT($AB$3:AB399)&lt;$BY$2,"",MAX(OFFSET(AE399,0,0,$BY$2*-1,1))))</f>
        <v/>
      </c>
      <c r="AV399" s="22" t="str">
        <f ca="1">IF(AB399="","",IF(COUNT($AB$3:AB399)&lt;$BY$2,"",MIN(OFFSET(AE399,0,0,$BY$2*-1,1))))</f>
        <v/>
      </c>
      <c r="AW399" s="26" t="str">
        <f ca="1">IF(AB399="","",IF(COUNT($AB$3:AB399)&lt;$BY$2,"",(AVERAGE(OFFSET(AE399,0,0,$BY$2*-1,1)))))</f>
        <v/>
      </c>
      <c r="AX399" s="19" t="str">
        <f ca="1">IF(AB399="","",IF(COUNT($AB$3:AB399)&lt;$BY$2,"",(SUMIF(OFFSET(AD399,0,0,$BY$2*-1,1),"&gt;0")/ABS(SUMIF(OFFSET(AD399,0,0,$BY$2*-1,1),"&lt;0")))))</f>
        <v/>
      </c>
      <c r="AY399" s="6" t="str">
        <f ca="1">IF(AB399="","",IF(COUNT($AB$3:AB399)&lt;$BY$2,"",(AVERAGEIF(OFFSET(AD399,0,0,$BY$2*-1,1),"&gt;0",OFFSET(BC399,0,0,$BY$2*-1,1)) /60)))</f>
        <v/>
      </c>
      <c r="AZ399" s="7" t="str">
        <f ca="1">IF(AB399="","",IF(COUNT($AB$3:AB399)&lt;$BY$2,"",(AVERAGEIF(OFFSET(AD399,0,0,$BY$2*-1,1),"&lt;0",OFFSET(BC399,0,0,$BY$2*-1,1)) /60)))</f>
        <v/>
      </c>
      <c r="BA399" s="6" t="str">
        <f ca="1">IF(AB399="","",IF(COUNT($AB$3:AB399)&lt;$BY$2,"",(AVERAGE(OFFSET(BC399,0,0,$BY$2*-1,1))/60)))</f>
        <v/>
      </c>
      <c r="BB399" s="45" t="str">
        <f ca="1">IF(AB399="","",IF(COUNT($AB$3:AB399)&lt;$BY$2,"",(MEDIAN(OFFSET(BC399,0,0,$BY$2*-1,1))/60)))</f>
        <v/>
      </c>
      <c r="BC399" s="20" t="str">
        <f t="shared" si="162"/>
        <v/>
      </c>
      <c r="BD399" s="20" t="str">
        <f t="shared" si="163"/>
        <v/>
      </c>
      <c r="BE399" s="45" t="str">
        <f t="shared" si="164"/>
        <v/>
      </c>
      <c r="BF399" s="20" t="str">
        <f t="shared" si="165"/>
        <v/>
      </c>
      <c r="BG399" s="20" t="str">
        <f t="shared" si="166"/>
        <v/>
      </c>
      <c r="BH399" s="19" t="str">
        <f t="shared" si="167"/>
        <v/>
      </c>
      <c r="BI399" s="105" t="str">
        <f t="shared" si="168"/>
        <v/>
      </c>
      <c r="BJ399" s="22" t="str">
        <f t="shared" si="169"/>
        <v/>
      </c>
      <c r="BK399" s="20" t="str">
        <f t="shared" si="170"/>
        <v/>
      </c>
      <c r="BL399" s="20" t="str">
        <f t="shared" si="171"/>
        <v/>
      </c>
      <c r="BM399" s="19" t="str">
        <f t="shared" si="172"/>
        <v/>
      </c>
      <c r="BN399" s="105" t="str">
        <f t="shared" si="173"/>
        <v/>
      </c>
      <c r="BO399" s="22" t="str">
        <f t="shared" si="174"/>
        <v/>
      </c>
      <c r="BP399" s="140" t="str">
        <f t="shared" si="175"/>
        <v/>
      </c>
      <c r="BQ399" s="137" t="str">
        <f t="shared" si="176"/>
        <v/>
      </c>
      <c r="BR399" s="20" t="str">
        <f t="shared" si="177"/>
        <v/>
      </c>
      <c r="BS399" s="19" t="str">
        <f t="shared" si="178"/>
        <v/>
      </c>
      <c r="BT399" s="105" t="str">
        <f t="shared" si="179"/>
        <v/>
      </c>
      <c r="BU399" s="47" t="str">
        <f t="shared" si="180"/>
        <v/>
      </c>
    </row>
    <row r="400" spans="1:73">
      <c r="A400" s="3"/>
      <c r="M400" s="66"/>
      <c r="N400" s="4"/>
      <c r="Q400" s="4"/>
      <c r="S400" s="4"/>
      <c r="U400" s="15"/>
      <c r="V400" s="15"/>
      <c r="Z400" s="4"/>
      <c r="AB400" s="5"/>
      <c r="AD400" s="24" t="str">
        <f t="shared" si="156"/>
        <v/>
      </c>
      <c r="AE400" s="22" t="str">
        <f t="shared" si="157"/>
        <v/>
      </c>
      <c r="AF400" s="6" t="str">
        <f t="shared" si="158"/>
        <v/>
      </c>
      <c r="AG400" s="105" t="str">
        <f t="shared" si="159"/>
        <v/>
      </c>
      <c r="AH400" s="23" t="str">
        <f t="shared" si="160"/>
        <v/>
      </c>
      <c r="AI400" s="6" t="str">
        <f t="shared" si="161"/>
        <v/>
      </c>
      <c r="AJ400" s="105" t="str">
        <f t="shared" si="181"/>
        <v/>
      </c>
      <c r="AK400" s="122" t="str">
        <f>IF(AB400="","",MAX($AH$3:AH400)-AH400)</f>
        <v/>
      </c>
      <c r="AL400" s="33" t="str">
        <f ca="1">IF(AB400="","",IF(COUNT($AB$3:AB400)&lt;$BY$2,"",(COUNTIF(OFFSET(AD400,0,0,$BY$2*-1,1),"&gt;0")/$BY$2)))</f>
        <v/>
      </c>
      <c r="AM400" s="19" t="str">
        <f>IF(AB400="","",IF(COUNT($AB$3:AB400)&lt;$BY$2,"",((AX400/(1+AX400))*AN400)-((1-(AX400/(1+AX400)))*AN400)))</f>
        <v/>
      </c>
      <c r="AN400" s="6" t="str">
        <f ca="1">IF(AB400="","",IF(COUNT($AB$3:AB400)&lt;$BY$2,"",(ABS(SUMIF(OFFSET(AF400,0,0,$BY$2*-1,1),"&lt;0"))+SUMIF(OFFSET(AF400,0,0,$BY$2*-1,1),"&gt;0"))/$BY$2))</f>
        <v/>
      </c>
      <c r="AO400" s="6" t="str">
        <f ca="1">IF(AB400="","",IF(COUNT($AB$3:AB400)&lt;$BY$2,"",(AVERAGEIF(OFFSET(AF400,0,0,$BY$2*-1,1),"&gt;0"))))</f>
        <v/>
      </c>
      <c r="AP400" s="6" t="str">
        <f ca="1">IF(AB400="","",IF(COUNT($AB$3:AB400)&lt;$BY$2,"",(ABS(AVERAGEIF(OFFSET(AF400,0,0,$BY$2*-1,1),"&lt;0")))))</f>
        <v/>
      </c>
      <c r="AQ400" s="6" t="str">
        <f ca="1">IF(AB400="","",IF(COUNT($AB$3:AB400)&lt;$BY$2,"",MAX(OFFSET(AF400,0,0,$BY$2*-1,1))))</f>
        <v/>
      </c>
      <c r="AR400" s="6" t="str">
        <f ca="1">IF(AB400="","",IF(COUNT($AB$3:AB400)&lt;$BY$2,"",MIN(OFFSET(AF400,0,0,$BY$2*-1,1))))</f>
        <v/>
      </c>
      <c r="AS400" s="22" t="str">
        <f ca="1">IF(AB400="","",IF(COUNT($AB$3:AB400)&lt;$BY$2,"",(AVERAGEIF(OFFSET(AD400,0,0,$BY$2*-1,1),"&gt;0",OFFSET(AE400,0,0,$BY$2*-1,1)))))</f>
        <v/>
      </c>
      <c r="AT400" s="22" t="str">
        <f ca="1">IF(AB400="","",IF(COUNT($AB$3:AB400)&lt;$BY$2,"",(AVERAGEIF(OFFSET(AD400,0,0,$BY$2*-1,1),"&lt;0",OFFSET(AE400,0,0,$BY$2*-1,1)))))</f>
        <v/>
      </c>
      <c r="AU400" s="22" t="str">
        <f ca="1">IF(AB400="","",IF(COUNT($AB$3:AB400)&lt;$BY$2,"",MAX(OFFSET(AE400,0,0,$BY$2*-1,1))))</f>
        <v/>
      </c>
      <c r="AV400" s="22" t="str">
        <f ca="1">IF(AB400="","",IF(COUNT($AB$3:AB400)&lt;$BY$2,"",MIN(OFFSET(AE400,0,0,$BY$2*-1,1))))</f>
        <v/>
      </c>
      <c r="AW400" s="26" t="str">
        <f ca="1">IF(AB400="","",IF(COUNT($AB$3:AB400)&lt;$BY$2,"",(AVERAGE(OFFSET(AE400,0,0,$BY$2*-1,1)))))</f>
        <v/>
      </c>
      <c r="AX400" s="19" t="str">
        <f ca="1">IF(AB400="","",IF(COUNT($AB$3:AB400)&lt;$BY$2,"",(SUMIF(OFFSET(AD400,0,0,$BY$2*-1,1),"&gt;0")/ABS(SUMIF(OFFSET(AD400,0,0,$BY$2*-1,1),"&lt;0")))))</f>
        <v/>
      </c>
      <c r="AY400" s="6" t="str">
        <f ca="1">IF(AB400="","",IF(COUNT($AB$3:AB400)&lt;$BY$2,"",(AVERAGEIF(OFFSET(AD400,0,0,$BY$2*-1,1),"&gt;0",OFFSET(BC400,0,0,$BY$2*-1,1)) /60)))</f>
        <v/>
      </c>
      <c r="AZ400" s="7" t="str">
        <f ca="1">IF(AB400="","",IF(COUNT($AB$3:AB400)&lt;$BY$2,"",(AVERAGEIF(OFFSET(AD400,0,0,$BY$2*-1,1),"&lt;0",OFFSET(BC400,0,0,$BY$2*-1,1)) /60)))</f>
        <v/>
      </c>
      <c r="BA400" s="6" t="str">
        <f ca="1">IF(AB400="","",IF(COUNT($AB$3:AB400)&lt;$BY$2,"",(AVERAGE(OFFSET(BC400,0,0,$BY$2*-1,1))/60)))</f>
        <v/>
      </c>
      <c r="BB400" s="45" t="str">
        <f ca="1">IF(AB400="","",IF(COUNT($AB$3:AB400)&lt;$BY$2,"",(MEDIAN(OFFSET(BC400,0,0,$BY$2*-1,1))/60)))</f>
        <v/>
      </c>
      <c r="BC400" s="20" t="str">
        <f t="shared" si="162"/>
        <v/>
      </c>
      <c r="BD400" s="20" t="str">
        <f t="shared" si="163"/>
        <v/>
      </c>
      <c r="BE400" s="45" t="str">
        <f t="shared" si="164"/>
        <v/>
      </c>
      <c r="BF400" s="20" t="str">
        <f t="shared" si="165"/>
        <v/>
      </c>
      <c r="BG400" s="20" t="str">
        <f t="shared" si="166"/>
        <v/>
      </c>
      <c r="BH400" s="19" t="str">
        <f t="shared" si="167"/>
        <v/>
      </c>
      <c r="BI400" s="105" t="str">
        <f t="shared" si="168"/>
        <v/>
      </c>
      <c r="BJ400" s="22" t="str">
        <f t="shared" si="169"/>
        <v/>
      </c>
      <c r="BK400" s="20" t="str">
        <f t="shared" si="170"/>
        <v/>
      </c>
      <c r="BL400" s="20" t="str">
        <f t="shared" si="171"/>
        <v/>
      </c>
      <c r="BM400" s="19" t="str">
        <f t="shared" si="172"/>
        <v/>
      </c>
      <c r="BN400" s="105" t="str">
        <f t="shared" si="173"/>
        <v/>
      </c>
      <c r="BO400" s="22" t="str">
        <f t="shared" si="174"/>
        <v/>
      </c>
      <c r="BP400" s="140" t="str">
        <f t="shared" si="175"/>
        <v/>
      </c>
      <c r="BQ400" s="137" t="str">
        <f t="shared" si="176"/>
        <v/>
      </c>
      <c r="BR400" s="20" t="str">
        <f t="shared" si="177"/>
        <v/>
      </c>
      <c r="BS400" s="19" t="str">
        <f t="shared" si="178"/>
        <v/>
      </c>
      <c r="BT400" s="105" t="str">
        <f t="shared" si="179"/>
        <v/>
      </c>
      <c r="BU400" s="47" t="str">
        <f t="shared" si="180"/>
        <v/>
      </c>
    </row>
    <row r="401" spans="1:73">
      <c r="A401" s="3"/>
      <c r="M401" s="66"/>
      <c r="N401" s="4"/>
      <c r="Q401" s="4"/>
      <c r="S401" s="4"/>
      <c r="U401" s="15"/>
      <c r="V401" s="15"/>
      <c r="Z401" s="4"/>
      <c r="AB401" s="5"/>
      <c r="AD401" s="24" t="str">
        <f t="shared" si="156"/>
        <v/>
      </c>
      <c r="AE401" s="22" t="str">
        <f t="shared" si="157"/>
        <v/>
      </c>
      <c r="AF401" s="6" t="str">
        <f t="shared" si="158"/>
        <v/>
      </c>
      <c r="AG401" s="105" t="str">
        <f t="shared" si="159"/>
        <v/>
      </c>
      <c r="AH401" s="23" t="str">
        <f t="shared" si="160"/>
        <v/>
      </c>
      <c r="AI401" s="6" t="str">
        <f t="shared" si="161"/>
        <v/>
      </c>
      <c r="AJ401" s="105" t="str">
        <f t="shared" si="181"/>
        <v/>
      </c>
      <c r="AK401" s="122" t="str">
        <f>IF(AB401="","",MAX($AH$3:AH401)-AH401)</f>
        <v/>
      </c>
      <c r="AL401" s="33" t="str">
        <f ca="1">IF(AB401="","",IF(COUNT($AB$3:AB401)&lt;$BY$2,"",(COUNTIF(OFFSET(AD401,0,0,$BY$2*-1,1),"&gt;0")/$BY$2)))</f>
        <v/>
      </c>
      <c r="AM401" s="19" t="str">
        <f>IF(AB401="","",IF(COUNT($AB$3:AB401)&lt;$BY$2,"",((AX401/(1+AX401))*AN401)-((1-(AX401/(1+AX401)))*AN401)))</f>
        <v/>
      </c>
      <c r="AN401" s="6" t="str">
        <f ca="1">IF(AB401="","",IF(COUNT($AB$3:AB401)&lt;$BY$2,"",(ABS(SUMIF(OFFSET(AF401,0,0,$BY$2*-1,1),"&lt;0"))+SUMIF(OFFSET(AF401,0,0,$BY$2*-1,1),"&gt;0"))/$BY$2))</f>
        <v/>
      </c>
      <c r="AO401" s="6" t="str">
        <f ca="1">IF(AB401="","",IF(COUNT($AB$3:AB401)&lt;$BY$2,"",(AVERAGEIF(OFFSET(AF401,0,0,$BY$2*-1,1),"&gt;0"))))</f>
        <v/>
      </c>
      <c r="AP401" s="6" t="str">
        <f ca="1">IF(AB401="","",IF(COUNT($AB$3:AB401)&lt;$BY$2,"",(ABS(AVERAGEIF(OFFSET(AF401,0,0,$BY$2*-1,1),"&lt;0")))))</f>
        <v/>
      </c>
      <c r="AQ401" s="6" t="str">
        <f ca="1">IF(AB401="","",IF(COUNT($AB$3:AB401)&lt;$BY$2,"",MAX(OFFSET(AF401,0,0,$BY$2*-1,1))))</f>
        <v/>
      </c>
      <c r="AR401" s="6" t="str">
        <f ca="1">IF(AB401="","",IF(COUNT($AB$3:AB401)&lt;$BY$2,"",MIN(OFFSET(AF401,0,0,$BY$2*-1,1))))</f>
        <v/>
      </c>
      <c r="AS401" s="22" t="str">
        <f ca="1">IF(AB401="","",IF(COUNT($AB$3:AB401)&lt;$BY$2,"",(AVERAGEIF(OFFSET(AD401,0,0,$BY$2*-1,1),"&gt;0",OFFSET(AE401,0,0,$BY$2*-1,1)))))</f>
        <v/>
      </c>
      <c r="AT401" s="22" t="str">
        <f ca="1">IF(AB401="","",IF(COUNT($AB$3:AB401)&lt;$BY$2,"",(AVERAGEIF(OFFSET(AD401,0,0,$BY$2*-1,1),"&lt;0",OFFSET(AE401,0,0,$BY$2*-1,1)))))</f>
        <v/>
      </c>
      <c r="AU401" s="22" t="str">
        <f ca="1">IF(AB401="","",IF(COUNT($AB$3:AB401)&lt;$BY$2,"",MAX(OFFSET(AE401,0,0,$BY$2*-1,1))))</f>
        <v/>
      </c>
      <c r="AV401" s="22" t="str">
        <f ca="1">IF(AB401="","",IF(COUNT($AB$3:AB401)&lt;$BY$2,"",MIN(OFFSET(AE401,0,0,$BY$2*-1,1))))</f>
        <v/>
      </c>
      <c r="AW401" s="26" t="str">
        <f ca="1">IF(AB401="","",IF(COUNT($AB$3:AB401)&lt;$BY$2,"",(AVERAGE(OFFSET(AE401,0,0,$BY$2*-1,1)))))</f>
        <v/>
      </c>
      <c r="AX401" s="19" t="str">
        <f ca="1">IF(AB401="","",IF(COUNT($AB$3:AB401)&lt;$BY$2,"",(SUMIF(OFFSET(AD401,0,0,$BY$2*-1,1),"&gt;0")/ABS(SUMIF(OFFSET(AD401,0,0,$BY$2*-1,1),"&lt;0")))))</f>
        <v/>
      </c>
      <c r="AY401" s="6" t="str">
        <f ca="1">IF(AB401="","",IF(COUNT($AB$3:AB401)&lt;$BY$2,"",(AVERAGEIF(OFFSET(AD401,0,0,$BY$2*-1,1),"&gt;0",OFFSET(BC401,0,0,$BY$2*-1,1)) /60)))</f>
        <v/>
      </c>
      <c r="AZ401" s="7" t="str">
        <f ca="1">IF(AB401="","",IF(COUNT($AB$3:AB401)&lt;$BY$2,"",(AVERAGEIF(OFFSET(AD401,0,0,$BY$2*-1,1),"&lt;0",OFFSET(BC401,0,0,$BY$2*-1,1)) /60)))</f>
        <v/>
      </c>
      <c r="BA401" s="6" t="str">
        <f ca="1">IF(AB401="","",IF(COUNT($AB$3:AB401)&lt;$BY$2,"",(AVERAGE(OFFSET(BC401,0,0,$BY$2*-1,1))/60)))</f>
        <v/>
      </c>
      <c r="BB401" s="45" t="str">
        <f ca="1">IF(AB401="","",IF(COUNT($AB$3:AB401)&lt;$BY$2,"",(MEDIAN(OFFSET(BC401,0,0,$BY$2*-1,1))/60)))</f>
        <v/>
      </c>
      <c r="BC401" s="20" t="str">
        <f t="shared" si="162"/>
        <v/>
      </c>
      <c r="BD401" s="20" t="str">
        <f t="shared" si="163"/>
        <v/>
      </c>
      <c r="BE401" s="45" t="str">
        <f t="shared" si="164"/>
        <v/>
      </c>
      <c r="BF401" s="20" t="str">
        <f t="shared" si="165"/>
        <v/>
      </c>
      <c r="BG401" s="20" t="str">
        <f t="shared" si="166"/>
        <v/>
      </c>
      <c r="BH401" s="19" t="str">
        <f t="shared" si="167"/>
        <v/>
      </c>
      <c r="BI401" s="105" t="str">
        <f t="shared" si="168"/>
        <v/>
      </c>
      <c r="BJ401" s="22" t="str">
        <f t="shared" si="169"/>
        <v/>
      </c>
      <c r="BK401" s="20" t="str">
        <f t="shared" si="170"/>
        <v/>
      </c>
      <c r="BL401" s="20" t="str">
        <f t="shared" si="171"/>
        <v/>
      </c>
      <c r="BM401" s="19" t="str">
        <f t="shared" si="172"/>
        <v/>
      </c>
      <c r="BN401" s="105" t="str">
        <f t="shared" si="173"/>
        <v/>
      </c>
      <c r="BO401" s="22" t="str">
        <f t="shared" si="174"/>
        <v/>
      </c>
      <c r="BP401" s="140" t="str">
        <f t="shared" si="175"/>
        <v/>
      </c>
      <c r="BQ401" s="137" t="str">
        <f t="shared" si="176"/>
        <v/>
      </c>
      <c r="BR401" s="20" t="str">
        <f t="shared" si="177"/>
        <v/>
      </c>
      <c r="BS401" s="19" t="str">
        <f t="shared" si="178"/>
        <v/>
      </c>
      <c r="BT401" s="105" t="str">
        <f t="shared" si="179"/>
        <v/>
      </c>
      <c r="BU401" s="47" t="str">
        <f t="shared" si="180"/>
        <v/>
      </c>
    </row>
    <row r="402" spans="1:73">
      <c r="A402" s="3"/>
      <c r="M402" s="66"/>
      <c r="N402" s="4"/>
      <c r="Q402" s="4"/>
      <c r="S402" s="4"/>
      <c r="U402" s="15"/>
      <c r="V402" s="15"/>
      <c r="Z402" s="4"/>
      <c r="AB402" s="5"/>
      <c r="AD402" s="24" t="str">
        <f t="shared" si="156"/>
        <v/>
      </c>
      <c r="AE402" s="22" t="str">
        <f t="shared" si="157"/>
        <v/>
      </c>
      <c r="AF402" s="6" t="str">
        <f t="shared" si="158"/>
        <v/>
      </c>
      <c r="AG402" s="105" t="str">
        <f t="shared" si="159"/>
        <v/>
      </c>
      <c r="AH402" s="23" t="str">
        <f t="shared" si="160"/>
        <v/>
      </c>
      <c r="AI402" s="6" t="str">
        <f t="shared" si="161"/>
        <v/>
      </c>
      <c r="AJ402" s="105" t="str">
        <f t="shared" si="181"/>
        <v/>
      </c>
      <c r="AK402" s="122" t="str">
        <f>IF(AB402="","",MAX($AH$3:AH402)-AH402)</f>
        <v/>
      </c>
      <c r="AL402" s="33" t="str">
        <f ca="1">IF(AB402="","",IF(COUNT($AB$3:AB402)&lt;$BY$2,"",(COUNTIF(OFFSET(AD402,0,0,$BY$2*-1,1),"&gt;0")/$BY$2)))</f>
        <v/>
      </c>
      <c r="AM402" s="19" t="str">
        <f>IF(AB402="","",IF(COUNT($AB$3:AB402)&lt;$BY$2,"",((AX402/(1+AX402))*AN402)-((1-(AX402/(1+AX402)))*AN402)))</f>
        <v/>
      </c>
      <c r="AN402" s="6" t="str">
        <f ca="1">IF(AB402="","",IF(COUNT($AB$3:AB402)&lt;$BY$2,"",(ABS(SUMIF(OFFSET(AF402,0,0,$BY$2*-1,1),"&lt;0"))+SUMIF(OFFSET(AF402,0,0,$BY$2*-1,1),"&gt;0"))/$BY$2))</f>
        <v/>
      </c>
      <c r="AO402" s="6" t="str">
        <f ca="1">IF(AB402="","",IF(COUNT($AB$3:AB402)&lt;$BY$2,"",(AVERAGEIF(OFFSET(AF402,0,0,$BY$2*-1,1),"&gt;0"))))</f>
        <v/>
      </c>
      <c r="AP402" s="6" t="str">
        <f ca="1">IF(AB402="","",IF(COUNT($AB$3:AB402)&lt;$BY$2,"",(ABS(AVERAGEIF(OFFSET(AF402,0,0,$BY$2*-1,1),"&lt;0")))))</f>
        <v/>
      </c>
      <c r="AQ402" s="6" t="str">
        <f ca="1">IF(AB402="","",IF(COUNT($AB$3:AB402)&lt;$BY$2,"",MAX(OFFSET(AF402,0,0,$BY$2*-1,1))))</f>
        <v/>
      </c>
      <c r="AR402" s="6" t="str">
        <f ca="1">IF(AB402="","",IF(COUNT($AB$3:AB402)&lt;$BY$2,"",MIN(OFFSET(AF402,0,0,$BY$2*-1,1))))</f>
        <v/>
      </c>
      <c r="AS402" s="22" t="str">
        <f ca="1">IF(AB402="","",IF(COUNT($AB$3:AB402)&lt;$BY$2,"",(AVERAGEIF(OFFSET(AD402,0,0,$BY$2*-1,1),"&gt;0",OFFSET(AE402,0,0,$BY$2*-1,1)))))</f>
        <v/>
      </c>
      <c r="AT402" s="22" t="str">
        <f ca="1">IF(AB402="","",IF(COUNT($AB$3:AB402)&lt;$BY$2,"",(AVERAGEIF(OFFSET(AD402,0,0,$BY$2*-1,1),"&lt;0",OFFSET(AE402,0,0,$BY$2*-1,1)))))</f>
        <v/>
      </c>
      <c r="AU402" s="22" t="str">
        <f ca="1">IF(AB402="","",IF(COUNT($AB$3:AB402)&lt;$BY$2,"",MAX(OFFSET(AE402,0,0,$BY$2*-1,1))))</f>
        <v/>
      </c>
      <c r="AV402" s="22" t="str">
        <f ca="1">IF(AB402="","",IF(COUNT($AB$3:AB402)&lt;$BY$2,"",MIN(OFFSET(AE402,0,0,$BY$2*-1,1))))</f>
        <v/>
      </c>
      <c r="AW402" s="26" t="str">
        <f ca="1">IF(AB402="","",IF(COUNT($AB$3:AB402)&lt;$BY$2,"",(AVERAGE(OFFSET(AE402,0,0,$BY$2*-1,1)))))</f>
        <v/>
      </c>
      <c r="AX402" s="19" t="str">
        <f ca="1">IF(AB402="","",IF(COUNT($AB$3:AB402)&lt;$BY$2,"",(SUMIF(OFFSET(AD402,0,0,$BY$2*-1,1),"&gt;0")/ABS(SUMIF(OFFSET(AD402,0,0,$BY$2*-1,1),"&lt;0")))))</f>
        <v/>
      </c>
      <c r="AY402" s="6" t="str">
        <f ca="1">IF(AB402="","",IF(COUNT($AB$3:AB402)&lt;$BY$2,"",(AVERAGEIF(OFFSET(AD402,0,0,$BY$2*-1,1),"&gt;0",OFFSET(BC402,0,0,$BY$2*-1,1)) /60)))</f>
        <v/>
      </c>
      <c r="AZ402" s="7" t="str">
        <f ca="1">IF(AB402="","",IF(COUNT($AB$3:AB402)&lt;$BY$2,"",(AVERAGEIF(OFFSET(AD402,0,0,$BY$2*-1,1),"&lt;0",OFFSET(BC402,0,0,$BY$2*-1,1)) /60)))</f>
        <v/>
      </c>
      <c r="BA402" s="6" t="str">
        <f ca="1">IF(AB402="","",IF(COUNT($AB$3:AB402)&lt;$BY$2,"",(AVERAGE(OFFSET(BC402,0,0,$BY$2*-1,1))/60)))</f>
        <v/>
      </c>
      <c r="BB402" s="45" t="str">
        <f ca="1">IF(AB402="","",IF(COUNT($AB$3:AB402)&lt;$BY$2,"",(MEDIAN(OFFSET(BC402,0,0,$BY$2*-1,1))/60)))</f>
        <v/>
      </c>
      <c r="BC402" s="20" t="str">
        <f t="shared" si="162"/>
        <v/>
      </c>
      <c r="BD402" s="20" t="str">
        <f t="shared" si="163"/>
        <v/>
      </c>
      <c r="BE402" s="45" t="str">
        <f t="shared" si="164"/>
        <v/>
      </c>
      <c r="BF402" s="20" t="str">
        <f t="shared" si="165"/>
        <v/>
      </c>
      <c r="BG402" s="20" t="str">
        <f t="shared" si="166"/>
        <v/>
      </c>
      <c r="BH402" s="19" t="str">
        <f t="shared" si="167"/>
        <v/>
      </c>
      <c r="BI402" s="105" t="str">
        <f t="shared" si="168"/>
        <v/>
      </c>
      <c r="BJ402" s="22" t="str">
        <f t="shared" si="169"/>
        <v/>
      </c>
      <c r="BK402" s="20" t="str">
        <f t="shared" si="170"/>
        <v/>
      </c>
      <c r="BL402" s="20" t="str">
        <f t="shared" si="171"/>
        <v/>
      </c>
      <c r="BM402" s="19" t="str">
        <f t="shared" si="172"/>
        <v/>
      </c>
      <c r="BN402" s="105" t="str">
        <f t="shared" si="173"/>
        <v/>
      </c>
      <c r="BO402" s="22" t="str">
        <f t="shared" si="174"/>
        <v/>
      </c>
      <c r="BP402" s="140" t="str">
        <f t="shared" si="175"/>
        <v/>
      </c>
      <c r="BQ402" s="137" t="str">
        <f t="shared" si="176"/>
        <v/>
      </c>
      <c r="BR402" s="20" t="str">
        <f t="shared" si="177"/>
        <v/>
      </c>
      <c r="BS402" s="19" t="str">
        <f t="shared" si="178"/>
        <v/>
      </c>
      <c r="BT402" s="105" t="str">
        <f t="shared" si="179"/>
        <v/>
      </c>
      <c r="BU402" s="47" t="str">
        <f t="shared" si="180"/>
        <v/>
      </c>
    </row>
    <row r="403" spans="1:73">
      <c r="A403" s="3"/>
      <c r="M403" s="66"/>
      <c r="N403" s="4"/>
      <c r="Q403" s="4"/>
      <c r="S403" s="4"/>
      <c r="U403" s="15"/>
      <c r="V403" s="15"/>
      <c r="Z403" s="4"/>
      <c r="AB403" s="5"/>
      <c r="AD403" s="24" t="str">
        <f t="shared" si="156"/>
        <v/>
      </c>
      <c r="AE403" s="22" t="str">
        <f t="shared" si="157"/>
        <v/>
      </c>
      <c r="AF403" s="6" t="str">
        <f t="shared" si="158"/>
        <v/>
      </c>
      <c r="AG403" s="105" t="str">
        <f t="shared" si="159"/>
        <v/>
      </c>
      <c r="AH403" s="23" t="str">
        <f t="shared" si="160"/>
        <v/>
      </c>
      <c r="AI403" s="6" t="str">
        <f t="shared" si="161"/>
        <v/>
      </c>
      <c r="AJ403" s="105" t="str">
        <f t="shared" si="181"/>
        <v/>
      </c>
      <c r="AK403" s="122" t="str">
        <f>IF(AB403="","",MAX($AH$3:AH403)-AH403)</f>
        <v/>
      </c>
      <c r="AL403" s="33" t="str">
        <f ca="1">IF(AB403="","",IF(COUNT($AB$3:AB403)&lt;$BY$2,"",(COUNTIF(OFFSET(AD403,0,0,$BY$2*-1,1),"&gt;0")/$BY$2)))</f>
        <v/>
      </c>
      <c r="AM403" s="19" t="str">
        <f>IF(AB403="","",IF(COUNT($AB$3:AB403)&lt;$BY$2,"",((AX403/(1+AX403))*AN403)-((1-(AX403/(1+AX403)))*AN403)))</f>
        <v/>
      </c>
      <c r="AN403" s="6" t="str">
        <f ca="1">IF(AB403="","",IF(COUNT($AB$3:AB403)&lt;$BY$2,"",(ABS(SUMIF(OFFSET(AF403,0,0,$BY$2*-1,1),"&lt;0"))+SUMIF(OFFSET(AF403,0,0,$BY$2*-1,1),"&gt;0"))/$BY$2))</f>
        <v/>
      </c>
      <c r="AO403" s="6" t="str">
        <f ca="1">IF(AB403="","",IF(COUNT($AB$3:AB403)&lt;$BY$2,"",(AVERAGEIF(OFFSET(AF403,0,0,$BY$2*-1,1),"&gt;0"))))</f>
        <v/>
      </c>
      <c r="AP403" s="6" t="str">
        <f ca="1">IF(AB403="","",IF(COUNT($AB$3:AB403)&lt;$BY$2,"",(ABS(AVERAGEIF(OFFSET(AF403,0,0,$BY$2*-1,1),"&lt;0")))))</f>
        <v/>
      </c>
      <c r="AQ403" s="6" t="str">
        <f ca="1">IF(AB403="","",IF(COUNT($AB$3:AB403)&lt;$BY$2,"",MAX(OFFSET(AF403,0,0,$BY$2*-1,1))))</f>
        <v/>
      </c>
      <c r="AR403" s="6" t="str">
        <f ca="1">IF(AB403="","",IF(COUNT($AB$3:AB403)&lt;$BY$2,"",MIN(OFFSET(AF403,0,0,$BY$2*-1,1))))</f>
        <v/>
      </c>
      <c r="AS403" s="22" t="str">
        <f ca="1">IF(AB403="","",IF(COUNT($AB$3:AB403)&lt;$BY$2,"",(AVERAGEIF(OFFSET(AD403,0,0,$BY$2*-1,1),"&gt;0",OFFSET(AE403,0,0,$BY$2*-1,1)))))</f>
        <v/>
      </c>
      <c r="AT403" s="22" t="str">
        <f ca="1">IF(AB403="","",IF(COUNT($AB$3:AB403)&lt;$BY$2,"",(AVERAGEIF(OFFSET(AD403,0,0,$BY$2*-1,1),"&lt;0",OFFSET(AE403,0,0,$BY$2*-1,1)))))</f>
        <v/>
      </c>
      <c r="AU403" s="22" t="str">
        <f ca="1">IF(AB403="","",IF(COUNT($AB$3:AB403)&lt;$BY$2,"",MAX(OFFSET(AE403,0,0,$BY$2*-1,1))))</f>
        <v/>
      </c>
      <c r="AV403" s="22" t="str">
        <f ca="1">IF(AB403="","",IF(COUNT($AB$3:AB403)&lt;$BY$2,"",MIN(OFFSET(AE403,0,0,$BY$2*-1,1))))</f>
        <v/>
      </c>
      <c r="AW403" s="26" t="str">
        <f ca="1">IF(AB403="","",IF(COUNT($AB$3:AB403)&lt;$BY$2,"",(AVERAGE(OFFSET(AE403,0,0,$BY$2*-1,1)))))</f>
        <v/>
      </c>
      <c r="AX403" s="19" t="str">
        <f ca="1">IF(AB403="","",IF(COUNT($AB$3:AB403)&lt;$BY$2,"",(SUMIF(OFFSET(AD403,0,0,$BY$2*-1,1),"&gt;0")/ABS(SUMIF(OFFSET(AD403,0,0,$BY$2*-1,1),"&lt;0")))))</f>
        <v/>
      </c>
      <c r="AY403" s="6" t="str">
        <f ca="1">IF(AB403="","",IF(COUNT($AB$3:AB403)&lt;$BY$2,"",(AVERAGEIF(OFFSET(AD403,0,0,$BY$2*-1,1),"&gt;0",OFFSET(BC403,0,0,$BY$2*-1,1)) /60)))</f>
        <v/>
      </c>
      <c r="AZ403" s="7" t="str">
        <f ca="1">IF(AB403="","",IF(COUNT($AB$3:AB403)&lt;$BY$2,"",(AVERAGEIF(OFFSET(AD403,0,0,$BY$2*-1,1),"&lt;0",OFFSET(BC403,0,0,$BY$2*-1,1)) /60)))</f>
        <v/>
      </c>
      <c r="BA403" s="6" t="str">
        <f ca="1">IF(AB403="","",IF(COUNT($AB$3:AB403)&lt;$BY$2,"",(AVERAGE(OFFSET(BC403,0,0,$BY$2*-1,1))/60)))</f>
        <v/>
      </c>
      <c r="BB403" s="45" t="str">
        <f ca="1">IF(AB403="","",IF(COUNT($AB$3:AB403)&lt;$BY$2,"",(MEDIAN(OFFSET(BC403,0,0,$BY$2*-1,1))/60)))</f>
        <v/>
      </c>
      <c r="BC403" s="20" t="str">
        <f t="shared" si="162"/>
        <v/>
      </c>
      <c r="BD403" s="20" t="str">
        <f t="shared" si="163"/>
        <v/>
      </c>
      <c r="BE403" s="45" t="str">
        <f t="shared" si="164"/>
        <v/>
      </c>
      <c r="BF403" s="20" t="str">
        <f t="shared" si="165"/>
        <v/>
      </c>
      <c r="BG403" s="20" t="str">
        <f t="shared" si="166"/>
        <v/>
      </c>
      <c r="BH403" s="19" t="str">
        <f t="shared" si="167"/>
        <v/>
      </c>
      <c r="BI403" s="105" t="str">
        <f t="shared" si="168"/>
        <v/>
      </c>
      <c r="BJ403" s="22" t="str">
        <f t="shared" si="169"/>
        <v/>
      </c>
      <c r="BK403" s="20" t="str">
        <f t="shared" si="170"/>
        <v/>
      </c>
      <c r="BL403" s="20" t="str">
        <f t="shared" si="171"/>
        <v/>
      </c>
      <c r="BM403" s="19" t="str">
        <f t="shared" si="172"/>
        <v/>
      </c>
      <c r="BN403" s="105" t="str">
        <f t="shared" si="173"/>
        <v/>
      </c>
      <c r="BO403" s="22" t="str">
        <f t="shared" si="174"/>
        <v/>
      </c>
      <c r="BP403" s="140" t="str">
        <f t="shared" si="175"/>
        <v/>
      </c>
      <c r="BQ403" s="137" t="str">
        <f t="shared" si="176"/>
        <v/>
      </c>
      <c r="BR403" s="20" t="str">
        <f t="shared" si="177"/>
        <v/>
      </c>
      <c r="BS403" s="19" t="str">
        <f t="shared" si="178"/>
        <v/>
      </c>
      <c r="BT403" s="105" t="str">
        <f t="shared" si="179"/>
        <v/>
      </c>
      <c r="BU403" s="47" t="str">
        <f t="shared" si="180"/>
        <v/>
      </c>
    </row>
    <row r="404" spans="1:73">
      <c r="A404" s="3"/>
      <c r="M404" s="66"/>
      <c r="N404" s="4"/>
      <c r="Q404" s="4"/>
      <c r="S404" s="4"/>
      <c r="U404" s="15"/>
      <c r="V404" s="15"/>
      <c r="Z404" s="4"/>
      <c r="AB404" s="5"/>
      <c r="AD404" s="24" t="str">
        <f t="shared" si="156"/>
        <v/>
      </c>
      <c r="AE404" s="22" t="str">
        <f t="shared" si="157"/>
        <v/>
      </c>
      <c r="AF404" s="6" t="str">
        <f t="shared" si="158"/>
        <v/>
      </c>
      <c r="AG404" s="105" t="str">
        <f t="shared" si="159"/>
        <v/>
      </c>
      <c r="AH404" s="23" t="str">
        <f t="shared" si="160"/>
        <v/>
      </c>
      <c r="AI404" s="6" t="str">
        <f t="shared" si="161"/>
        <v/>
      </c>
      <c r="AJ404" s="105" t="str">
        <f t="shared" si="181"/>
        <v/>
      </c>
      <c r="AK404" s="122" t="str">
        <f>IF(AB404="","",MAX($AH$3:AH404)-AH404)</f>
        <v/>
      </c>
      <c r="AL404" s="33" t="str">
        <f ca="1">IF(AB404="","",IF(COUNT($AB$3:AB404)&lt;$BY$2,"",(COUNTIF(OFFSET(AD404,0,0,$BY$2*-1,1),"&gt;0")/$BY$2)))</f>
        <v/>
      </c>
      <c r="AM404" s="19" t="str">
        <f>IF(AB404="","",IF(COUNT($AB$3:AB404)&lt;$BY$2,"",((AX404/(1+AX404))*AN404)-((1-(AX404/(1+AX404)))*AN404)))</f>
        <v/>
      </c>
      <c r="AN404" s="6" t="str">
        <f ca="1">IF(AB404="","",IF(COUNT($AB$3:AB404)&lt;$BY$2,"",(ABS(SUMIF(OFFSET(AF404,0,0,$BY$2*-1,1),"&lt;0"))+SUMIF(OFFSET(AF404,0,0,$BY$2*-1,1),"&gt;0"))/$BY$2))</f>
        <v/>
      </c>
      <c r="AO404" s="6" t="str">
        <f ca="1">IF(AB404="","",IF(COUNT($AB$3:AB404)&lt;$BY$2,"",(AVERAGEIF(OFFSET(AF404,0,0,$BY$2*-1,1),"&gt;0"))))</f>
        <v/>
      </c>
      <c r="AP404" s="6" t="str">
        <f ca="1">IF(AB404="","",IF(COUNT($AB$3:AB404)&lt;$BY$2,"",(ABS(AVERAGEIF(OFFSET(AF404,0,0,$BY$2*-1,1),"&lt;0")))))</f>
        <v/>
      </c>
      <c r="AQ404" s="6" t="str">
        <f ca="1">IF(AB404="","",IF(COUNT($AB$3:AB404)&lt;$BY$2,"",MAX(OFFSET(AF404,0,0,$BY$2*-1,1))))</f>
        <v/>
      </c>
      <c r="AR404" s="6" t="str">
        <f ca="1">IF(AB404="","",IF(COUNT($AB$3:AB404)&lt;$BY$2,"",MIN(OFFSET(AF404,0,0,$BY$2*-1,1))))</f>
        <v/>
      </c>
      <c r="AS404" s="22" t="str">
        <f ca="1">IF(AB404="","",IF(COUNT($AB$3:AB404)&lt;$BY$2,"",(AVERAGEIF(OFFSET(AD404,0,0,$BY$2*-1,1),"&gt;0",OFFSET(AE404,0,0,$BY$2*-1,1)))))</f>
        <v/>
      </c>
      <c r="AT404" s="22" t="str">
        <f ca="1">IF(AB404="","",IF(COUNT($AB$3:AB404)&lt;$BY$2,"",(AVERAGEIF(OFFSET(AD404,0,0,$BY$2*-1,1),"&lt;0",OFFSET(AE404,0,0,$BY$2*-1,1)))))</f>
        <v/>
      </c>
      <c r="AU404" s="22" t="str">
        <f ca="1">IF(AB404="","",IF(COUNT($AB$3:AB404)&lt;$BY$2,"",MAX(OFFSET(AE404,0,0,$BY$2*-1,1))))</f>
        <v/>
      </c>
      <c r="AV404" s="22" t="str">
        <f ca="1">IF(AB404="","",IF(COUNT($AB$3:AB404)&lt;$BY$2,"",MIN(OFFSET(AE404,0,0,$BY$2*-1,1))))</f>
        <v/>
      </c>
      <c r="AW404" s="26" t="str">
        <f ca="1">IF(AB404="","",IF(COUNT($AB$3:AB404)&lt;$BY$2,"",(AVERAGE(OFFSET(AE404,0,0,$BY$2*-1,1)))))</f>
        <v/>
      </c>
      <c r="AX404" s="19" t="str">
        <f ca="1">IF(AB404="","",IF(COUNT($AB$3:AB404)&lt;$BY$2,"",(SUMIF(OFFSET(AD404,0,0,$BY$2*-1,1),"&gt;0")/ABS(SUMIF(OFFSET(AD404,0,0,$BY$2*-1,1),"&lt;0")))))</f>
        <v/>
      </c>
      <c r="AY404" s="6" t="str">
        <f ca="1">IF(AB404="","",IF(COUNT($AB$3:AB404)&lt;$BY$2,"",(AVERAGEIF(OFFSET(AD404,0,0,$BY$2*-1,1),"&gt;0",OFFSET(BC404,0,0,$BY$2*-1,1)) /60)))</f>
        <v/>
      </c>
      <c r="AZ404" s="7" t="str">
        <f ca="1">IF(AB404="","",IF(COUNT($AB$3:AB404)&lt;$BY$2,"",(AVERAGEIF(OFFSET(AD404,0,0,$BY$2*-1,1),"&lt;0",OFFSET(BC404,0,0,$BY$2*-1,1)) /60)))</f>
        <v/>
      </c>
      <c r="BA404" s="6" t="str">
        <f ca="1">IF(AB404="","",IF(COUNT($AB$3:AB404)&lt;$BY$2,"",(AVERAGE(OFFSET(BC404,0,0,$BY$2*-1,1))/60)))</f>
        <v/>
      </c>
      <c r="BB404" s="45" t="str">
        <f ca="1">IF(AB404="","",IF(COUNT($AB$3:AB404)&lt;$BY$2,"",(MEDIAN(OFFSET(BC404,0,0,$BY$2*-1,1))/60)))</f>
        <v/>
      </c>
      <c r="BC404" s="20" t="str">
        <f t="shared" si="162"/>
        <v/>
      </c>
      <c r="BD404" s="20" t="str">
        <f t="shared" si="163"/>
        <v/>
      </c>
      <c r="BE404" s="45" t="str">
        <f t="shared" si="164"/>
        <v/>
      </c>
      <c r="BF404" s="20" t="str">
        <f t="shared" si="165"/>
        <v/>
      </c>
      <c r="BG404" s="20" t="str">
        <f t="shared" si="166"/>
        <v/>
      </c>
      <c r="BH404" s="19" t="str">
        <f t="shared" si="167"/>
        <v/>
      </c>
      <c r="BI404" s="105" t="str">
        <f t="shared" si="168"/>
        <v/>
      </c>
      <c r="BJ404" s="22" t="str">
        <f t="shared" si="169"/>
        <v/>
      </c>
      <c r="BK404" s="20" t="str">
        <f t="shared" si="170"/>
        <v/>
      </c>
      <c r="BL404" s="20" t="str">
        <f t="shared" si="171"/>
        <v/>
      </c>
      <c r="BM404" s="19" t="str">
        <f t="shared" si="172"/>
        <v/>
      </c>
      <c r="BN404" s="105" t="str">
        <f t="shared" si="173"/>
        <v/>
      </c>
      <c r="BO404" s="22" t="str">
        <f t="shared" si="174"/>
        <v/>
      </c>
      <c r="BP404" s="140" t="str">
        <f t="shared" si="175"/>
        <v/>
      </c>
      <c r="BQ404" s="137" t="str">
        <f t="shared" si="176"/>
        <v/>
      </c>
      <c r="BR404" s="20" t="str">
        <f t="shared" si="177"/>
        <v/>
      </c>
      <c r="BS404" s="19" t="str">
        <f t="shared" si="178"/>
        <v/>
      </c>
      <c r="BT404" s="105" t="str">
        <f t="shared" si="179"/>
        <v/>
      </c>
      <c r="BU404" s="47" t="str">
        <f t="shared" si="180"/>
        <v/>
      </c>
    </row>
    <row r="405" spans="1:73">
      <c r="A405" s="3"/>
      <c r="M405" s="66"/>
      <c r="N405" s="4"/>
      <c r="Q405" s="4"/>
      <c r="S405" s="4"/>
      <c r="U405" s="15"/>
      <c r="V405" s="15"/>
      <c r="Z405" s="4"/>
      <c r="AB405" s="5"/>
      <c r="AD405" s="24" t="str">
        <f t="shared" si="156"/>
        <v/>
      </c>
      <c r="AE405" s="22" t="str">
        <f t="shared" si="157"/>
        <v/>
      </c>
      <c r="AF405" s="6" t="str">
        <f t="shared" si="158"/>
        <v/>
      </c>
      <c r="AG405" s="105" t="str">
        <f t="shared" si="159"/>
        <v/>
      </c>
      <c r="AH405" s="23" t="str">
        <f t="shared" si="160"/>
        <v/>
      </c>
      <c r="AI405" s="6" t="str">
        <f t="shared" si="161"/>
        <v/>
      </c>
      <c r="AJ405" s="105" t="str">
        <f t="shared" si="181"/>
        <v/>
      </c>
      <c r="AK405" s="122" t="str">
        <f>IF(AB405="","",MAX($AH$3:AH405)-AH405)</f>
        <v/>
      </c>
      <c r="AL405" s="33" t="str">
        <f ca="1">IF(AB405="","",IF(COUNT($AB$3:AB405)&lt;$BY$2,"",(COUNTIF(OFFSET(AD405,0,0,$BY$2*-1,1),"&gt;0")/$BY$2)))</f>
        <v/>
      </c>
      <c r="AM405" s="19" t="str">
        <f>IF(AB405="","",IF(COUNT($AB$3:AB405)&lt;$BY$2,"",((AX405/(1+AX405))*AN405)-((1-(AX405/(1+AX405)))*AN405)))</f>
        <v/>
      </c>
      <c r="AN405" s="6" t="str">
        <f ca="1">IF(AB405="","",IF(COUNT($AB$3:AB405)&lt;$BY$2,"",(ABS(SUMIF(OFFSET(AF405,0,0,$BY$2*-1,1),"&lt;0"))+SUMIF(OFFSET(AF405,0,0,$BY$2*-1,1),"&gt;0"))/$BY$2))</f>
        <v/>
      </c>
      <c r="AO405" s="6" t="str">
        <f ca="1">IF(AB405="","",IF(COUNT($AB$3:AB405)&lt;$BY$2,"",(AVERAGEIF(OFFSET(AF405,0,0,$BY$2*-1,1),"&gt;0"))))</f>
        <v/>
      </c>
      <c r="AP405" s="6" t="str">
        <f ca="1">IF(AB405="","",IF(COUNT($AB$3:AB405)&lt;$BY$2,"",(ABS(AVERAGEIF(OFFSET(AF405,0,0,$BY$2*-1,1),"&lt;0")))))</f>
        <v/>
      </c>
      <c r="AQ405" s="6" t="str">
        <f ca="1">IF(AB405="","",IF(COUNT($AB$3:AB405)&lt;$BY$2,"",MAX(OFFSET(AF405,0,0,$BY$2*-1,1))))</f>
        <v/>
      </c>
      <c r="AR405" s="6" t="str">
        <f ca="1">IF(AB405="","",IF(COUNT($AB$3:AB405)&lt;$BY$2,"",MIN(OFFSET(AF405,0,0,$BY$2*-1,1))))</f>
        <v/>
      </c>
      <c r="AS405" s="22" t="str">
        <f ca="1">IF(AB405="","",IF(COUNT($AB$3:AB405)&lt;$BY$2,"",(AVERAGEIF(OFFSET(AD405,0,0,$BY$2*-1,1),"&gt;0",OFFSET(AE405,0,0,$BY$2*-1,1)))))</f>
        <v/>
      </c>
      <c r="AT405" s="22" t="str">
        <f ca="1">IF(AB405="","",IF(COUNT($AB$3:AB405)&lt;$BY$2,"",(AVERAGEIF(OFFSET(AD405,0,0,$BY$2*-1,1),"&lt;0",OFFSET(AE405,0,0,$BY$2*-1,1)))))</f>
        <v/>
      </c>
      <c r="AU405" s="22" t="str">
        <f ca="1">IF(AB405="","",IF(COUNT($AB$3:AB405)&lt;$BY$2,"",MAX(OFFSET(AE405,0,0,$BY$2*-1,1))))</f>
        <v/>
      </c>
      <c r="AV405" s="22" t="str">
        <f ca="1">IF(AB405="","",IF(COUNT($AB$3:AB405)&lt;$BY$2,"",MIN(OFFSET(AE405,0,0,$BY$2*-1,1))))</f>
        <v/>
      </c>
      <c r="AW405" s="26" t="str">
        <f ca="1">IF(AB405="","",IF(COUNT($AB$3:AB405)&lt;$BY$2,"",(AVERAGE(OFFSET(AE405,0,0,$BY$2*-1,1)))))</f>
        <v/>
      </c>
      <c r="AX405" s="19" t="str">
        <f ca="1">IF(AB405="","",IF(COUNT($AB$3:AB405)&lt;$BY$2,"",(SUMIF(OFFSET(AD405,0,0,$BY$2*-1,1),"&gt;0")/ABS(SUMIF(OFFSET(AD405,0,0,$BY$2*-1,1),"&lt;0")))))</f>
        <v/>
      </c>
      <c r="AY405" s="6" t="str">
        <f ca="1">IF(AB405="","",IF(COUNT($AB$3:AB405)&lt;$BY$2,"",(AVERAGEIF(OFFSET(AD405,0,0,$BY$2*-1,1),"&gt;0",OFFSET(BC405,0,0,$BY$2*-1,1)) /60)))</f>
        <v/>
      </c>
      <c r="AZ405" s="7" t="str">
        <f ca="1">IF(AB405="","",IF(COUNT($AB$3:AB405)&lt;$BY$2,"",(AVERAGEIF(OFFSET(AD405,0,0,$BY$2*-1,1),"&lt;0",OFFSET(BC405,0,0,$BY$2*-1,1)) /60)))</f>
        <v/>
      </c>
      <c r="BA405" s="6" t="str">
        <f ca="1">IF(AB405="","",IF(COUNT($AB$3:AB405)&lt;$BY$2,"",(AVERAGE(OFFSET(BC405,0,0,$BY$2*-1,1))/60)))</f>
        <v/>
      </c>
      <c r="BB405" s="45" t="str">
        <f ca="1">IF(AB405="","",IF(COUNT($AB$3:AB405)&lt;$BY$2,"",(MEDIAN(OFFSET(BC405,0,0,$BY$2*-1,1))/60)))</f>
        <v/>
      </c>
      <c r="BC405" s="20" t="str">
        <f t="shared" si="162"/>
        <v/>
      </c>
      <c r="BD405" s="20" t="str">
        <f t="shared" si="163"/>
        <v/>
      </c>
      <c r="BE405" s="45" t="str">
        <f t="shared" si="164"/>
        <v/>
      </c>
      <c r="BF405" s="20" t="str">
        <f t="shared" si="165"/>
        <v/>
      </c>
      <c r="BG405" s="20" t="str">
        <f t="shared" si="166"/>
        <v/>
      </c>
      <c r="BH405" s="19" t="str">
        <f t="shared" si="167"/>
        <v/>
      </c>
      <c r="BI405" s="105" t="str">
        <f t="shared" si="168"/>
        <v/>
      </c>
      <c r="BJ405" s="22" t="str">
        <f t="shared" si="169"/>
        <v/>
      </c>
      <c r="BK405" s="20" t="str">
        <f t="shared" si="170"/>
        <v/>
      </c>
      <c r="BL405" s="20" t="str">
        <f t="shared" si="171"/>
        <v/>
      </c>
      <c r="BM405" s="19" t="str">
        <f t="shared" si="172"/>
        <v/>
      </c>
      <c r="BN405" s="105" t="str">
        <f t="shared" si="173"/>
        <v/>
      </c>
      <c r="BO405" s="22" t="str">
        <f t="shared" si="174"/>
        <v/>
      </c>
      <c r="BP405" s="140" t="str">
        <f t="shared" si="175"/>
        <v/>
      </c>
      <c r="BQ405" s="137" t="str">
        <f t="shared" si="176"/>
        <v/>
      </c>
      <c r="BR405" s="20" t="str">
        <f t="shared" si="177"/>
        <v/>
      </c>
      <c r="BS405" s="19" t="str">
        <f t="shared" si="178"/>
        <v/>
      </c>
      <c r="BT405" s="105" t="str">
        <f t="shared" si="179"/>
        <v/>
      </c>
      <c r="BU405" s="47" t="str">
        <f t="shared" si="180"/>
        <v/>
      </c>
    </row>
    <row r="406" spans="1:73">
      <c r="A406" s="3"/>
      <c r="M406" s="66"/>
      <c r="N406" s="4"/>
      <c r="Q406" s="4"/>
      <c r="S406" s="4"/>
      <c r="U406" s="15"/>
      <c r="V406" s="15"/>
      <c r="Z406" s="4"/>
      <c r="AB406" s="5"/>
      <c r="AD406" s="24" t="str">
        <f t="shared" si="156"/>
        <v/>
      </c>
      <c r="AE406" s="22" t="str">
        <f t="shared" si="157"/>
        <v/>
      </c>
      <c r="AF406" s="6" t="str">
        <f t="shared" si="158"/>
        <v/>
      </c>
      <c r="AG406" s="105" t="str">
        <f t="shared" si="159"/>
        <v/>
      </c>
      <c r="AH406" s="23" t="str">
        <f t="shared" si="160"/>
        <v/>
      </c>
      <c r="AI406" s="6" t="str">
        <f t="shared" si="161"/>
        <v/>
      </c>
      <c r="AJ406" s="105" t="str">
        <f t="shared" si="181"/>
        <v/>
      </c>
      <c r="AK406" s="122" t="str">
        <f>IF(AB406="","",MAX($AH$3:AH406)-AH406)</f>
        <v/>
      </c>
      <c r="AL406" s="33" t="str">
        <f ca="1">IF(AB406="","",IF(COUNT($AB$3:AB406)&lt;$BY$2,"",(COUNTIF(OFFSET(AD406,0,0,$BY$2*-1,1),"&gt;0")/$BY$2)))</f>
        <v/>
      </c>
      <c r="AM406" s="19" t="str">
        <f>IF(AB406="","",IF(COUNT($AB$3:AB406)&lt;$BY$2,"",((AX406/(1+AX406))*AN406)-((1-(AX406/(1+AX406)))*AN406)))</f>
        <v/>
      </c>
      <c r="AN406" s="6" t="str">
        <f ca="1">IF(AB406="","",IF(COUNT($AB$3:AB406)&lt;$BY$2,"",(ABS(SUMIF(OFFSET(AF406,0,0,$BY$2*-1,1),"&lt;0"))+SUMIF(OFFSET(AF406,0,0,$BY$2*-1,1),"&gt;0"))/$BY$2))</f>
        <v/>
      </c>
      <c r="AO406" s="6" t="str">
        <f ca="1">IF(AB406="","",IF(COUNT($AB$3:AB406)&lt;$BY$2,"",(AVERAGEIF(OFFSET(AF406,0,0,$BY$2*-1,1),"&gt;0"))))</f>
        <v/>
      </c>
      <c r="AP406" s="6" t="str">
        <f ca="1">IF(AB406="","",IF(COUNT($AB$3:AB406)&lt;$BY$2,"",(ABS(AVERAGEIF(OFFSET(AF406,0,0,$BY$2*-1,1),"&lt;0")))))</f>
        <v/>
      </c>
      <c r="AQ406" s="6" t="str">
        <f ca="1">IF(AB406="","",IF(COUNT($AB$3:AB406)&lt;$BY$2,"",MAX(OFFSET(AF406,0,0,$BY$2*-1,1))))</f>
        <v/>
      </c>
      <c r="AR406" s="6" t="str">
        <f ca="1">IF(AB406="","",IF(COUNT($AB$3:AB406)&lt;$BY$2,"",MIN(OFFSET(AF406,0,0,$BY$2*-1,1))))</f>
        <v/>
      </c>
      <c r="AS406" s="22" t="str">
        <f ca="1">IF(AB406="","",IF(COUNT($AB$3:AB406)&lt;$BY$2,"",(AVERAGEIF(OFFSET(AD406,0,0,$BY$2*-1,1),"&gt;0",OFFSET(AE406,0,0,$BY$2*-1,1)))))</f>
        <v/>
      </c>
      <c r="AT406" s="22" t="str">
        <f ca="1">IF(AB406="","",IF(COUNT($AB$3:AB406)&lt;$BY$2,"",(AVERAGEIF(OFFSET(AD406,0,0,$BY$2*-1,1),"&lt;0",OFFSET(AE406,0,0,$BY$2*-1,1)))))</f>
        <v/>
      </c>
      <c r="AU406" s="22" t="str">
        <f ca="1">IF(AB406="","",IF(COUNT($AB$3:AB406)&lt;$BY$2,"",MAX(OFFSET(AE406,0,0,$BY$2*-1,1))))</f>
        <v/>
      </c>
      <c r="AV406" s="22" t="str">
        <f ca="1">IF(AB406="","",IF(COUNT($AB$3:AB406)&lt;$BY$2,"",MIN(OFFSET(AE406,0,0,$BY$2*-1,1))))</f>
        <v/>
      </c>
      <c r="AW406" s="26" t="str">
        <f ca="1">IF(AB406="","",IF(COUNT($AB$3:AB406)&lt;$BY$2,"",(AVERAGE(OFFSET(AE406,0,0,$BY$2*-1,1)))))</f>
        <v/>
      </c>
      <c r="AX406" s="19" t="str">
        <f ca="1">IF(AB406="","",IF(COUNT($AB$3:AB406)&lt;$BY$2,"",(SUMIF(OFFSET(AD406,0,0,$BY$2*-1,1),"&gt;0")/ABS(SUMIF(OFFSET(AD406,0,0,$BY$2*-1,1),"&lt;0")))))</f>
        <v/>
      </c>
      <c r="AY406" s="6" t="str">
        <f ca="1">IF(AB406="","",IF(COUNT($AB$3:AB406)&lt;$BY$2,"",(AVERAGEIF(OFFSET(AD406,0,0,$BY$2*-1,1),"&gt;0",OFFSET(BC406,0,0,$BY$2*-1,1)) /60)))</f>
        <v/>
      </c>
      <c r="AZ406" s="7" t="str">
        <f ca="1">IF(AB406="","",IF(COUNT($AB$3:AB406)&lt;$BY$2,"",(AVERAGEIF(OFFSET(AD406,0,0,$BY$2*-1,1),"&lt;0",OFFSET(BC406,0,0,$BY$2*-1,1)) /60)))</f>
        <v/>
      </c>
      <c r="BA406" s="6" t="str">
        <f ca="1">IF(AB406="","",IF(COUNT($AB$3:AB406)&lt;$BY$2,"",(AVERAGE(OFFSET(BC406,0,0,$BY$2*-1,1))/60)))</f>
        <v/>
      </c>
      <c r="BB406" s="45" t="str">
        <f ca="1">IF(AB406="","",IF(COUNT($AB$3:AB406)&lt;$BY$2,"",(MEDIAN(OFFSET(BC406,0,0,$BY$2*-1,1))/60)))</f>
        <v/>
      </c>
      <c r="BC406" s="20" t="str">
        <f t="shared" si="162"/>
        <v/>
      </c>
      <c r="BD406" s="20" t="str">
        <f t="shared" si="163"/>
        <v/>
      </c>
      <c r="BE406" s="45" t="str">
        <f t="shared" si="164"/>
        <v/>
      </c>
      <c r="BF406" s="20" t="str">
        <f t="shared" si="165"/>
        <v/>
      </c>
      <c r="BG406" s="20" t="str">
        <f t="shared" si="166"/>
        <v/>
      </c>
      <c r="BH406" s="19" t="str">
        <f t="shared" si="167"/>
        <v/>
      </c>
      <c r="BI406" s="105" t="str">
        <f t="shared" si="168"/>
        <v/>
      </c>
      <c r="BJ406" s="22" t="str">
        <f t="shared" si="169"/>
        <v/>
      </c>
      <c r="BK406" s="20" t="str">
        <f t="shared" si="170"/>
        <v/>
      </c>
      <c r="BL406" s="20" t="str">
        <f t="shared" si="171"/>
        <v/>
      </c>
      <c r="BM406" s="19" t="str">
        <f t="shared" si="172"/>
        <v/>
      </c>
      <c r="BN406" s="105" t="str">
        <f t="shared" si="173"/>
        <v/>
      </c>
      <c r="BO406" s="22" t="str">
        <f t="shared" si="174"/>
        <v/>
      </c>
      <c r="BP406" s="140" t="str">
        <f t="shared" si="175"/>
        <v/>
      </c>
      <c r="BQ406" s="137" t="str">
        <f t="shared" si="176"/>
        <v/>
      </c>
      <c r="BR406" s="20" t="str">
        <f t="shared" si="177"/>
        <v/>
      </c>
      <c r="BS406" s="19" t="str">
        <f t="shared" si="178"/>
        <v/>
      </c>
      <c r="BT406" s="105" t="str">
        <f t="shared" si="179"/>
        <v/>
      </c>
      <c r="BU406" s="47" t="str">
        <f t="shared" si="180"/>
        <v/>
      </c>
    </row>
    <row r="407" spans="1:73">
      <c r="A407" s="3"/>
      <c r="M407" s="66"/>
      <c r="N407" s="4"/>
      <c r="Q407" s="4"/>
      <c r="S407" s="4"/>
      <c r="U407" s="15"/>
      <c r="V407" s="15"/>
      <c r="Z407" s="4"/>
      <c r="AB407" s="5"/>
      <c r="AD407" s="24" t="str">
        <f t="shared" si="156"/>
        <v/>
      </c>
      <c r="AE407" s="22" t="str">
        <f t="shared" si="157"/>
        <v/>
      </c>
      <c r="AF407" s="6" t="str">
        <f t="shared" si="158"/>
        <v/>
      </c>
      <c r="AG407" s="105" t="str">
        <f t="shared" si="159"/>
        <v/>
      </c>
      <c r="AH407" s="23" t="str">
        <f t="shared" si="160"/>
        <v/>
      </c>
      <c r="AI407" s="6" t="str">
        <f t="shared" si="161"/>
        <v/>
      </c>
      <c r="AJ407" s="105" t="str">
        <f t="shared" si="181"/>
        <v/>
      </c>
      <c r="AK407" s="122" t="str">
        <f>IF(AB407="","",MAX($AH$3:AH407)-AH407)</f>
        <v/>
      </c>
      <c r="AL407" s="33" t="str">
        <f ca="1">IF(AB407="","",IF(COUNT($AB$3:AB407)&lt;$BY$2,"",(COUNTIF(OFFSET(AD407,0,0,$BY$2*-1,1),"&gt;0")/$BY$2)))</f>
        <v/>
      </c>
      <c r="AM407" s="19" t="str">
        <f>IF(AB407="","",IF(COUNT($AB$3:AB407)&lt;$BY$2,"",((AX407/(1+AX407))*AN407)-((1-(AX407/(1+AX407)))*AN407)))</f>
        <v/>
      </c>
      <c r="AN407" s="6" t="str">
        <f ca="1">IF(AB407="","",IF(COUNT($AB$3:AB407)&lt;$BY$2,"",(ABS(SUMIF(OFFSET(AF407,0,0,$BY$2*-1,1),"&lt;0"))+SUMIF(OFFSET(AF407,0,0,$BY$2*-1,1),"&gt;0"))/$BY$2))</f>
        <v/>
      </c>
      <c r="AO407" s="6" t="str">
        <f ca="1">IF(AB407="","",IF(COUNT($AB$3:AB407)&lt;$BY$2,"",(AVERAGEIF(OFFSET(AF407,0,0,$BY$2*-1,1),"&gt;0"))))</f>
        <v/>
      </c>
      <c r="AP407" s="6" t="str">
        <f ca="1">IF(AB407="","",IF(COUNT($AB$3:AB407)&lt;$BY$2,"",(ABS(AVERAGEIF(OFFSET(AF407,0,0,$BY$2*-1,1),"&lt;0")))))</f>
        <v/>
      </c>
      <c r="AQ407" s="6" t="str">
        <f ca="1">IF(AB407="","",IF(COUNT($AB$3:AB407)&lt;$BY$2,"",MAX(OFFSET(AF407,0,0,$BY$2*-1,1))))</f>
        <v/>
      </c>
      <c r="AR407" s="6" t="str">
        <f ca="1">IF(AB407="","",IF(COUNT($AB$3:AB407)&lt;$BY$2,"",MIN(OFFSET(AF407,0,0,$BY$2*-1,1))))</f>
        <v/>
      </c>
      <c r="AS407" s="22" t="str">
        <f ca="1">IF(AB407="","",IF(COUNT($AB$3:AB407)&lt;$BY$2,"",(AVERAGEIF(OFFSET(AD407,0,0,$BY$2*-1,1),"&gt;0",OFFSET(AE407,0,0,$BY$2*-1,1)))))</f>
        <v/>
      </c>
      <c r="AT407" s="22" t="str">
        <f ca="1">IF(AB407="","",IF(COUNT($AB$3:AB407)&lt;$BY$2,"",(AVERAGEIF(OFFSET(AD407,0,0,$BY$2*-1,1),"&lt;0",OFFSET(AE407,0,0,$BY$2*-1,1)))))</f>
        <v/>
      </c>
      <c r="AU407" s="22" t="str">
        <f ca="1">IF(AB407="","",IF(COUNT($AB$3:AB407)&lt;$BY$2,"",MAX(OFFSET(AE407,0,0,$BY$2*-1,1))))</f>
        <v/>
      </c>
      <c r="AV407" s="22" t="str">
        <f ca="1">IF(AB407="","",IF(COUNT($AB$3:AB407)&lt;$BY$2,"",MIN(OFFSET(AE407,0,0,$BY$2*-1,1))))</f>
        <v/>
      </c>
      <c r="AW407" s="26" t="str">
        <f ca="1">IF(AB407="","",IF(COUNT($AB$3:AB407)&lt;$BY$2,"",(AVERAGE(OFFSET(AE407,0,0,$BY$2*-1,1)))))</f>
        <v/>
      </c>
      <c r="AX407" s="19" t="str">
        <f ca="1">IF(AB407="","",IF(COUNT($AB$3:AB407)&lt;$BY$2,"",(SUMIF(OFFSET(AD407,0,0,$BY$2*-1,1),"&gt;0")/ABS(SUMIF(OFFSET(AD407,0,0,$BY$2*-1,1),"&lt;0")))))</f>
        <v/>
      </c>
      <c r="AY407" s="6" t="str">
        <f ca="1">IF(AB407="","",IF(COUNT($AB$3:AB407)&lt;$BY$2,"",(AVERAGEIF(OFFSET(AD407,0,0,$BY$2*-1,1),"&gt;0",OFFSET(BC407,0,0,$BY$2*-1,1)) /60)))</f>
        <v/>
      </c>
      <c r="AZ407" s="7" t="str">
        <f ca="1">IF(AB407="","",IF(COUNT($AB$3:AB407)&lt;$BY$2,"",(AVERAGEIF(OFFSET(AD407,0,0,$BY$2*-1,1),"&lt;0",OFFSET(BC407,0,0,$BY$2*-1,1)) /60)))</f>
        <v/>
      </c>
      <c r="BA407" s="6" t="str">
        <f ca="1">IF(AB407="","",IF(COUNT($AB$3:AB407)&lt;$BY$2,"",(AVERAGE(OFFSET(BC407,0,0,$BY$2*-1,1))/60)))</f>
        <v/>
      </c>
      <c r="BB407" s="45" t="str">
        <f ca="1">IF(AB407="","",IF(COUNT($AB$3:AB407)&lt;$BY$2,"",(MEDIAN(OFFSET(BC407,0,0,$BY$2*-1,1))/60)))</f>
        <v/>
      </c>
      <c r="BC407" s="20" t="str">
        <f t="shared" si="162"/>
        <v/>
      </c>
      <c r="BD407" s="20" t="str">
        <f t="shared" si="163"/>
        <v/>
      </c>
      <c r="BE407" s="45" t="str">
        <f t="shared" si="164"/>
        <v/>
      </c>
      <c r="BF407" s="20" t="str">
        <f t="shared" si="165"/>
        <v/>
      </c>
      <c r="BG407" s="20" t="str">
        <f t="shared" si="166"/>
        <v/>
      </c>
      <c r="BH407" s="19" t="str">
        <f t="shared" si="167"/>
        <v/>
      </c>
      <c r="BI407" s="105" t="str">
        <f t="shared" si="168"/>
        <v/>
      </c>
      <c r="BJ407" s="22" t="str">
        <f t="shared" si="169"/>
        <v/>
      </c>
      <c r="BK407" s="20" t="str">
        <f t="shared" si="170"/>
        <v/>
      </c>
      <c r="BL407" s="20" t="str">
        <f t="shared" si="171"/>
        <v/>
      </c>
      <c r="BM407" s="19" t="str">
        <f t="shared" si="172"/>
        <v/>
      </c>
      <c r="BN407" s="105" t="str">
        <f t="shared" si="173"/>
        <v/>
      </c>
      <c r="BO407" s="22" t="str">
        <f t="shared" si="174"/>
        <v/>
      </c>
      <c r="BP407" s="140" t="str">
        <f t="shared" si="175"/>
        <v/>
      </c>
      <c r="BQ407" s="137" t="str">
        <f t="shared" si="176"/>
        <v/>
      </c>
      <c r="BR407" s="20" t="str">
        <f t="shared" si="177"/>
        <v/>
      </c>
      <c r="BS407" s="19" t="str">
        <f t="shared" si="178"/>
        <v/>
      </c>
      <c r="BT407" s="105" t="str">
        <f t="shared" si="179"/>
        <v/>
      </c>
      <c r="BU407" s="47" t="str">
        <f t="shared" si="180"/>
        <v/>
      </c>
    </row>
    <row r="408" spans="1:73">
      <c r="A408" s="3"/>
      <c r="M408" s="66"/>
      <c r="N408" s="4"/>
      <c r="Q408" s="4"/>
      <c r="S408" s="4"/>
      <c r="U408" s="15"/>
      <c r="V408" s="15"/>
      <c r="Z408" s="4"/>
      <c r="AB408" s="5"/>
      <c r="AD408" s="24" t="str">
        <f t="shared" si="156"/>
        <v/>
      </c>
      <c r="AE408" s="22" t="str">
        <f t="shared" si="157"/>
        <v/>
      </c>
      <c r="AF408" s="6" t="str">
        <f t="shared" si="158"/>
        <v/>
      </c>
      <c r="AG408" s="105" t="str">
        <f t="shared" si="159"/>
        <v/>
      </c>
      <c r="AH408" s="23" t="str">
        <f t="shared" si="160"/>
        <v/>
      </c>
      <c r="AI408" s="6" t="str">
        <f t="shared" si="161"/>
        <v/>
      </c>
      <c r="AJ408" s="105" t="str">
        <f t="shared" si="181"/>
        <v/>
      </c>
      <c r="AK408" s="122" t="str">
        <f>IF(AB408="","",MAX($AH$3:AH408)-AH408)</f>
        <v/>
      </c>
      <c r="AL408" s="33" t="str">
        <f ca="1">IF(AB408="","",IF(COUNT($AB$3:AB408)&lt;$BY$2,"",(COUNTIF(OFFSET(AD408,0,0,$BY$2*-1,1),"&gt;0")/$BY$2)))</f>
        <v/>
      </c>
      <c r="AM408" s="19" t="str">
        <f>IF(AB408="","",IF(COUNT($AB$3:AB408)&lt;$BY$2,"",((AX408/(1+AX408))*AN408)-((1-(AX408/(1+AX408)))*AN408)))</f>
        <v/>
      </c>
      <c r="AN408" s="6" t="str">
        <f ca="1">IF(AB408="","",IF(COUNT($AB$3:AB408)&lt;$BY$2,"",(ABS(SUMIF(OFFSET(AF408,0,0,$BY$2*-1,1),"&lt;0"))+SUMIF(OFFSET(AF408,0,0,$BY$2*-1,1),"&gt;0"))/$BY$2))</f>
        <v/>
      </c>
      <c r="AO408" s="6" t="str">
        <f ca="1">IF(AB408="","",IF(COUNT($AB$3:AB408)&lt;$BY$2,"",(AVERAGEIF(OFFSET(AF408,0,0,$BY$2*-1,1),"&gt;0"))))</f>
        <v/>
      </c>
      <c r="AP408" s="6" t="str">
        <f ca="1">IF(AB408="","",IF(COUNT($AB$3:AB408)&lt;$BY$2,"",(ABS(AVERAGEIF(OFFSET(AF408,0,0,$BY$2*-1,1),"&lt;0")))))</f>
        <v/>
      </c>
      <c r="AQ408" s="6" t="str">
        <f ca="1">IF(AB408="","",IF(COUNT($AB$3:AB408)&lt;$BY$2,"",MAX(OFFSET(AF408,0,0,$BY$2*-1,1))))</f>
        <v/>
      </c>
      <c r="AR408" s="6" t="str">
        <f ca="1">IF(AB408="","",IF(COUNT($AB$3:AB408)&lt;$BY$2,"",MIN(OFFSET(AF408,0,0,$BY$2*-1,1))))</f>
        <v/>
      </c>
      <c r="AS408" s="22" t="str">
        <f ca="1">IF(AB408="","",IF(COUNT($AB$3:AB408)&lt;$BY$2,"",(AVERAGEIF(OFFSET(AD408,0,0,$BY$2*-1,1),"&gt;0",OFFSET(AE408,0,0,$BY$2*-1,1)))))</f>
        <v/>
      </c>
      <c r="AT408" s="22" t="str">
        <f ca="1">IF(AB408="","",IF(COUNT($AB$3:AB408)&lt;$BY$2,"",(AVERAGEIF(OFFSET(AD408,0,0,$BY$2*-1,1),"&lt;0",OFFSET(AE408,0,0,$BY$2*-1,1)))))</f>
        <v/>
      </c>
      <c r="AU408" s="22" t="str">
        <f ca="1">IF(AB408="","",IF(COUNT($AB$3:AB408)&lt;$BY$2,"",MAX(OFFSET(AE408,0,0,$BY$2*-1,1))))</f>
        <v/>
      </c>
      <c r="AV408" s="22" t="str">
        <f ca="1">IF(AB408="","",IF(COUNT($AB$3:AB408)&lt;$BY$2,"",MIN(OFFSET(AE408,0,0,$BY$2*-1,1))))</f>
        <v/>
      </c>
      <c r="AW408" s="26" t="str">
        <f ca="1">IF(AB408="","",IF(COUNT($AB$3:AB408)&lt;$BY$2,"",(AVERAGE(OFFSET(AE408,0,0,$BY$2*-1,1)))))</f>
        <v/>
      </c>
      <c r="AX408" s="19" t="str">
        <f ca="1">IF(AB408="","",IF(COUNT($AB$3:AB408)&lt;$BY$2,"",(SUMIF(OFFSET(AD408,0,0,$BY$2*-1,1),"&gt;0")/ABS(SUMIF(OFFSET(AD408,0,0,$BY$2*-1,1),"&lt;0")))))</f>
        <v/>
      </c>
      <c r="AY408" s="6" t="str">
        <f ca="1">IF(AB408="","",IF(COUNT($AB$3:AB408)&lt;$BY$2,"",(AVERAGEIF(OFFSET(AD408,0,0,$BY$2*-1,1),"&gt;0",OFFSET(BC408,0,0,$BY$2*-1,1)) /60)))</f>
        <v/>
      </c>
      <c r="AZ408" s="7" t="str">
        <f ca="1">IF(AB408="","",IF(COUNT($AB$3:AB408)&lt;$BY$2,"",(AVERAGEIF(OFFSET(AD408,0,0,$BY$2*-1,1),"&lt;0",OFFSET(BC408,0,0,$BY$2*-1,1)) /60)))</f>
        <v/>
      </c>
      <c r="BA408" s="6" t="str">
        <f ca="1">IF(AB408="","",IF(COUNT($AB$3:AB408)&lt;$BY$2,"",(AVERAGE(OFFSET(BC408,0,0,$BY$2*-1,1))/60)))</f>
        <v/>
      </c>
      <c r="BB408" s="45" t="str">
        <f ca="1">IF(AB408="","",IF(COUNT($AB$3:AB408)&lt;$BY$2,"",(MEDIAN(OFFSET(BC408,0,0,$BY$2*-1,1))/60)))</f>
        <v/>
      </c>
      <c r="BC408" s="20" t="str">
        <f t="shared" si="162"/>
        <v/>
      </c>
      <c r="BD408" s="20" t="str">
        <f t="shared" si="163"/>
        <v/>
      </c>
      <c r="BE408" s="45" t="str">
        <f t="shared" si="164"/>
        <v/>
      </c>
      <c r="BF408" s="20" t="str">
        <f t="shared" si="165"/>
        <v/>
      </c>
      <c r="BG408" s="20" t="str">
        <f t="shared" si="166"/>
        <v/>
      </c>
      <c r="BH408" s="19" t="str">
        <f t="shared" si="167"/>
        <v/>
      </c>
      <c r="BI408" s="105" t="str">
        <f t="shared" si="168"/>
        <v/>
      </c>
      <c r="BJ408" s="22" t="str">
        <f t="shared" si="169"/>
        <v/>
      </c>
      <c r="BK408" s="20" t="str">
        <f t="shared" si="170"/>
        <v/>
      </c>
      <c r="BL408" s="20" t="str">
        <f t="shared" si="171"/>
        <v/>
      </c>
      <c r="BM408" s="19" t="str">
        <f t="shared" si="172"/>
        <v/>
      </c>
      <c r="BN408" s="105" t="str">
        <f t="shared" si="173"/>
        <v/>
      </c>
      <c r="BO408" s="22" t="str">
        <f t="shared" si="174"/>
        <v/>
      </c>
      <c r="BP408" s="140" t="str">
        <f t="shared" si="175"/>
        <v/>
      </c>
      <c r="BQ408" s="137" t="str">
        <f t="shared" si="176"/>
        <v/>
      </c>
      <c r="BR408" s="20" t="str">
        <f t="shared" si="177"/>
        <v/>
      </c>
      <c r="BS408" s="19" t="str">
        <f t="shared" si="178"/>
        <v/>
      </c>
      <c r="BT408" s="105" t="str">
        <f t="shared" si="179"/>
        <v/>
      </c>
      <c r="BU408" s="47" t="str">
        <f t="shared" si="180"/>
        <v/>
      </c>
    </row>
    <row r="409" spans="1:73">
      <c r="A409" s="3"/>
      <c r="M409" s="66"/>
      <c r="N409" s="4"/>
      <c r="Q409" s="4"/>
      <c r="S409" s="4"/>
      <c r="U409" s="15"/>
      <c r="V409" s="15"/>
      <c r="Z409" s="4"/>
      <c r="AB409" s="5"/>
      <c r="AD409" s="24" t="str">
        <f t="shared" si="156"/>
        <v/>
      </c>
      <c r="AE409" s="22" t="str">
        <f t="shared" si="157"/>
        <v/>
      </c>
      <c r="AF409" s="6" t="str">
        <f t="shared" si="158"/>
        <v/>
      </c>
      <c r="AG409" s="105" t="str">
        <f t="shared" si="159"/>
        <v/>
      </c>
      <c r="AH409" s="23" t="str">
        <f t="shared" si="160"/>
        <v/>
      </c>
      <c r="AI409" s="6" t="str">
        <f t="shared" si="161"/>
        <v/>
      </c>
      <c r="AJ409" s="105" t="str">
        <f t="shared" si="181"/>
        <v/>
      </c>
      <c r="AK409" s="122" t="str">
        <f>IF(AB409="","",MAX($AH$3:AH409)-AH409)</f>
        <v/>
      </c>
      <c r="AL409" s="33" t="str">
        <f ca="1">IF(AB409="","",IF(COUNT($AB$3:AB409)&lt;$BY$2,"",(COUNTIF(OFFSET(AD409,0,0,$BY$2*-1,1),"&gt;0")/$BY$2)))</f>
        <v/>
      </c>
      <c r="AM409" s="19" t="str">
        <f>IF(AB409="","",IF(COUNT($AB$3:AB409)&lt;$BY$2,"",((AX409/(1+AX409))*AN409)-((1-(AX409/(1+AX409)))*AN409)))</f>
        <v/>
      </c>
      <c r="AN409" s="6" t="str">
        <f ca="1">IF(AB409="","",IF(COUNT($AB$3:AB409)&lt;$BY$2,"",(ABS(SUMIF(OFFSET(AF409,0,0,$BY$2*-1,1),"&lt;0"))+SUMIF(OFFSET(AF409,0,0,$BY$2*-1,1),"&gt;0"))/$BY$2))</f>
        <v/>
      </c>
      <c r="AO409" s="6" t="str">
        <f ca="1">IF(AB409="","",IF(COUNT($AB$3:AB409)&lt;$BY$2,"",(AVERAGEIF(OFFSET(AF409,0,0,$BY$2*-1,1),"&gt;0"))))</f>
        <v/>
      </c>
      <c r="AP409" s="6" t="str">
        <f ca="1">IF(AB409="","",IF(COUNT($AB$3:AB409)&lt;$BY$2,"",(ABS(AVERAGEIF(OFFSET(AF409,0,0,$BY$2*-1,1),"&lt;0")))))</f>
        <v/>
      </c>
      <c r="AQ409" s="6" t="str">
        <f ca="1">IF(AB409="","",IF(COUNT($AB$3:AB409)&lt;$BY$2,"",MAX(OFFSET(AF409,0,0,$BY$2*-1,1))))</f>
        <v/>
      </c>
      <c r="AR409" s="6" t="str">
        <f ca="1">IF(AB409="","",IF(COUNT($AB$3:AB409)&lt;$BY$2,"",MIN(OFFSET(AF409,0,0,$BY$2*-1,1))))</f>
        <v/>
      </c>
      <c r="AS409" s="22" t="str">
        <f ca="1">IF(AB409="","",IF(COUNT($AB$3:AB409)&lt;$BY$2,"",(AVERAGEIF(OFFSET(AD409,0,0,$BY$2*-1,1),"&gt;0",OFFSET(AE409,0,0,$BY$2*-1,1)))))</f>
        <v/>
      </c>
      <c r="AT409" s="22" t="str">
        <f ca="1">IF(AB409="","",IF(COUNT($AB$3:AB409)&lt;$BY$2,"",(AVERAGEIF(OFFSET(AD409,0,0,$BY$2*-1,1),"&lt;0",OFFSET(AE409,0,0,$BY$2*-1,1)))))</f>
        <v/>
      </c>
      <c r="AU409" s="22" t="str">
        <f ca="1">IF(AB409="","",IF(COUNT($AB$3:AB409)&lt;$BY$2,"",MAX(OFFSET(AE409,0,0,$BY$2*-1,1))))</f>
        <v/>
      </c>
      <c r="AV409" s="22" t="str">
        <f ca="1">IF(AB409="","",IF(COUNT($AB$3:AB409)&lt;$BY$2,"",MIN(OFFSET(AE409,0,0,$BY$2*-1,1))))</f>
        <v/>
      </c>
      <c r="AW409" s="26" t="str">
        <f ca="1">IF(AB409="","",IF(COUNT($AB$3:AB409)&lt;$BY$2,"",(AVERAGE(OFFSET(AE409,0,0,$BY$2*-1,1)))))</f>
        <v/>
      </c>
      <c r="AX409" s="19" t="str">
        <f ca="1">IF(AB409="","",IF(COUNT($AB$3:AB409)&lt;$BY$2,"",(SUMIF(OFFSET(AD409,0,0,$BY$2*-1,1),"&gt;0")/ABS(SUMIF(OFFSET(AD409,0,0,$BY$2*-1,1),"&lt;0")))))</f>
        <v/>
      </c>
      <c r="AY409" s="6" t="str">
        <f ca="1">IF(AB409="","",IF(COUNT($AB$3:AB409)&lt;$BY$2,"",(AVERAGEIF(OFFSET(AD409,0,0,$BY$2*-1,1),"&gt;0",OFFSET(BC409,0,0,$BY$2*-1,1)) /60)))</f>
        <v/>
      </c>
      <c r="AZ409" s="7" t="str">
        <f ca="1">IF(AB409="","",IF(COUNT($AB$3:AB409)&lt;$BY$2,"",(AVERAGEIF(OFFSET(AD409,0,0,$BY$2*-1,1),"&lt;0",OFFSET(BC409,0,0,$BY$2*-1,1)) /60)))</f>
        <v/>
      </c>
      <c r="BA409" s="6" t="str">
        <f ca="1">IF(AB409="","",IF(COUNT($AB$3:AB409)&lt;$BY$2,"",(AVERAGE(OFFSET(BC409,0,0,$BY$2*-1,1))/60)))</f>
        <v/>
      </c>
      <c r="BB409" s="45" t="str">
        <f ca="1">IF(AB409="","",IF(COUNT($AB$3:AB409)&lt;$BY$2,"",(MEDIAN(OFFSET(BC409,0,0,$BY$2*-1,1))/60)))</f>
        <v/>
      </c>
      <c r="BC409" s="20" t="str">
        <f t="shared" si="162"/>
        <v/>
      </c>
      <c r="BD409" s="20" t="str">
        <f t="shared" si="163"/>
        <v/>
      </c>
      <c r="BE409" s="45" t="str">
        <f t="shared" si="164"/>
        <v/>
      </c>
      <c r="BF409" s="20" t="str">
        <f t="shared" si="165"/>
        <v/>
      </c>
      <c r="BG409" s="20" t="str">
        <f t="shared" si="166"/>
        <v/>
      </c>
      <c r="BH409" s="19" t="str">
        <f t="shared" si="167"/>
        <v/>
      </c>
      <c r="BI409" s="105" t="str">
        <f t="shared" si="168"/>
        <v/>
      </c>
      <c r="BJ409" s="22" t="str">
        <f t="shared" si="169"/>
        <v/>
      </c>
      <c r="BK409" s="20" t="str">
        <f t="shared" si="170"/>
        <v/>
      </c>
      <c r="BL409" s="20" t="str">
        <f t="shared" si="171"/>
        <v/>
      </c>
      <c r="BM409" s="19" t="str">
        <f t="shared" si="172"/>
        <v/>
      </c>
      <c r="BN409" s="105" t="str">
        <f t="shared" si="173"/>
        <v/>
      </c>
      <c r="BO409" s="22" t="str">
        <f t="shared" si="174"/>
        <v/>
      </c>
      <c r="BP409" s="140" t="str">
        <f t="shared" si="175"/>
        <v/>
      </c>
      <c r="BQ409" s="137" t="str">
        <f t="shared" si="176"/>
        <v/>
      </c>
      <c r="BR409" s="20" t="str">
        <f t="shared" si="177"/>
        <v/>
      </c>
      <c r="BS409" s="19" t="str">
        <f t="shared" si="178"/>
        <v/>
      </c>
      <c r="BT409" s="105" t="str">
        <f t="shared" si="179"/>
        <v/>
      </c>
      <c r="BU409" s="47" t="str">
        <f t="shared" si="180"/>
        <v/>
      </c>
    </row>
    <row r="410" spans="1:73">
      <c r="A410" s="3"/>
      <c r="M410" s="66"/>
      <c r="N410" s="4"/>
      <c r="Q410" s="4"/>
      <c r="S410" s="4"/>
      <c r="U410" s="15"/>
      <c r="V410" s="15"/>
      <c r="Z410" s="4"/>
      <c r="AB410" s="5"/>
      <c r="AD410" s="24" t="str">
        <f t="shared" si="156"/>
        <v/>
      </c>
      <c r="AE410" s="22" t="str">
        <f t="shared" si="157"/>
        <v/>
      </c>
      <c r="AF410" s="6" t="str">
        <f t="shared" si="158"/>
        <v/>
      </c>
      <c r="AG410" s="105" t="str">
        <f t="shared" si="159"/>
        <v/>
      </c>
      <c r="AH410" s="23" t="str">
        <f t="shared" si="160"/>
        <v/>
      </c>
      <c r="AI410" s="6" t="str">
        <f t="shared" si="161"/>
        <v/>
      </c>
      <c r="AJ410" s="105" t="str">
        <f t="shared" si="181"/>
        <v/>
      </c>
      <c r="AK410" s="122" t="str">
        <f>IF(AB410="","",MAX($AH$3:AH410)-AH410)</f>
        <v/>
      </c>
      <c r="AL410" s="33" t="str">
        <f ca="1">IF(AB410="","",IF(COUNT($AB$3:AB410)&lt;$BY$2,"",(COUNTIF(OFFSET(AD410,0,0,$BY$2*-1,1),"&gt;0")/$BY$2)))</f>
        <v/>
      </c>
      <c r="AM410" s="19" t="str">
        <f>IF(AB410="","",IF(COUNT($AB$3:AB410)&lt;$BY$2,"",((AX410/(1+AX410))*AN410)-((1-(AX410/(1+AX410)))*AN410)))</f>
        <v/>
      </c>
      <c r="AN410" s="6" t="str">
        <f ca="1">IF(AB410="","",IF(COUNT($AB$3:AB410)&lt;$BY$2,"",(ABS(SUMIF(OFFSET(AF410,0,0,$BY$2*-1,1),"&lt;0"))+SUMIF(OFFSET(AF410,0,0,$BY$2*-1,1),"&gt;0"))/$BY$2))</f>
        <v/>
      </c>
      <c r="AO410" s="6" t="str">
        <f ca="1">IF(AB410="","",IF(COUNT($AB$3:AB410)&lt;$BY$2,"",(AVERAGEIF(OFFSET(AF410,0,0,$BY$2*-1,1),"&gt;0"))))</f>
        <v/>
      </c>
      <c r="AP410" s="6" t="str">
        <f ca="1">IF(AB410="","",IF(COUNT($AB$3:AB410)&lt;$BY$2,"",(ABS(AVERAGEIF(OFFSET(AF410,0,0,$BY$2*-1,1),"&lt;0")))))</f>
        <v/>
      </c>
      <c r="AQ410" s="6" t="str">
        <f ca="1">IF(AB410="","",IF(COUNT($AB$3:AB410)&lt;$BY$2,"",MAX(OFFSET(AF410,0,0,$BY$2*-1,1))))</f>
        <v/>
      </c>
      <c r="AR410" s="6" t="str">
        <f ca="1">IF(AB410="","",IF(COUNT($AB$3:AB410)&lt;$BY$2,"",MIN(OFFSET(AF410,0,0,$BY$2*-1,1))))</f>
        <v/>
      </c>
      <c r="AS410" s="22" t="str">
        <f ca="1">IF(AB410="","",IF(COUNT($AB$3:AB410)&lt;$BY$2,"",(AVERAGEIF(OFFSET(AD410,0,0,$BY$2*-1,1),"&gt;0",OFFSET(AE410,0,0,$BY$2*-1,1)))))</f>
        <v/>
      </c>
      <c r="AT410" s="22" t="str">
        <f ca="1">IF(AB410="","",IF(COUNT($AB$3:AB410)&lt;$BY$2,"",(AVERAGEIF(OFFSET(AD410,0,0,$BY$2*-1,1),"&lt;0",OFFSET(AE410,0,0,$BY$2*-1,1)))))</f>
        <v/>
      </c>
      <c r="AU410" s="22" t="str">
        <f ca="1">IF(AB410="","",IF(COUNT($AB$3:AB410)&lt;$BY$2,"",MAX(OFFSET(AE410,0,0,$BY$2*-1,1))))</f>
        <v/>
      </c>
      <c r="AV410" s="22" t="str">
        <f ca="1">IF(AB410="","",IF(COUNT($AB$3:AB410)&lt;$BY$2,"",MIN(OFFSET(AE410,0,0,$BY$2*-1,1))))</f>
        <v/>
      </c>
      <c r="AW410" s="26" t="str">
        <f ca="1">IF(AB410="","",IF(COUNT($AB$3:AB410)&lt;$BY$2,"",(AVERAGE(OFFSET(AE410,0,0,$BY$2*-1,1)))))</f>
        <v/>
      </c>
      <c r="AX410" s="19" t="str">
        <f ca="1">IF(AB410="","",IF(COUNT($AB$3:AB410)&lt;$BY$2,"",(SUMIF(OFFSET(AD410,0,0,$BY$2*-1,1),"&gt;0")/ABS(SUMIF(OFFSET(AD410,0,0,$BY$2*-1,1),"&lt;0")))))</f>
        <v/>
      </c>
      <c r="AY410" s="6" t="str">
        <f ca="1">IF(AB410="","",IF(COUNT($AB$3:AB410)&lt;$BY$2,"",(AVERAGEIF(OFFSET(AD410,0,0,$BY$2*-1,1),"&gt;0",OFFSET(BC410,0,0,$BY$2*-1,1)) /60)))</f>
        <v/>
      </c>
      <c r="AZ410" s="7" t="str">
        <f ca="1">IF(AB410="","",IF(COUNT($AB$3:AB410)&lt;$BY$2,"",(AVERAGEIF(OFFSET(AD410,0,0,$BY$2*-1,1),"&lt;0",OFFSET(BC410,0,0,$BY$2*-1,1)) /60)))</f>
        <v/>
      </c>
      <c r="BA410" s="6" t="str">
        <f ca="1">IF(AB410="","",IF(COUNT($AB$3:AB410)&lt;$BY$2,"",(AVERAGE(OFFSET(BC410,0,0,$BY$2*-1,1))/60)))</f>
        <v/>
      </c>
      <c r="BB410" s="45" t="str">
        <f ca="1">IF(AB410="","",IF(COUNT($AB$3:AB410)&lt;$BY$2,"",(MEDIAN(OFFSET(BC410,0,0,$BY$2*-1,1))/60)))</f>
        <v/>
      </c>
      <c r="BC410" s="20" t="str">
        <f t="shared" si="162"/>
        <v/>
      </c>
      <c r="BD410" s="20" t="str">
        <f t="shared" si="163"/>
        <v/>
      </c>
      <c r="BE410" s="45" t="str">
        <f t="shared" si="164"/>
        <v/>
      </c>
      <c r="BF410" s="20" t="str">
        <f t="shared" si="165"/>
        <v/>
      </c>
      <c r="BG410" s="20" t="str">
        <f t="shared" si="166"/>
        <v/>
      </c>
      <c r="BH410" s="19" t="str">
        <f t="shared" si="167"/>
        <v/>
      </c>
      <c r="BI410" s="105" t="str">
        <f t="shared" si="168"/>
        <v/>
      </c>
      <c r="BJ410" s="22" t="str">
        <f t="shared" si="169"/>
        <v/>
      </c>
      <c r="BK410" s="20" t="str">
        <f t="shared" si="170"/>
        <v/>
      </c>
      <c r="BL410" s="20" t="str">
        <f t="shared" si="171"/>
        <v/>
      </c>
      <c r="BM410" s="19" t="str">
        <f t="shared" si="172"/>
        <v/>
      </c>
      <c r="BN410" s="105" t="str">
        <f t="shared" si="173"/>
        <v/>
      </c>
      <c r="BO410" s="22" t="str">
        <f t="shared" si="174"/>
        <v/>
      </c>
      <c r="BP410" s="140" t="str">
        <f t="shared" si="175"/>
        <v/>
      </c>
      <c r="BQ410" s="137" t="str">
        <f t="shared" si="176"/>
        <v/>
      </c>
      <c r="BR410" s="20" t="str">
        <f t="shared" si="177"/>
        <v/>
      </c>
      <c r="BS410" s="19" t="str">
        <f t="shared" si="178"/>
        <v/>
      </c>
      <c r="BT410" s="105" t="str">
        <f t="shared" si="179"/>
        <v/>
      </c>
      <c r="BU410" s="47" t="str">
        <f t="shared" si="180"/>
        <v/>
      </c>
    </row>
    <row r="411" spans="1:73">
      <c r="A411" s="3"/>
      <c r="M411" s="66"/>
      <c r="N411" s="4"/>
      <c r="Q411" s="4"/>
      <c r="S411" s="4"/>
      <c r="U411" s="15"/>
      <c r="V411" s="15"/>
      <c r="Z411" s="4"/>
      <c r="AB411" s="5"/>
      <c r="AD411" s="24" t="str">
        <f t="shared" si="156"/>
        <v/>
      </c>
      <c r="AE411" s="22" t="str">
        <f t="shared" si="157"/>
        <v/>
      </c>
      <c r="AF411" s="6" t="str">
        <f t="shared" si="158"/>
        <v/>
      </c>
      <c r="AG411" s="105" t="str">
        <f t="shared" si="159"/>
        <v/>
      </c>
      <c r="AH411" s="23" t="str">
        <f t="shared" si="160"/>
        <v/>
      </c>
      <c r="AI411" s="6" t="str">
        <f t="shared" si="161"/>
        <v/>
      </c>
      <c r="AJ411" s="105" t="str">
        <f t="shared" si="181"/>
        <v/>
      </c>
      <c r="AK411" s="122" t="str">
        <f>IF(AB411="","",MAX($AH$3:AH411)-AH411)</f>
        <v/>
      </c>
      <c r="AL411" s="33" t="str">
        <f ca="1">IF(AB411="","",IF(COUNT($AB$3:AB411)&lt;$BY$2,"",(COUNTIF(OFFSET(AD411,0,0,$BY$2*-1,1),"&gt;0")/$BY$2)))</f>
        <v/>
      </c>
      <c r="AM411" s="19" t="str">
        <f>IF(AB411="","",IF(COUNT($AB$3:AB411)&lt;$BY$2,"",((AX411/(1+AX411))*AN411)-((1-(AX411/(1+AX411)))*AN411)))</f>
        <v/>
      </c>
      <c r="AN411" s="6" t="str">
        <f ca="1">IF(AB411="","",IF(COUNT($AB$3:AB411)&lt;$BY$2,"",(ABS(SUMIF(OFFSET(AF411,0,0,$BY$2*-1,1),"&lt;0"))+SUMIF(OFFSET(AF411,0,0,$BY$2*-1,1),"&gt;0"))/$BY$2))</f>
        <v/>
      </c>
      <c r="AO411" s="6" t="str">
        <f ca="1">IF(AB411="","",IF(COUNT($AB$3:AB411)&lt;$BY$2,"",(AVERAGEIF(OFFSET(AF411,0,0,$BY$2*-1,1),"&gt;0"))))</f>
        <v/>
      </c>
      <c r="AP411" s="6" t="str">
        <f ca="1">IF(AB411="","",IF(COUNT($AB$3:AB411)&lt;$BY$2,"",(ABS(AVERAGEIF(OFFSET(AF411,0,0,$BY$2*-1,1),"&lt;0")))))</f>
        <v/>
      </c>
      <c r="AQ411" s="6" t="str">
        <f ca="1">IF(AB411="","",IF(COUNT($AB$3:AB411)&lt;$BY$2,"",MAX(OFFSET(AF411,0,0,$BY$2*-1,1))))</f>
        <v/>
      </c>
      <c r="AR411" s="6" t="str">
        <f ca="1">IF(AB411="","",IF(COUNT($AB$3:AB411)&lt;$BY$2,"",MIN(OFFSET(AF411,0,0,$BY$2*-1,1))))</f>
        <v/>
      </c>
      <c r="AS411" s="22" t="str">
        <f ca="1">IF(AB411="","",IF(COUNT($AB$3:AB411)&lt;$BY$2,"",(AVERAGEIF(OFFSET(AD411,0,0,$BY$2*-1,1),"&gt;0",OFFSET(AE411,0,0,$BY$2*-1,1)))))</f>
        <v/>
      </c>
      <c r="AT411" s="22" t="str">
        <f ca="1">IF(AB411="","",IF(COUNT($AB$3:AB411)&lt;$BY$2,"",(AVERAGEIF(OFFSET(AD411,0,0,$BY$2*-1,1),"&lt;0",OFFSET(AE411,0,0,$BY$2*-1,1)))))</f>
        <v/>
      </c>
      <c r="AU411" s="22" t="str">
        <f ca="1">IF(AB411="","",IF(COUNT($AB$3:AB411)&lt;$BY$2,"",MAX(OFFSET(AE411,0,0,$BY$2*-1,1))))</f>
        <v/>
      </c>
      <c r="AV411" s="22" t="str">
        <f ca="1">IF(AB411="","",IF(COUNT($AB$3:AB411)&lt;$BY$2,"",MIN(OFFSET(AE411,0,0,$BY$2*-1,1))))</f>
        <v/>
      </c>
      <c r="AW411" s="26" t="str">
        <f ca="1">IF(AB411="","",IF(COUNT($AB$3:AB411)&lt;$BY$2,"",(AVERAGE(OFFSET(AE411,0,0,$BY$2*-1,1)))))</f>
        <v/>
      </c>
      <c r="AX411" s="19" t="str">
        <f ca="1">IF(AB411="","",IF(COUNT($AB$3:AB411)&lt;$BY$2,"",(SUMIF(OFFSET(AD411,0,0,$BY$2*-1,1),"&gt;0")/ABS(SUMIF(OFFSET(AD411,0,0,$BY$2*-1,1),"&lt;0")))))</f>
        <v/>
      </c>
      <c r="AY411" s="6" t="str">
        <f ca="1">IF(AB411="","",IF(COUNT($AB$3:AB411)&lt;$BY$2,"",(AVERAGEIF(OFFSET(AD411,0,0,$BY$2*-1,1),"&gt;0",OFFSET(BC411,0,0,$BY$2*-1,1)) /60)))</f>
        <v/>
      </c>
      <c r="AZ411" s="7" t="str">
        <f ca="1">IF(AB411="","",IF(COUNT($AB$3:AB411)&lt;$BY$2,"",(AVERAGEIF(OFFSET(AD411,0,0,$BY$2*-1,1),"&lt;0",OFFSET(BC411,0,0,$BY$2*-1,1)) /60)))</f>
        <v/>
      </c>
      <c r="BA411" s="6" t="str">
        <f ca="1">IF(AB411="","",IF(COUNT($AB$3:AB411)&lt;$BY$2,"",(AVERAGE(OFFSET(BC411,0,0,$BY$2*-1,1))/60)))</f>
        <v/>
      </c>
      <c r="BB411" s="45" t="str">
        <f ca="1">IF(AB411="","",IF(COUNT($AB$3:AB411)&lt;$BY$2,"",(MEDIAN(OFFSET(BC411,0,0,$BY$2*-1,1))/60)))</f>
        <v/>
      </c>
      <c r="BC411" s="20" t="str">
        <f t="shared" si="162"/>
        <v/>
      </c>
      <c r="BD411" s="20" t="str">
        <f t="shared" si="163"/>
        <v/>
      </c>
      <c r="BE411" s="45" t="str">
        <f t="shared" si="164"/>
        <v/>
      </c>
      <c r="BF411" s="20" t="str">
        <f t="shared" si="165"/>
        <v/>
      </c>
      <c r="BG411" s="20" t="str">
        <f t="shared" si="166"/>
        <v/>
      </c>
      <c r="BH411" s="19" t="str">
        <f t="shared" si="167"/>
        <v/>
      </c>
      <c r="BI411" s="105" t="str">
        <f t="shared" si="168"/>
        <v/>
      </c>
      <c r="BJ411" s="22" t="str">
        <f t="shared" si="169"/>
        <v/>
      </c>
      <c r="BK411" s="20" t="str">
        <f t="shared" si="170"/>
        <v/>
      </c>
      <c r="BL411" s="20" t="str">
        <f t="shared" si="171"/>
        <v/>
      </c>
      <c r="BM411" s="19" t="str">
        <f t="shared" si="172"/>
        <v/>
      </c>
      <c r="BN411" s="105" t="str">
        <f t="shared" si="173"/>
        <v/>
      </c>
      <c r="BO411" s="22" t="str">
        <f t="shared" si="174"/>
        <v/>
      </c>
      <c r="BP411" s="140" t="str">
        <f t="shared" si="175"/>
        <v/>
      </c>
      <c r="BQ411" s="137" t="str">
        <f t="shared" si="176"/>
        <v/>
      </c>
      <c r="BR411" s="20" t="str">
        <f t="shared" si="177"/>
        <v/>
      </c>
      <c r="BS411" s="19" t="str">
        <f t="shared" si="178"/>
        <v/>
      </c>
      <c r="BT411" s="105" t="str">
        <f t="shared" si="179"/>
        <v/>
      </c>
      <c r="BU411" s="47" t="str">
        <f t="shared" si="180"/>
        <v/>
      </c>
    </row>
    <row r="412" spans="1:73">
      <c r="A412" s="3"/>
      <c r="M412" s="66"/>
      <c r="N412" s="4"/>
      <c r="Q412" s="4"/>
      <c r="S412" s="4"/>
      <c r="U412" s="15"/>
      <c r="V412" s="15"/>
      <c r="Z412" s="4"/>
      <c r="AB412" s="5"/>
      <c r="AD412" s="24" t="str">
        <f t="shared" si="156"/>
        <v/>
      </c>
      <c r="AE412" s="22" t="str">
        <f t="shared" si="157"/>
        <v/>
      </c>
      <c r="AF412" s="6" t="str">
        <f t="shared" si="158"/>
        <v/>
      </c>
      <c r="AG412" s="105" t="str">
        <f t="shared" si="159"/>
        <v/>
      </c>
      <c r="AH412" s="23" t="str">
        <f t="shared" si="160"/>
        <v/>
      </c>
      <c r="AI412" s="6" t="str">
        <f t="shared" si="161"/>
        <v/>
      </c>
      <c r="AJ412" s="105" t="str">
        <f t="shared" si="181"/>
        <v/>
      </c>
      <c r="AK412" s="122" t="str">
        <f>IF(AB412="","",MAX($AH$3:AH412)-AH412)</f>
        <v/>
      </c>
      <c r="AL412" s="33" t="str">
        <f ca="1">IF(AB412="","",IF(COUNT($AB$3:AB412)&lt;$BY$2,"",(COUNTIF(OFFSET(AD412,0,0,$BY$2*-1,1),"&gt;0")/$BY$2)))</f>
        <v/>
      </c>
      <c r="AM412" s="19" t="str">
        <f>IF(AB412="","",IF(COUNT($AB$3:AB412)&lt;$BY$2,"",((AX412/(1+AX412))*AN412)-((1-(AX412/(1+AX412)))*AN412)))</f>
        <v/>
      </c>
      <c r="AN412" s="6" t="str">
        <f ca="1">IF(AB412="","",IF(COUNT($AB$3:AB412)&lt;$BY$2,"",(ABS(SUMIF(OFFSET(AF412,0,0,$BY$2*-1,1),"&lt;0"))+SUMIF(OFFSET(AF412,0,0,$BY$2*-1,1),"&gt;0"))/$BY$2))</f>
        <v/>
      </c>
      <c r="AO412" s="6" t="str">
        <f ca="1">IF(AB412="","",IF(COUNT($AB$3:AB412)&lt;$BY$2,"",(AVERAGEIF(OFFSET(AF412,0,0,$BY$2*-1,1),"&gt;0"))))</f>
        <v/>
      </c>
      <c r="AP412" s="6" t="str">
        <f ca="1">IF(AB412="","",IF(COUNT($AB$3:AB412)&lt;$BY$2,"",(ABS(AVERAGEIF(OFFSET(AF412,0,0,$BY$2*-1,1),"&lt;0")))))</f>
        <v/>
      </c>
      <c r="AQ412" s="6" t="str">
        <f ca="1">IF(AB412="","",IF(COUNT($AB$3:AB412)&lt;$BY$2,"",MAX(OFFSET(AF412,0,0,$BY$2*-1,1))))</f>
        <v/>
      </c>
      <c r="AR412" s="6" t="str">
        <f ca="1">IF(AB412="","",IF(COUNT($AB$3:AB412)&lt;$BY$2,"",MIN(OFFSET(AF412,0,0,$BY$2*-1,1))))</f>
        <v/>
      </c>
      <c r="AS412" s="22" t="str">
        <f ca="1">IF(AB412="","",IF(COUNT($AB$3:AB412)&lt;$BY$2,"",(AVERAGEIF(OFFSET(AD412,0,0,$BY$2*-1,1),"&gt;0",OFFSET(AE412,0,0,$BY$2*-1,1)))))</f>
        <v/>
      </c>
      <c r="AT412" s="22" t="str">
        <f ca="1">IF(AB412="","",IF(COUNT($AB$3:AB412)&lt;$BY$2,"",(AVERAGEIF(OFFSET(AD412,0,0,$BY$2*-1,1),"&lt;0",OFFSET(AE412,0,0,$BY$2*-1,1)))))</f>
        <v/>
      </c>
      <c r="AU412" s="22" t="str">
        <f ca="1">IF(AB412="","",IF(COUNT($AB$3:AB412)&lt;$BY$2,"",MAX(OFFSET(AE412,0,0,$BY$2*-1,1))))</f>
        <v/>
      </c>
      <c r="AV412" s="22" t="str">
        <f ca="1">IF(AB412="","",IF(COUNT($AB$3:AB412)&lt;$BY$2,"",MIN(OFFSET(AE412,0,0,$BY$2*-1,1))))</f>
        <v/>
      </c>
      <c r="AW412" s="26" t="str">
        <f ca="1">IF(AB412="","",IF(COUNT($AB$3:AB412)&lt;$BY$2,"",(AVERAGE(OFFSET(AE412,0,0,$BY$2*-1,1)))))</f>
        <v/>
      </c>
      <c r="AX412" s="19" t="str">
        <f ca="1">IF(AB412="","",IF(COUNT($AB$3:AB412)&lt;$BY$2,"",(SUMIF(OFFSET(AD412,0,0,$BY$2*-1,1),"&gt;0")/ABS(SUMIF(OFFSET(AD412,0,0,$BY$2*-1,1),"&lt;0")))))</f>
        <v/>
      </c>
      <c r="AY412" s="6" t="str">
        <f ca="1">IF(AB412="","",IF(COUNT($AB$3:AB412)&lt;$BY$2,"",(AVERAGEIF(OFFSET(AD412,0,0,$BY$2*-1,1),"&gt;0",OFFSET(BC412,0,0,$BY$2*-1,1)) /60)))</f>
        <v/>
      </c>
      <c r="AZ412" s="7" t="str">
        <f ca="1">IF(AB412="","",IF(COUNT($AB$3:AB412)&lt;$BY$2,"",(AVERAGEIF(OFFSET(AD412,0,0,$BY$2*-1,1),"&lt;0",OFFSET(BC412,0,0,$BY$2*-1,1)) /60)))</f>
        <v/>
      </c>
      <c r="BA412" s="6" t="str">
        <f ca="1">IF(AB412="","",IF(COUNT($AB$3:AB412)&lt;$BY$2,"",(AVERAGE(OFFSET(BC412,0,0,$BY$2*-1,1))/60)))</f>
        <v/>
      </c>
      <c r="BB412" s="45" t="str">
        <f ca="1">IF(AB412="","",IF(COUNT($AB$3:AB412)&lt;$BY$2,"",(MEDIAN(OFFSET(BC412,0,0,$BY$2*-1,1))/60)))</f>
        <v/>
      </c>
      <c r="BC412" s="20" t="str">
        <f t="shared" si="162"/>
        <v/>
      </c>
      <c r="BD412" s="20" t="str">
        <f t="shared" si="163"/>
        <v/>
      </c>
      <c r="BE412" s="45" t="str">
        <f t="shared" si="164"/>
        <v/>
      </c>
      <c r="BF412" s="20" t="str">
        <f t="shared" si="165"/>
        <v/>
      </c>
      <c r="BG412" s="20" t="str">
        <f t="shared" si="166"/>
        <v/>
      </c>
      <c r="BH412" s="19" t="str">
        <f t="shared" si="167"/>
        <v/>
      </c>
      <c r="BI412" s="105" t="str">
        <f t="shared" si="168"/>
        <v/>
      </c>
      <c r="BJ412" s="22" t="str">
        <f t="shared" si="169"/>
        <v/>
      </c>
      <c r="BK412" s="20" t="str">
        <f t="shared" si="170"/>
        <v/>
      </c>
      <c r="BL412" s="20" t="str">
        <f t="shared" si="171"/>
        <v/>
      </c>
      <c r="BM412" s="19" t="str">
        <f t="shared" si="172"/>
        <v/>
      </c>
      <c r="BN412" s="105" t="str">
        <f t="shared" si="173"/>
        <v/>
      </c>
      <c r="BO412" s="22" t="str">
        <f t="shared" si="174"/>
        <v/>
      </c>
      <c r="BP412" s="140" t="str">
        <f t="shared" si="175"/>
        <v/>
      </c>
      <c r="BQ412" s="137" t="str">
        <f t="shared" si="176"/>
        <v/>
      </c>
      <c r="BR412" s="20" t="str">
        <f t="shared" si="177"/>
        <v/>
      </c>
      <c r="BS412" s="19" t="str">
        <f t="shared" si="178"/>
        <v/>
      </c>
      <c r="BT412" s="105" t="str">
        <f t="shared" si="179"/>
        <v/>
      </c>
      <c r="BU412" s="47" t="str">
        <f t="shared" si="180"/>
        <v/>
      </c>
    </row>
    <row r="413" spans="1:73">
      <c r="A413" s="3"/>
      <c r="M413" s="66"/>
      <c r="N413" s="4"/>
      <c r="Q413" s="4"/>
      <c r="S413" s="4"/>
      <c r="U413" s="15"/>
      <c r="V413" s="15"/>
      <c r="Z413" s="4"/>
      <c r="AB413" s="5"/>
      <c r="AD413" s="24" t="str">
        <f t="shared" si="156"/>
        <v/>
      </c>
      <c r="AE413" s="22" t="str">
        <f t="shared" si="157"/>
        <v/>
      </c>
      <c r="AF413" s="6" t="str">
        <f t="shared" si="158"/>
        <v/>
      </c>
      <c r="AG413" s="105" t="str">
        <f t="shared" si="159"/>
        <v/>
      </c>
      <c r="AH413" s="23" t="str">
        <f t="shared" si="160"/>
        <v/>
      </c>
      <c r="AI413" s="6" t="str">
        <f t="shared" si="161"/>
        <v/>
      </c>
      <c r="AJ413" s="105" t="str">
        <f t="shared" si="181"/>
        <v/>
      </c>
      <c r="AK413" s="122" t="str">
        <f>IF(AB413="","",MAX($AH$3:AH413)-AH413)</f>
        <v/>
      </c>
      <c r="AL413" s="33" t="str">
        <f ca="1">IF(AB413="","",IF(COUNT($AB$3:AB413)&lt;$BY$2,"",(COUNTIF(OFFSET(AD413,0,0,$BY$2*-1,1),"&gt;0")/$BY$2)))</f>
        <v/>
      </c>
      <c r="AM413" s="19" t="str">
        <f>IF(AB413="","",IF(COUNT($AB$3:AB413)&lt;$BY$2,"",((AX413/(1+AX413))*AN413)-((1-(AX413/(1+AX413)))*AN413)))</f>
        <v/>
      </c>
      <c r="AN413" s="6" t="str">
        <f ca="1">IF(AB413="","",IF(COUNT($AB$3:AB413)&lt;$BY$2,"",(ABS(SUMIF(OFFSET(AF413,0,0,$BY$2*-1,1),"&lt;0"))+SUMIF(OFFSET(AF413,0,0,$BY$2*-1,1),"&gt;0"))/$BY$2))</f>
        <v/>
      </c>
      <c r="AO413" s="6" t="str">
        <f ca="1">IF(AB413="","",IF(COUNT($AB$3:AB413)&lt;$BY$2,"",(AVERAGEIF(OFFSET(AF413,0,0,$BY$2*-1,1),"&gt;0"))))</f>
        <v/>
      </c>
      <c r="AP413" s="6" t="str">
        <f ca="1">IF(AB413="","",IF(COUNT($AB$3:AB413)&lt;$BY$2,"",(ABS(AVERAGEIF(OFFSET(AF413,0,0,$BY$2*-1,1),"&lt;0")))))</f>
        <v/>
      </c>
      <c r="AQ413" s="6" t="str">
        <f ca="1">IF(AB413="","",IF(COUNT($AB$3:AB413)&lt;$BY$2,"",MAX(OFFSET(AF413,0,0,$BY$2*-1,1))))</f>
        <v/>
      </c>
      <c r="AR413" s="6" t="str">
        <f ca="1">IF(AB413="","",IF(COUNT($AB$3:AB413)&lt;$BY$2,"",MIN(OFFSET(AF413,0,0,$BY$2*-1,1))))</f>
        <v/>
      </c>
      <c r="AS413" s="22" t="str">
        <f ca="1">IF(AB413="","",IF(COUNT($AB$3:AB413)&lt;$BY$2,"",(AVERAGEIF(OFFSET(AD413,0,0,$BY$2*-1,1),"&gt;0",OFFSET(AE413,0,0,$BY$2*-1,1)))))</f>
        <v/>
      </c>
      <c r="AT413" s="22" t="str">
        <f ca="1">IF(AB413="","",IF(COUNT($AB$3:AB413)&lt;$BY$2,"",(AVERAGEIF(OFFSET(AD413,0,0,$BY$2*-1,1),"&lt;0",OFFSET(AE413,0,0,$BY$2*-1,1)))))</f>
        <v/>
      </c>
      <c r="AU413" s="22" t="str">
        <f ca="1">IF(AB413="","",IF(COUNT($AB$3:AB413)&lt;$BY$2,"",MAX(OFFSET(AE413,0,0,$BY$2*-1,1))))</f>
        <v/>
      </c>
      <c r="AV413" s="22" t="str">
        <f ca="1">IF(AB413="","",IF(COUNT($AB$3:AB413)&lt;$BY$2,"",MIN(OFFSET(AE413,0,0,$BY$2*-1,1))))</f>
        <v/>
      </c>
      <c r="AW413" s="26" t="str">
        <f ca="1">IF(AB413="","",IF(COUNT($AB$3:AB413)&lt;$BY$2,"",(AVERAGE(OFFSET(AE413,0,0,$BY$2*-1,1)))))</f>
        <v/>
      </c>
      <c r="AX413" s="19" t="str">
        <f ca="1">IF(AB413="","",IF(COUNT($AB$3:AB413)&lt;$BY$2,"",(SUMIF(OFFSET(AD413,0,0,$BY$2*-1,1),"&gt;0")/ABS(SUMIF(OFFSET(AD413,0,0,$BY$2*-1,1),"&lt;0")))))</f>
        <v/>
      </c>
      <c r="AY413" s="6" t="str">
        <f ca="1">IF(AB413="","",IF(COUNT($AB$3:AB413)&lt;$BY$2,"",(AVERAGEIF(OFFSET(AD413,0,0,$BY$2*-1,1),"&gt;0",OFFSET(BC413,0,0,$BY$2*-1,1)) /60)))</f>
        <v/>
      </c>
      <c r="AZ413" s="7" t="str">
        <f ca="1">IF(AB413="","",IF(COUNT($AB$3:AB413)&lt;$BY$2,"",(AVERAGEIF(OFFSET(AD413,0,0,$BY$2*-1,1),"&lt;0",OFFSET(BC413,0,0,$BY$2*-1,1)) /60)))</f>
        <v/>
      </c>
      <c r="BA413" s="6" t="str">
        <f ca="1">IF(AB413="","",IF(COUNT($AB$3:AB413)&lt;$BY$2,"",(AVERAGE(OFFSET(BC413,0,0,$BY$2*-1,1))/60)))</f>
        <v/>
      </c>
      <c r="BB413" s="45" t="str">
        <f ca="1">IF(AB413="","",IF(COUNT($AB$3:AB413)&lt;$BY$2,"",(MEDIAN(OFFSET(BC413,0,0,$BY$2*-1,1))/60)))</f>
        <v/>
      </c>
      <c r="BC413" s="20" t="str">
        <f t="shared" si="162"/>
        <v/>
      </c>
      <c r="BD413" s="20" t="str">
        <f t="shared" si="163"/>
        <v/>
      </c>
      <c r="BE413" s="45" t="str">
        <f t="shared" si="164"/>
        <v/>
      </c>
      <c r="BF413" s="20" t="str">
        <f t="shared" si="165"/>
        <v/>
      </c>
      <c r="BG413" s="20" t="str">
        <f t="shared" si="166"/>
        <v/>
      </c>
      <c r="BH413" s="19" t="str">
        <f t="shared" si="167"/>
        <v/>
      </c>
      <c r="BI413" s="105" t="str">
        <f t="shared" si="168"/>
        <v/>
      </c>
      <c r="BJ413" s="22" t="str">
        <f t="shared" si="169"/>
        <v/>
      </c>
      <c r="BK413" s="20" t="str">
        <f t="shared" si="170"/>
        <v/>
      </c>
      <c r="BL413" s="20" t="str">
        <f t="shared" si="171"/>
        <v/>
      </c>
      <c r="BM413" s="19" t="str">
        <f t="shared" si="172"/>
        <v/>
      </c>
      <c r="BN413" s="105" t="str">
        <f t="shared" si="173"/>
        <v/>
      </c>
      <c r="BO413" s="22" t="str">
        <f t="shared" si="174"/>
        <v/>
      </c>
      <c r="BP413" s="140" t="str">
        <f t="shared" si="175"/>
        <v/>
      </c>
      <c r="BQ413" s="137" t="str">
        <f t="shared" si="176"/>
        <v/>
      </c>
      <c r="BR413" s="20" t="str">
        <f t="shared" si="177"/>
        <v/>
      </c>
      <c r="BS413" s="19" t="str">
        <f t="shared" si="178"/>
        <v/>
      </c>
      <c r="BT413" s="105" t="str">
        <f t="shared" si="179"/>
        <v/>
      </c>
      <c r="BU413" s="47" t="str">
        <f t="shared" si="180"/>
        <v/>
      </c>
    </row>
    <row r="414" spans="1:73">
      <c r="A414" s="3"/>
      <c r="M414" s="66"/>
      <c r="N414" s="4"/>
      <c r="Q414" s="4"/>
      <c r="S414" s="4"/>
      <c r="U414" s="15"/>
      <c r="V414" s="15"/>
      <c r="Z414" s="4"/>
      <c r="AB414" s="5"/>
      <c r="AD414" s="24" t="str">
        <f t="shared" si="156"/>
        <v/>
      </c>
      <c r="AE414" s="22" t="str">
        <f t="shared" si="157"/>
        <v/>
      </c>
      <c r="AF414" s="6" t="str">
        <f t="shared" si="158"/>
        <v/>
      </c>
      <c r="AG414" s="105" t="str">
        <f t="shared" si="159"/>
        <v/>
      </c>
      <c r="AH414" s="23" t="str">
        <f t="shared" si="160"/>
        <v/>
      </c>
      <c r="AI414" s="6" t="str">
        <f t="shared" si="161"/>
        <v/>
      </c>
      <c r="AJ414" s="105" t="str">
        <f t="shared" si="181"/>
        <v/>
      </c>
      <c r="AK414" s="122" t="str">
        <f>IF(AB414="","",MAX($AH$3:AH414)-AH414)</f>
        <v/>
      </c>
      <c r="AL414" s="33" t="str">
        <f ca="1">IF(AB414="","",IF(COUNT($AB$3:AB414)&lt;$BY$2,"",(COUNTIF(OFFSET(AD414,0,0,$BY$2*-1,1),"&gt;0")/$BY$2)))</f>
        <v/>
      </c>
      <c r="AM414" s="19" t="str">
        <f>IF(AB414="","",IF(COUNT($AB$3:AB414)&lt;$BY$2,"",((AX414/(1+AX414))*AN414)-((1-(AX414/(1+AX414)))*AN414)))</f>
        <v/>
      </c>
      <c r="AN414" s="6" t="str">
        <f ca="1">IF(AB414="","",IF(COUNT($AB$3:AB414)&lt;$BY$2,"",(ABS(SUMIF(OFFSET(AF414,0,0,$BY$2*-1,1),"&lt;0"))+SUMIF(OFFSET(AF414,0,0,$BY$2*-1,1),"&gt;0"))/$BY$2))</f>
        <v/>
      </c>
      <c r="AO414" s="6" t="str">
        <f ca="1">IF(AB414="","",IF(COUNT($AB$3:AB414)&lt;$BY$2,"",(AVERAGEIF(OFFSET(AF414,0,0,$BY$2*-1,1),"&gt;0"))))</f>
        <v/>
      </c>
      <c r="AP414" s="6" t="str">
        <f ca="1">IF(AB414="","",IF(COUNT($AB$3:AB414)&lt;$BY$2,"",(ABS(AVERAGEIF(OFFSET(AF414,0,0,$BY$2*-1,1),"&lt;0")))))</f>
        <v/>
      </c>
      <c r="AQ414" s="6" t="str">
        <f ca="1">IF(AB414="","",IF(COUNT($AB$3:AB414)&lt;$BY$2,"",MAX(OFFSET(AF414,0,0,$BY$2*-1,1))))</f>
        <v/>
      </c>
      <c r="AR414" s="6" t="str">
        <f ca="1">IF(AB414="","",IF(COUNT($AB$3:AB414)&lt;$BY$2,"",MIN(OFFSET(AF414,0,0,$BY$2*-1,1))))</f>
        <v/>
      </c>
      <c r="AS414" s="22" t="str">
        <f ca="1">IF(AB414="","",IF(COUNT($AB$3:AB414)&lt;$BY$2,"",(AVERAGEIF(OFFSET(AD414,0,0,$BY$2*-1,1),"&gt;0",OFFSET(AE414,0,0,$BY$2*-1,1)))))</f>
        <v/>
      </c>
      <c r="AT414" s="22" t="str">
        <f ca="1">IF(AB414="","",IF(COUNT($AB$3:AB414)&lt;$BY$2,"",(AVERAGEIF(OFFSET(AD414,0,0,$BY$2*-1,1),"&lt;0",OFFSET(AE414,0,0,$BY$2*-1,1)))))</f>
        <v/>
      </c>
      <c r="AU414" s="22" t="str">
        <f ca="1">IF(AB414="","",IF(COUNT($AB$3:AB414)&lt;$BY$2,"",MAX(OFFSET(AE414,0,0,$BY$2*-1,1))))</f>
        <v/>
      </c>
      <c r="AV414" s="22" t="str">
        <f ca="1">IF(AB414="","",IF(COUNT($AB$3:AB414)&lt;$BY$2,"",MIN(OFFSET(AE414,0,0,$BY$2*-1,1))))</f>
        <v/>
      </c>
      <c r="AW414" s="26" t="str">
        <f ca="1">IF(AB414="","",IF(COUNT($AB$3:AB414)&lt;$BY$2,"",(AVERAGE(OFFSET(AE414,0,0,$BY$2*-1,1)))))</f>
        <v/>
      </c>
      <c r="AX414" s="19" t="str">
        <f ca="1">IF(AB414="","",IF(COUNT($AB$3:AB414)&lt;$BY$2,"",(SUMIF(OFFSET(AD414,0,0,$BY$2*-1,1),"&gt;0")/ABS(SUMIF(OFFSET(AD414,0,0,$BY$2*-1,1),"&lt;0")))))</f>
        <v/>
      </c>
      <c r="AY414" s="6" t="str">
        <f ca="1">IF(AB414="","",IF(COUNT($AB$3:AB414)&lt;$BY$2,"",(AVERAGEIF(OFFSET(AD414,0,0,$BY$2*-1,1),"&gt;0",OFFSET(BC414,0,0,$BY$2*-1,1)) /60)))</f>
        <v/>
      </c>
      <c r="AZ414" s="7" t="str">
        <f ca="1">IF(AB414="","",IF(COUNT($AB$3:AB414)&lt;$BY$2,"",(AVERAGEIF(OFFSET(AD414,0,0,$BY$2*-1,1),"&lt;0",OFFSET(BC414,0,0,$BY$2*-1,1)) /60)))</f>
        <v/>
      </c>
      <c r="BA414" s="6" t="str">
        <f ca="1">IF(AB414="","",IF(COUNT($AB$3:AB414)&lt;$BY$2,"",(AVERAGE(OFFSET(BC414,0,0,$BY$2*-1,1))/60)))</f>
        <v/>
      </c>
      <c r="BB414" s="45" t="str">
        <f ca="1">IF(AB414="","",IF(COUNT($AB$3:AB414)&lt;$BY$2,"",(MEDIAN(OFFSET(BC414,0,0,$BY$2*-1,1))/60)))</f>
        <v/>
      </c>
      <c r="BC414" s="20" t="str">
        <f t="shared" si="162"/>
        <v/>
      </c>
      <c r="BD414" s="20" t="str">
        <f t="shared" si="163"/>
        <v/>
      </c>
      <c r="BE414" s="45" t="str">
        <f t="shared" si="164"/>
        <v/>
      </c>
      <c r="BF414" s="20" t="str">
        <f t="shared" si="165"/>
        <v/>
      </c>
      <c r="BG414" s="20" t="str">
        <f t="shared" si="166"/>
        <v/>
      </c>
      <c r="BH414" s="19" t="str">
        <f t="shared" si="167"/>
        <v/>
      </c>
      <c r="BI414" s="105" t="str">
        <f t="shared" si="168"/>
        <v/>
      </c>
      <c r="BJ414" s="22" t="str">
        <f t="shared" si="169"/>
        <v/>
      </c>
      <c r="BK414" s="20" t="str">
        <f t="shared" si="170"/>
        <v/>
      </c>
      <c r="BL414" s="20" t="str">
        <f t="shared" si="171"/>
        <v/>
      </c>
      <c r="BM414" s="19" t="str">
        <f t="shared" si="172"/>
        <v/>
      </c>
      <c r="BN414" s="105" t="str">
        <f t="shared" si="173"/>
        <v/>
      </c>
      <c r="BO414" s="22" t="str">
        <f t="shared" si="174"/>
        <v/>
      </c>
      <c r="BP414" s="140" t="str">
        <f t="shared" si="175"/>
        <v/>
      </c>
      <c r="BQ414" s="137" t="str">
        <f t="shared" si="176"/>
        <v/>
      </c>
      <c r="BR414" s="20" t="str">
        <f t="shared" si="177"/>
        <v/>
      </c>
      <c r="BS414" s="19" t="str">
        <f t="shared" si="178"/>
        <v/>
      </c>
      <c r="BT414" s="105" t="str">
        <f t="shared" si="179"/>
        <v/>
      </c>
      <c r="BU414" s="47" t="str">
        <f t="shared" si="180"/>
        <v/>
      </c>
    </row>
    <row r="415" spans="1:73">
      <c r="A415" s="3"/>
      <c r="M415" s="66"/>
      <c r="N415" s="4"/>
      <c r="Q415" s="4"/>
      <c r="S415" s="4"/>
      <c r="U415" s="15"/>
      <c r="V415" s="15"/>
      <c r="Z415" s="4"/>
      <c r="AB415" s="5"/>
      <c r="AD415" s="24" t="str">
        <f t="shared" si="156"/>
        <v/>
      </c>
      <c r="AE415" s="22" t="str">
        <f t="shared" si="157"/>
        <v/>
      </c>
      <c r="AF415" s="6" t="str">
        <f t="shared" si="158"/>
        <v/>
      </c>
      <c r="AG415" s="105" t="str">
        <f t="shared" si="159"/>
        <v/>
      </c>
      <c r="AH415" s="23" t="str">
        <f t="shared" si="160"/>
        <v/>
      </c>
      <c r="AI415" s="6" t="str">
        <f t="shared" si="161"/>
        <v/>
      </c>
      <c r="AJ415" s="105" t="str">
        <f t="shared" si="181"/>
        <v/>
      </c>
      <c r="AK415" s="122" t="str">
        <f>IF(AB415="","",MAX($AH$3:AH415)-AH415)</f>
        <v/>
      </c>
      <c r="AL415" s="33" t="str">
        <f ca="1">IF(AB415="","",IF(COUNT($AB$3:AB415)&lt;$BY$2,"",(COUNTIF(OFFSET(AD415,0,0,$BY$2*-1,1),"&gt;0")/$BY$2)))</f>
        <v/>
      </c>
      <c r="AM415" s="19" t="str">
        <f>IF(AB415="","",IF(COUNT($AB$3:AB415)&lt;$BY$2,"",((AX415/(1+AX415))*AN415)-((1-(AX415/(1+AX415)))*AN415)))</f>
        <v/>
      </c>
      <c r="AN415" s="6" t="str">
        <f ca="1">IF(AB415="","",IF(COUNT($AB$3:AB415)&lt;$BY$2,"",(ABS(SUMIF(OFFSET(AF415,0,0,$BY$2*-1,1),"&lt;0"))+SUMIF(OFFSET(AF415,0,0,$BY$2*-1,1),"&gt;0"))/$BY$2))</f>
        <v/>
      </c>
      <c r="AO415" s="6" t="str">
        <f ca="1">IF(AB415="","",IF(COUNT($AB$3:AB415)&lt;$BY$2,"",(AVERAGEIF(OFFSET(AF415,0,0,$BY$2*-1,1),"&gt;0"))))</f>
        <v/>
      </c>
      <c r="AP415" s="6" t="str">
        <f ca="1">IF(AB415="","",IF(COUNT($AB$3:AB415)&lt;$BY$2,"",(ABS(AVERAGEIF(OFFSET(AF415,0,0,$BY$2*-1,1),"&lt;0")))))</f>
        <v/>
      </c>
      <c r="AQ415" s="6" t="str">
        <f ca="1">IF(AB415="","",IF(COUNT($AB$3:AB415)&lt;$BY$2,"",MAX(OFFSET(AF415,0,0,$BY$2*-1,1))))</f>
        <v/>
      </c>
      <c r="AR415" s="6" t="str">
        <f ca="1">IF(AB415="","",IF(COUNT($AB$3:AB415)&lt;$BY$2,"",MIN(OFFSET(AF415,0,0,$BY$2*-1,1))))</f>
        <v/>
      </c>
      <c r="AS415" s="22" t="str">
        <f ca="1">IF(AB415="","",IF(COUNT($AB$3:AB415)&lt;$BY$2,"",(AVERAGEIF(OFFSET(AD415,0,0,$BY$2*-1,1),"&gt;0",OFFSET(AE415,0,0,$BY$2*-1,1)))))</f>
        <v/>
      </c>
      <c r="AT415" s="22" t="str">
        <f ca="1">IF(AB415="","",IF(COUNT($AB$3:AB415)&lt;$BY$2,"",(AVERAGEIF(OFFSET(AD415,0,0,$BY$2*-1,1),"&lt;0",OFFSET(AE415,0,0,$BY$2*-1,1)))))</f>
        <v/>
      </c>
      <c r="AU415" s="22" t="str">
        <f ca="1">IF(AB415="","",IF(COUNT($AB$3:AB415)&lt;$BY$2,"",MAX(OFFSET(AE415,0,0,$BY$2*-1,1))))</f>
        <v/>
      </c>
      <c r="AV415" s="22" t="str">
        <f ca="1">IF(AB415="","",IF(COUNT($AB$3:AB415)&lt;$BY$2,"",MIN(OFFSET(AE415,0,0,$BY$2*-1,1))))</f>
        <v/>
      </c>
      <c r="AW415" s="26" t="str">
        <f ca="1">IF(AB415="","",IF(COUNT($AB$3:AB415)&lt;$BY$2,"",(AVERAGE(OFFSET(AE415,0,0,$BY$2*-1,1)))))</f>
        <v/>
      </c>
      <c r="AX415" s="19" t="str">
        <f ca="1">IF(AB415="","",IF(COUNT($AB$3:AB415)&lt;$BY$2,"",(SUMIF(OFFSET(AD415,0,0,$BY$2*-1,1),"&gt;0")/ABS(SUMIF(OFFSET(AD415,0,0,$BY$2*-1,1),"&lt;0")))))</f>
        <v/>
      </c>
      <c r="AY415" s="6" t="str">
        <f ca="1">IF(AB415="","",IF(COUNT($AB$3:AB415)&lt;$BY$2,"",(AVERAGEIF(OFFSET(AD415,0,0,$BY$2*-1,1),"&gt;0",OFFSET(BC415,0,0,$BY$2*-1,1)) /60)))</f>
        <v/>
      </c>
      <c r="AZ415" s="7" t="str">
        <f ca="1">IF(AB415="","",IF(COUNT($AB$3:AB415)&lt;$BY$2,"",(AVERAGEIF(OFFSET(AD415,0,0,$BY$2*-1,1),"&lt;0",OFFSET(BC415,0,0,$BY$2*-1,1)) /60)))</f>
        <v/>
      </c>
      <c r="BA415" s="6" t="str">
        <f ca="1">IF(AB415="","",IF(COUNT($AB$3:AB415)&lt;$BY$2,"",(AVERAGE(OFFSET(BC415,0,0,$BY$2*-1,1))/60)))</f>
        <v/>
      </c>
      <c r="BB415" s="45" t="str">
        <f ca="1">IF(AB415="","",IF(COUNT($AB$3:AB415)&lt;$BY$2,"",(MEDIAN(OFFSET(BC415,0,0,$BY$2*-1,1))/60)))</f>
        <v/>
      </c>
      <c r="BC415" s="20" t="str">
        <f t="shared" si="162"/>
        <v/>
      </c>
      <c r="BD415" s="20" t="str">
        <f t="shared" si="163"/>
        <v/>
      </c>
      <c r="BE415" s="45" t="str">
        <f t="shared" si="164"/>
        <v/>
      </c>
      <c r="BF415" s="20" t="str">
        <f t="shared" si="165"/>
        <v/>
      </c>
      <c r="BG415" s="20" t="str">
        <f t="shared" si="166"/>
        <v/>
      </c>
      <c r="BH415" s="19" t="str">
        <f t="shared" si="167"/>
        <v/>
      </c>
      <c r="BI415" s="105" t="str">
        <f t="shared" si="168"/>
        <v/>
      </c>
      <c r="BJ415" s="22" t="str">
        <f t="shared" si="169"/>
        <v/>
      </c>
      <c r="BK415" s="20" t="str">
        <f t="shared" si="170"/>
        <v/>
      </c>
      <c r="BL415" s="20" t="str">
        <f t="shared" si="171"/>
        <v/>
      </c>
      <c r="BM415" s="19" t="str">
        <f t="shared" si="172"/>
        <v/>
      </c>
      <c r="BN415" s="105" t="str">
        <f t="shared" si="173"/>
        <v/>
      </c>
      <c r="BO415" s="22" t="str">
        <f t="shared" si="174"/>
        <v/>
      </c>
      <c r="BP415" s="140" t="str">
        <f t="shared" si="175"/>
        <v/>
      </c>
      <c r="BQ415" s="137" t="str">
        <f t="shared" si="176"/>
        <v/>
      </c>
      <c r="BR415" s="20" t="str">
        <f t="shared" si="177"/>
        <v/>
      </c>
      <c r="BS415" s="19" t="str">
        <f t="shared" si="178"/>
        <v/>
      </c>
      <c r="BT415" s="105" t="str">
        <f t="shared" si="179"/>
        <v/>
      </c>
      <c r="BU415" s="47" t="str">
        <f t="shared" si="180"/>
        <v/>
      </c>
    </row>
    <row r="416" spans="1:73">
      <c r="A416" s="3"/>
      <c r="M416" s="66"/>
      <c r="N416" s="4"/>
      <c r="Q416" s="4"/>
      <c r="S416" s="4"/>
      <c r="U416" s="15"/>
      <c r="V416" s="15"/>
      <c r="Z416" s="4"/>
      <c r="AB416" s="5"/>
      <c r="AD416" s="24" t="str">
        <f t="shared" si="156"/>
        <v/>
      </c>
      <c r="AE416" s="22" t="str">
        <f t="shared" si="157"/>
        <v/>
      </c>
      <c r="AF416" s="6" t="str">
        <f t="shared" si="158"/>
        <v/>
      </c>
      <c r="AG416" s="105" t="str">
        <f t="shared" si="159"/>
        <v/>
      </c>
      <c r="AH416" s="23" t="str">
        <f t="shared" si="160"/>
        <v/>
      </c>
      <c r="AI416" s="6" t="str">
        <f t="shared" si="161"/>
        <v/>
      </c>
      <c r="AJ416" s="105" t="str">
        <f t="shared" si="181"/>
        <v/>
      </c>
      <c r="AK416" s="122" t="str">
        <f>IF(AB416="","",MAX($AH$3:AH416)-AH416)</f>
        <v/>
      </c>
      <c r="AL416" s="33" t="str">
        <f ca="1">IF(AB416="","",IF(COUNT($AB$3:AB416)&lt;$BY$2,"",(COUNTIF(OFFSET(AD416,0,0,$BY$2*-1,1),"&gt;0")/$BY$2)))</f>
        <v/>
      </c>
      <c r="AM416" s="19" t="str">
        <f>IF(AB416="","",IF(COUNT($AB$3:AB416)&lt;$BY$2,"",((AX416/(1+AX416))*AN416)-((1-(AX416/(1+AX416)))*AN416)))</f>
        <v/>
      </c>
      <c r="AN416" s="6" t="str">
        <f ca="1">IF(AB416="","",IF(COUNT($AB$3:AB416)&lt;$BY$2,"",(ABS(SUMIF(OFFSET(AF416,0,0,$BY$2*-1,1),"&lt;0"))+SUMIF(OFFSET(AF416,0,0,$BY$2*-1,1),"&gt;0"))/$BY$2))</f>
        <v/>
      </c>
      <c r="AO416" s="6" t="str">
        <f ca="1">IF(AB416="","",IF(COUNT($AB$3:AB416)&lt;$BY$2,"",(AVERAGEIF(OFFSET(AF416,0,0,$BY$2*-1,1),"&gt;0"))))</f>
        <v/>
      </c>
      <c r="AP416" s="6" t="str">
        <f ca="1">IF(AB416="","",IF(COUNT($AB$3:AB416)&lt;$BY$2,"",(ABS(AVERAGEIF(OFFSET(AF416,0,0,$BY$2*-1,1),"&lt;0")))))</f>
        <v/>
      </c>
      <c r="AQ416" s="6" t="str">
        <f ca="1">IF(AB416="","",IF(COUNT($AB$3:AB416)&lt;$BY$2,"",MAX(OFFSET(AF416,0,0,$BY$2*-1,1))))</f>
        <v/>
      </c>
      <c r="AR416" s="6" t="str">
        <f ca="1">IF(AB416="","",IF(COUNT($AB$3:AB416)&lt;$BY$2,"",MIN(OFFSET(AF416,0,0,$BY$2*-1,1))))</f>
        <v/>
      </c>
      <c r="AS416" s="22" t="str">
        <f ca="1">IF(AB416="","",IF(COUNT($AB$3:AB416)&lt;$BY$2,"",(AVERAGEIF(OFFSET(AD416,0,0,$BY$2*-1,1),"&gt;0",OFFSET(AE416,0,0,$BY$2*-1,1)))))</f>
        <v/>
      </c>
      <c r="AT416" s="22" t="str">
        <f ca="1">IF(AB416="","",IF(COUNT($AB$3:AB416)&lt;$BY$2,"",(AVERAGEIF(OFFSET(AD416,0,0,$BY$2*-1,1),"&lt;0",OFFSET(AE416,0,0,$BY$2*-1,1)))))</f>
        <v/>
      </c>
      <c r="AU416" s="22" t="str">
        <f ca="1">IF(AB416="","",IF(COUNT($AB$3:AB416)&lt;$BY$2,"",MAX(OFFSET(AE416,0,0,$BY$2*-1,1))))</f>
        <v/>
      </c>
      <c r="AV416" s="22" t="str">
        <f ca="1">IF(AB416="","",IF(COUNT($AB$3:AB416)&lt;$BY$2,"",MIN(OFFSET(AE416,0,0,$BY$2*-1,1))))</f>
        <v/>
      </c>
      <c r="AW416" s="26" t="str">
        <f ca="1">IF(AB416="","",IF(COUNT($AB$3:AB416)&lt;$BY$2,"",(AVERAGE(OFFSET(AE416,0,0,$BY$2*-1,1)))))</f>
        <v/>
      </c>
      <c r="AX416" s="19" t="str">
        <f ca="1">IF(AB416="","",IF(COUNT($AB$3:AB416)&lt;$BY$2,"",(SUMIF(OFFSET(AD416,0,0,$BY$2*-1,1),"&gt;0")/ABS(SUMIF(OFFSET(AD416,0,0,$BY$2*-1,1),"&lt;0")))))</f>
        <v/>
      </c>
      <c r="AY416" s="6" t="str">
        <f ca="1">IF(AB416="","",IF(COUNT($AB$3:AB416)&lt;$BY$2,"",(AVERAGEIF(OFFSET(AD416,0,0,$BY$2*-1,1),"&gt;0",OFFSET(BC416,0,0,$BY$2*-1,1)) /60)))</f>
        <v/>
      </c>
      <c r="AZ416" s="7" t="str">
        <f ca="1">IF(AB416="","",IF(COUNT($AB$3:AB416)&lt;$BY$2,"",(AVERAGEIF(OFFSET(AD416,0,0,$BY$2*-1,1),"&lt;0",OFFSET(BC416,0,0,$BY$2*-1,1)) /60)))</f>
        <v/>
      </c>
      <c r="BA416" s="6" t="str">
        <f ca="1">IF(AB416="","",IF(COUNT($AB$3:AB416)&lt;$BY$2,"",(AVERAGE(OFFSET(BC416,0,0,$BY$2*-1,1))/60)))</f>
        <v/>
      </c>
      <c r="BB416" s="45" t="str">
        <f ca="1">IF(AB416="","",IF(COUNT($AB$3:AB416)&lt;$BY$2,"",(MEDIAN(OFFSET(BC416,0,0,$BY$2*-1,1))/60)))</f>
        <v/>
      </c>
      <c r="BC416" s="20" t="str">
        <f t="shared" si="162"/>
        <v/>
      </c>
      <c r="BD416" s="20" t="str">
        <f t="shared" si="163"/>
        <v/>
      </c>
      <c r="BE416" s="45" t="str">
        <f t="shared" si="164"/>
        <v/>
      </c>
      <c r="BF416" s="20" t="str">
        <f t="shared" si="165"/>
        <v/>
      </c>
      <c r="BG416" s="20" t="str">
        <f t="shared" si="166"/>
        <v/>
      </c>
      <c r="BH416" s="19" t="str">
        <f t="shared" si="167"/>
        <v/>
      </c>
      <c r="BI416" s="105" t="str">
        <f t="shared" si="168"/>
        <v/>
      </c>
      <c r="BJ416" s="22" t="str">
        <f t="shared" si="169"/>
        <v/>
      </c>
      <c r="BK416" s="20" t="str">
        <f t="shared" si="170"/>
        <v/>
      </c>
      <c r="BL416" s="20" t="str">
        <f t="shared" si="171"/>
        <v/>
      </c>
      <c r="BM416" s="19" t="str">
        <f t="shared" si="172"/>
        <v/>
      </c>
      <c r="BN416" s="105" t="str">
        <f t="shared" si="173"/>
        <v/>
      </c>
      <c r="BO416" s="22" t="str">
        <f t="shared" si="174"/>
        <v/>
      </c>
      <c r="BP416" s="140" t="str">
        <f t="shared" si="175"/>
        <v/>
      </c>
      <c r="BQ416" s="137" t="str">
        <f t="shared" si="176"/>
        <v/>
      </c>
      <c r="BR416" s="20" t="str">
        <f t="shared" si="177"/>
        <v/>
      </c>
      <c r="BS416" s="19" t="str">
        <f t="shared" si="178"/>
        <v/>
      </c>
      <c r="BT416" s="105" t="str">
        <f t="shared" si="179"/>
        <v/>
      </c>
      <c r="BU416" s="47" t="str">
        <f t="shared" si="180"/>
        <v/>
      </c>
    </row>
    <row r="417" spans="1:73">
      <c r="A417" s="3"/>
      <c r="M417" s="66"/>
      <c r="N417" s="4"/>
      <c r="Q417" s="4"/>
      <c r="S417" s="4"/>
      <c r="U417" s="15"/>
      <c r="V417" s="15"/>
      <c r="Z417" s="4"/>
      <c r="AB417" s="5"/>
      <c r="AD417" s="24" t="str">
        <f t="shared" si="156"/>
        <v/>
      </c>
      <c r="AE417" s="22" t="str">
        <f t="shared" si="157"/>
        <v/>
      </c>
      <c r="AF417" s="6" t="str">
        <f t="shared" si="158"/>
        <v/>
      </c>
      <c r="AG417" s="105" t="str">
        <f t="shared" si="159"/>
        <v/>
      </c>
      <c r="AH417" s="23" t="str">
        <f t="shared" si="160"/>
        <v/>
      </c>
      <c r="AI417" s="6" t="str">
        <f t="shared" si="161"/>
        <v/>
      </c>
      <c r="AJ417" s="105" t="str">
        <f t="shared" si="181"/>
        <v/>
      </c>
      <c r="AK417" s="122" t="str">
        <f>IF(AB417="","",MAX($AH$3:AH417)-AH417)</f>
        <v/>
      </c>
      <c r="AL417" s="33" t="str">
        <f ca="1">IF(AB417="","",IF(COUNT($AB$3:AB417)&lt;$BY$2,"",(COUNTIF(OFFSET(AD417,0,0,$BY$2*-1,1),"&gt;0")/$BY$2)))</f>
        <v/>
      </c>
      <c r="AM417" s="19" t="str">
        <f>IF(AB417="","",IF(COUNT($AB$3:AB417)&lt;$BY$2,"",((AX417/(1+AX417))*AN417)-((1-(AX417/(1+AX417)))*AN417)))</f>
        <v/>
      </c>
      <c r="AN417" s="6" t="str">
        <f ca="1">IF(AB417="","",IF(COUNT($AB$3:AB417)&lt;$BY$2,"",(ABS(SUMIF(OFFSET(AF417,0,0,$BY$2*-1,1),"&lt;0"))+SUMIF(OFFSET(AF417,0,0,$BY$2*-1,1),"&gt;0"))/$BY$2))</f>
        <v/>
      </c>
      <c r="AO417" s="6" t="str">
        <f ca="1">IF(AB417="","",IF(COUNT($AB$3:AB417)&lt;$BY$2,"",(AVERAGEIF(OFFSET(AF417,0,0,$BY$2*-1,1),"&gt;0"))))</f>
        <v/>
      </c>
      <c r="AP417" s="6" t="str">
        <f ca="1">IF(AB417="","",IF(COUNT($AB$3:AB417)&lt;$BY$2,"",(ABS(AVERAGEIF(OFFSET(AF417,0,0,$BY$2*-1,1),"&lt;0")))))</f>
        <v/>
      </c>
      <c r="AQ417" s="6" t="str">
        <f ca="1">IF(AB417="","",IF(COUNT($AB$3:AB417)&lt;$BY$2,"",MAX(OFFSET(AF417,0,0,$BY$2*-1,1))))</f>
        <v/>
      </c>
      <c r="AR417" s="6" t="str">
        <f ca="1">IF(AB417="","",IF(COUNT($AB$3:AB417)&lt;$BY$2,"",MIN(OFFSET(AF417,0,0,$BY$2*-1,1))))</f>
        <v/>
      </c>
      <c r="AS417" s="22" t="str">
        <f ca="1">IF(AB417="","",IF(COUNT($AB$3:AB417)&lt;$BY$2,"",(AVERAGEIF(OFFSET(AD417,0,0,$BY$2*-1,1),"&gt;0",OFFSET(AE417,0,0,$BY$2*-1,1)))))</f>
        <v/>
      </c>
      <c r="AT417" s="22" t="str">
        <f ca="1">IF(AB417="","",IF(COUNT($AB$3:AB417)&lt;$BY$2,"",(AVERAGEIF(OFFSET(AD417,0,0,$BY$2*-1,1),"&lt;0",OFFSET(AE417,0,0,$BY$2*-1,1)))))</f>
        <v/>
      </c>
      <c r="AU417" s="22" t="str">
        <f ca="1">IF(AB417="","",IF(COUNT($AB$3:AB417)&lt;$BY$2,"",MAX(OFFSET(AE417,0,0,$BY$2*-1,1))))</f>
        <v/>
      </c>
      <c r="AV417" s="22" t="str">
        <f ca="1">IF(AB417="","",IF(COUNT($AB$3:AB417)&lt;$BY$2,"",MIN(OFFSET(AE417,0,0,$BY$2*-1,1))))</f>
        <v/>
      </c>
      <c r="AW417" s="26" t="str">
        <f ca="1">IF(AB417="","",IF(COUNT($AB$3:AB417)&lt;$BY$2,"",(AVERAGE(OFFSET(AE417,0,0,$BY$2*-1,1)))))</f>
        <v/>
      </c>
      <c r="AX417" s="19" t="str">
        <f ca="1">IF(AB417="","",IF(COUNT($AB$3:AB417)&lt;$BY$2,"",(SUMIF(OFFSET(AD417,0,0,$BY$2*-1,1),"&gt;0")/ABS(SUMIF(OFFSET(AD417,0,0,$BY$2*-1,1),"&lt;0")))))</f>
        <v/>
      </c>
      <c r="AY417" s="6" t="str">
        <f ca="1">IF(AB417="","",IF(COUNT($AB$3:AB417)&lt;$BY$2,"",(AVERAGEIF(OFFSET(AD417,0,0,$BY$2*-1,1),"&gt;0",OFFSET(BC417,0,0,$BY$2*-1,1)) /60)))</f>
        <v/>
      </c>
      <c r="AZ417" s="7" t="str">
        <f ca="1">IF(AB417="","",IF(COUNT($AB$3:AB417)&lt;$BY$2,"",(AVERAGEIF(OFFSET(AD417,0,0,$BY$2*-1,1),"&lt;0",OFFSET(BC417,0,0,$BY$2*-1,1)) /60)))</f>
        <v/>
      </c>
      <c r="BA417" s="6" t="str">
        <f ca="1">IF(AB417="","",IF(COUNT($AB$3:AB417)&lt;$BY$2,"",(AVERAGE(OFFSET(BC417,0,0,$BY$2*-1,1))/60)))</f>
        <v/>
      </c>
      <c r="BB417" s="45" t="str">
        <f ca="1">IF(AB417="","",IF(COUNT($AB$3:AB417)&lt;$BY$2,"",(MEDIAN(OFFSET(BC417,0,0,$BY$2*-1,1))/60)))</f>
        <v/>
      </c>
      <c r="BC417" s="20" t="str">
        <f t="shared" si="162"/>
        <v/>
      </c>
      <c r="BD417" s="20" t="str">
        <f t="shared" si="163"/>
        <v/>
      </c>
      <c r="BE417" s="45" t="str">
        <f t="shared" si="164"/>
        <v/>
      </c>
      <c r="BF417" s="20" t="str">
        <f t="shared" si="165"/>
        <v/>
      </c>
      <c r="BG417" s="20" t="str">
        <f t="shared" si="166"/>
        <v/>
      </c>
      <c r="BH417" s="19" t="str">
        <f t="shared" si="167"/>
        <v/>
      </c>
      <c r="BI417" s="105" t="str">
        <f t="shared" si="168"/>
        <v/>
      </c>
      <c r="BJ417" s="22" t="str">
        <f t="shared" si="169"/>
        <v/>
      </c>
      <c r="BK417" s="20" t="str">
        <f t="shared" si="170"/>
        <v/>
      </c>
      <c r="BL417" s="20" t="str">
        <f t="shared" si="171"/>
        <v/>
      </c>
      <c r="BM417" s="19" t="str">
        <f t="shared" si="172"/>
        <v/>
      </c>
      <c r="BN417" s="105" t="str">
        <f t="shared" si="173"/>
        <v/>
      </c>
      <c r="BO417" s="22" t="str">
        <f t="shared" si="174"/>
        <v/>
      </c>
      <c r="BP417" s="140" t="str">
        <f t="shared" si="175"/>
        <v/>
      </c>
      <c r="BQ417" s="137" t="str">
        <f t="shared" si="176"/>
        <v/>
      </c>
      <c r="BR417" s="20" t="str">
        <f t="shared" si="177"/>
        <v/>
      </c>
      <c r="BS417" s="19" t="str">
        <f t="shared" si="178"/>
        <v/>
      </c>
      <c r="BT417" s="105" t="str">
        <f t="shared" si="179"/>
        <v/>
      </c>
      <c r="BU417" s="47" t="str">
        <f t="shared" si="180"/>
        <v/>
      </c>
    </row>
    <row r="418" spans="1:73">
      <c r="A418" s="3"/>
      <c r="M418" s="66"/>
      <c r="N418" s="4"/>
      <c r="Q418" s="4"/>
      <c r="S418" s="4"/>
      <c r="U418" s="15"/>
      <c r="V418" s="15"/>
      <c r="Z418" s="4"/>
      <c r="AB418" s="5"/>
      <c r="AD418" s="24" t="str">
        <f t="shared" si="156"/>
        <v/>
      </c>
      <c r="AE418" s="22" t="str">
        <f t="shared" si="157"/>
        <v/>
      </c>
      <c r="AF418" s="6" t="str">
        <f t="shared" si="158"/>
        <v/>
      </c>
      <c r="AG418" s="105" t="str">
        <f t="shared" si="159"/>
        <v/>
      </c>
      <c r="AH418" s="23" t="str">
        <f t="shared" si="160"/>
        <v/>
      </c>
      <c r="AI418" s="6" t="str">
        <f t="shared" si="161"/>
        <v/>
      </c>
      <c r="AJ418" s="105" t="str">
        <f t="shared" si="181"/>
        <v/>
      </c>
      <c r="AK418" s="122" t="str">
        <f>IF(AB418="","",MAX($AH$3:AH418)-AH418)</f>
        <v/>
      </c>
      <c r="AL418" s="33" t="str">
        <f ca="1">IF(AB418="","",IF(COUNT($AB$3:AB418)&lt;$BY$2,"",(COUNTIF(OFFSET(AD418,0,0,$BY$2*-1,1),"&gt;0")/$BY$2)))</f>
        <v/>
      </c>
      <c r="AM418" s="19" t="str">
        <f>IF(AB418="","",IF(COUNT($AB$3:AB418)&lt;$BY$2,"",((AX418/(1+AX418))*AN418)-((1-(AX418/(1+AX418)))*AN418)))</f>
        <v/>
      </c>
      <c r="AN418" s="6" t="str">
        <f ca="1">IF(AB418="","",IF(COUNT($AB$3:AB418)&lt;$BY$2,"",(ABS(SUMIF(OFFSET(AF418,0,0,$BY$2*-1,1),"&lt;0"))+SUMIF(OFFSET(AF418,0,0,$BY$2*-1,1),"&gt;0"))/$BY$2))</f>
        <v/>
      </c>
      <c r="AO418" s="6" t="str">
        <f ca="1">IF(AB418="","",IF(COUNT($AB$3:AB418)&lt;$BY$2,"",(AVERAGEIF(OFFSET(AF418,0,0,$BY$2*-1,1),"&gt;0"))))</f>
        <v/>
      </c>
      <c r="AP418" s="6" t="str">
        <f ca="1">IF(AB418="","",IF(COUNT($AB$3:AB418)&lt;$BY$2,"",(ABS(AVERAGEIF(OFFSET(AF418,0,0,$BY$2*-1,1),"&lt;0")))))</f>
        <v/>
      </c>
      <c r="AQ418" s="6" t="str">
        <f ca="1">IF(AB418="","",IF(COUNT($AB$3:AB418)&lt;$BY$2,"",MAX(OFFSET(AF418,0,0,$BY$2*-1,1))))</f>
        <v/>
      </c>
      <c r="AR418" s="6" t="str">
        <f ca="1">IF(AB418="","",IF(COUNT($AB$3:AB418)&lt;$BY$2,"",MIN(OFFSET(AF418,0,0,$BY$2*-1,1))))</f>
        <v/>
      </c>
      <c r="AS418" s="22" t="str">
        <f ca="1">IF(AB418="","",IF(COUNT($AB$3:AB418)&lt;$BY$2,"",(AVERAGEIF(OFFSET(AD418,0,0,$BY$2*-1,1),"&gt;0",OFFSET(AE418,0,0,$BY$2*-1,1)))))</f>
        <v/>
      </c>
      <c r="AT418" s="22" t="str">
        <f ca="1">IF(AB418="","",IF(COUNT($AB$3:AB418)&lt;$BY$2,"",(AVERAGEIF(OFFSET(AD418,0,0,$BY$2*-1,1),"&lt;0",OFFSET(AE418,0,0,$BY$2*-1,1)))))</f>
        <v/>
      </c>
      <c r="AU418" s="22" t="str">
        <f ca="1">IF(AB418="","",IF(COUNT($AB$3:AB418)&lt;$BY$2,"",MAX(OFFSET(AE418,0,0,$BY$2*-1,1))))</f>
        <v/>
      </c>
      <c r="AV418" s="22" t="str">
        <f ca="1">IF(AB418="","",IF(COUNT($AB$3:AB418)&lt;$BY$2,"",MIN(OFFSET(AE418,0,0,$BY$2*-1,1))))</f>
        <v/>
      </c>
      <c r="AW418" s="26" t="str">
        <f ca="1">IF(AB418="","",IF(COUNT($AB$3:AB418)&lt;$BY$2,"",(AVERAGE(OFFSET(AE418,0,0,$BY$2*-1,1)))))</f>
        <v/>
      </c>
      <c r="AX418" s="19" t="str">
        <f ca="1">IF(AB418="","",IF(COUNT($AB$3:AB418)&lt;$BY$2,"",(SUMIF(OFFSET(AD418,0,0,$BY$2*-1,1),"&gt;0")/ABS(SUMIF(OFFSET(AD418,0,0,$BY$2*-1,1),"&lt;0")))))</f>
        <v/>
      </c>
      <c r="AY418" s="6" t="str">
        <f ca="1">IF(AB418="","",IF(COUNT($AB$3:AB418)&lt;$BY$2,"",(AVERAGEIF(OFFSET(AD418,0,0,$BY$2*-1,1),"&gt;0",OFFSET(BC418,0,0,$BY$2*-1,1)) /60)))</f>
        <v/>
      </c>
      <c r="AZ418" s="7" t="str">
        <f ca="1">IF(AB418="","",IF(COUNT($AB$3:AB418)&lt;$BY$2,"",(AVERAGEIF(OFFSET(AD418,0,0,$BY$2*-1,1),"&lt;0",OFFSET(BC418,0,0,$BY$2*-1,1)) /60)))</f>
        <v/>
      </c>
      <c r="BA418" s="6" t="str">
        <f ca="1">IF(AB418="","",IF(COUNT($AB$3:AB418)&lt;$BY$2,"",(AVERAGE(OFFSET(BC418,0,0,$BY$2*-1,1))/60)))</f>
        <v/>
      </c>
      <c r="BB418" s="45" t="str">
        <f ca="1">IF(AB418="","",IF(COUNT($AB$3:AB418)&lt;$BY$2,"",(MEDIAN(OFFSET(BC418,0,0,$BY$2*-1,1))/60)))</f>
        <v/>
      </c>
      <c r="BC418" s="20" t="str">
        <f t="shared" si="162"/>
        <v/>
      </c>
      <c r="BD418" s="20" t="str">
        <f t="shared" si="163"/>
        <v/>
      </c>
      <c r="BE418" s="45" t="str">
        <f t="shared" si="164"/>
        <v/>
      </c>
      <c r="BF418" s="20" t="str">
        <f t="shared" si="165"/>
        <v/>
      </c>
      <c r="BG418" s="20" t="str">
        <f t="shared" si="166"/>
        <v/>
      </c>
      <c r="BH418" s="19" t="str">
        <f t="shared" si="167"/>
        <v/>
      </c>
      <c r="BI418" s="105" t="str">
        <f t="shared" si="168"/>
        <v/>
      </c>
      <c r="BJ418" s="22" t="str">
        <f t="shared" si="169"/>
        <v/>
      </c>
      <c r="BK418" s="20" t="str">
        <f t="shared" si="170"/>
        <v/>
      </c>
      <c r="BL418" s="20" t="str">
        <f t="shared" si="171"/>
        <v/>
      </c>
      <c r="BM418" s="19" t="str">
        <f t="shared" si="172"/>
        <v/>
      </c>
      <c r="BN418" s="105" t="str">
        <f t="shared" si="173"/>
        <v/>
      </c>
      <c r="BO418" s="22" t="str">
        <f t="shared" si="174"/>
        <v/>
      </c>
      <c r="BP418" s="140" t="str">
        <f t="shared" si="175"/>
        <v/>
      </c>
      <c r="BQ418" s="137" t="str">
        <f t="shared" si="176"/>
        <v/>
      </c>
      <c r="BR418" s="20" t="str">
        <f t="shared" si="177"/>
        <v/>
      </c>
      <c r="BS418" s="19" t="str">
        <f t="shared" si="178"/>
        <v/>
      </c>
      <c r="BT418" s="105" t="str">
        <f t="shared" si="179"/>
        <v/>
      </c>
      <c r="BU418" s="47" t="str">
        <f t="shared" si="180"/>
        <v/>
      </c>
    </row>
    <row r="419" spans="1:73">
      <c r="A419" s="3"/>
      <c r="M419" s="66"/>
      <c r="N419" s="4"/>
      <c r="Q419" s="4"/>
      <c r="S419" s="4"/>
      <c r="U419" s="15"/>
      <c r="V419" s="15"/>
      <c r="Z419" s="4"/>
      <c r="AB419" s="5"/>
      <c r="AD419" s="24" t="str">
        <f t="shared" si="156"/>
        <v/>
      </c>
      <c r="AE419" s="22" t="str">
        <f t="shared" si="157"/>
        <v/>
      </c>
      <c r="AF419" s="6" t="str">
        <f t="shared" si="158"/>
        <v/>
      </c>
      <c r="AG419" s="105" t="str">
        <f t="shared" si="159"/>
        <v/>
      </c>
      <c r="AH419" s="23" t="str">
        <f t="shared" si="160"/>
        <v/>
      </c>
      <c r="AI419" s="6" t="str">
        <f t="shared" si="161"/>
        <v/>
      </c>
      <c r="AJ419" s="105" t="str">
        <f t="shared" si="181"/>
        <v/>
      </c>
      <c r="AK419" s="122" t="str">
        <f>IF(AB419="","",MAX($AH$3:AH419)-AH419)</f>
        <v/>
      </c>
      <c r="AL419" s="33" t="str">
        <f ca="1">IF(AB419="","",IF(COUNT($AB$3:AB419)&lt;$BY$2,"",(COUNTIF(OFFSET(AD419,0,0,$BY$2*-1,1),"&gt;0")/$BY$2)))</f>
        <v/>
      </c>
      <c r="AM419" s="19" t="str">
        <f>IF(AB419="","",IF(COUNT($AB$3:AB419)&lt;$BY$2,"",((AX419/(1+AX419))*AN419)-((1-(AX419/(1+AX419)))*AN419)))</f>
        <v/>
      </c>
      <c r="AN419" s="6" t="str">
        <f ca="1">IF(AB419="","",IF(COUNT($AB$3:AB419)&lt;$BY$2,"",(ABS(SUMIF(OFFSET(AF419,0,0,$BY$2*-1,1),"&lt;0"))+SUMIF(OFFSET(AF419,0,0,$BY$2*-1,1),"&gt;0"))/$BY$2))</f>
        <v/>
      </c>
      <c r="AO419" s="6" t="str">
        <f ca="1">IF(AB419="","",IF(COUNT($AB$3:AB419)&lt;$BY$2,"",(AVERAGEIF(OFFSET(AF419,0,0,$BY$2*-1,1),"&gt;0"))))</f>
        <v/>
      </c>
      <c r="AP419" s="6" t="str">
        <f ca="1">IF(AB419="","",IF(COUNT($AB$3:AB419)&lt;$BY$2,"",(ABS(AVERAGEIF(OFFSET(AF419,0,0,$BY$2*-1,1),"&lt;0")))))</f>
        <v/>
      </c>
      <c r="AQ419" s="6" t="str">
        <f ca="1">IF(AB419="","",IF(COUNT($AB$3:AB419)&lt;$BY$2,"",MAX(OFFSET(AF419,0,0,$BY$2*-1,1))))</f>
        <v/>
      </c>
      <c r="AR419" s="6" t="str">
        <f ca="1">IF(AB419="","",IF(COUNT($AB$3:AB419)&lt;$BY$2,"",MIN(OFFSET(AF419,0,0,$BY$2*-1,1))))</f>
        <v/>
      </c>
      <c r="AS419" s="22" t="str">
        <f ca="1">IF(AB419="","",IF(COUNT($AB$3:AB419)&lt;$BY$2,"",(AVERAGEIF(OFFSET(AD419,0,0,$BY$2*-1,1),"&gt;0",OFFSET(AE419,0,0,$BY$2*-1,1)))))</f>
        <v/>
      </c>
      <c r="AT419" s="22" t="str">
        <f ca="1">IF(AB419="","",IF(COUNT($AB$3:AB419)&lt;$BY$2,"",(AVERAGEIF(OFFSET(AD419,0,0,$BY$2*-1,1),"&lt;0",OFFSET(AE419,0,0,$BY$2*-1,1)))))</f>
        <v/>
      </c>
      <c r="AU419" s="22" t="str">
        <f ca="1">IF(AB419="","",IF(COUNT($AB$3:AB419)&lt;$BY$2,"",MAX(OFFSET(AE419,0,0,$BY$2*-1,1))))</f>
        <v/>
      </c>
      <c r="AV419" s="22" t="str">
        <f ca="1">IF(AB419="","",IF(COUNT($AB$3:AB419)&lt;$BY$2,"",MIN(OFFSET(AE419,0,0,$BY$2*-1,1))))</f>
        <v/>
      </c>
      <c r="AW419" s="26" t="str">
        <f ca="1">IF(AB419="","",IF(COUNT($AB$3:AB419)&lt;$BY$2,"",(AVERAGE(OFFSET(AE419,0,0,$BY$2*-1,1)))))</f>
        <v/>
      </c>
      <c r="AX419" s="19" t="str">
        <f ca="1">IF(AB419="","",IF(COUNT($AB$3:AB419)&lt;$BY$2,"",(SUMIF(OFFSET(AD419,0,0,$BY$2*-1,1),"&gt;0")/ABS(SUMIF(OFFSET(AD419,0,0,$BY$2*-1,1),"&lt;0")))))</f>
        <v/>
      </c>
      <c r="AY419" s="6" t="str">
        <f ca="1">IF(AB419="","",IF(COUNT($AB$3:AB419)&lt;$BY$2,"",(AVERAGEIF(OFFSET(AD419,0,0,$BY$2*-1,1),"&gt;0",OFFSET(BC419,0,0,$BY$2*-1,1)) /60)))</f>
        <v/>
      </c>
      <c r="AZ419" s="7" t="str">
        <f ca="1">IF(AB419="","",IF(COUNT($AB$3:AB419)&lt;$BY$2,"",(AVERAGEIF(OFFSET(AD419,0,0,$BY$2*-1,1),"&lt;0",OFFSET(BC419,0,0,$BY$2*-1,1)) /60)))</f>
        <v/>
      </c>
      <c r="BA419" s="6" t="str">
        <f ca="1">IF(AB419="","",IF(COUNT($AB$3:AB419)&lt;$BY$2,"",(AVERAGE(OFFSET(BC419,0,0,$BY$2*-1,1))/60)))</f>
        <v/>
      </c>
      <c r="BB419" s="45" t="str">
        <f ca="1">IF(AB419="","",IF(COUNT($AB$3:AB419)&lt;$BY$2,"",(MEDIAN(OFFSET(BC419,0,0,$BY$2*-1,1))/60)))</f>
        <v/>
      </c>
      <c r="BC419" s="20" t="str">
        <f t="shared" si="162"/>
        <v/>
      </c>
      <c r="BD419" s="20" t="str">
        <f t="shared" si="163"/>
        <v/>
      </c>
      <c r="BE419" s="45" t="str">
        <f t="shared" si="164"/>
        <v/>
      </c>
      <c r="BF419" s="20" t="str">
        <f t="shared" si="165"/>
        <v/>
      </c>
      <c r="BG419" s="20" t="str">
        <f t="shared" si="166"/>
        <v/>
      </c>
      <c r="BH419" s="19" t="str">
        <f t="shared" si="167"/>
        <v/>
      </c>
      <c r="BI419" s="105" t="str">
        <f t="shared" si="168"/>
        <v/>
      </c>
      <c r="BJ419" s="22" t="str">
        <f t="shared" si="169"/>
        <v/>
      </c>
      <c r="BK419" s="20" t="str">
        <f t="shared" si="170"/>
        <v/>
      </c>
      <c r="BL419" s="20" t="str">
        <f t="shared" si="171"/>
        <v/>
      </c>
      <c r="BM419" s="19" t="str">
        <f t="shared" si="172"/>
        <v/>
      </c>
      <c r="BN419" s="105" t="str">
        <f t="shared" si="173"/>
        <v/>
      </c>
      <c r="BO419" s="22" t="str">
        <f t="shared" si="174"/>
        <v/>
      </c>
      <c r="BP419" s="140" t="str">
        <f t="shared" si="175"/>
        <v/>
      </c>
      <c r="BQ419" s="137" t="str">
        <f t="shared" si="176"/>
        <v/>
      </c>
      <c r="BR419" s="20" t="str">
        <f t="shared" si="177"/>
        <v/>
      </c>
      <c r="BS419" s="19" t="str">
        <f t="shared" si="178"/>
        <v/>
      </c>
      <c r="BT419" s="105" t="str">
        <f t="shared" si="179"/>
        <v/>
      </c>
      <c r="BU419" s="47" t="str">
        <f t="shared" si="180"/>
        <v/>
      </c>
    </row>
    <row r="420" spans="1:73">
      <c r="A420" s="3"/>
      <c r="M420" s="66"/>
      <c r="N420" s="4"/>
      <c r="Q420" s="4"/>
      <c r="S420" s="4"/>
      <c r="U420" s="15"/>
      <c r="V420" s="15"/>
      <c r="Z420" s="4"/>
      <c r="AB420" s="5"/>
      <c r="AD420" s="24" t="str">
        <f t="shared" si="156"/>
        <v/>
      </c>
      <c r="AE420" s="22" t="str">
        <f t="shared" si="157"/>
        <v/>
      </c>
      <c r="AF420" s="6" t="str">
        <f t="shared" si="158"/>
        <v/>
      </c>
      <c r="AG420" s="105" t="str">
        <f t="shared" si="159"/>
        <v/>
      </c>
      <c r="AH420" s="23" t="str">
        <f t="shared" si="160"/>
        <v/>
      </c>
      <c r="AI420" s="6" t="str">
        <f t="shared" si="161"/>
        <v/>
      </c>
      <c r="AJ420" s="105" t="str">
        <f t="shared" si="181"/>
        <v/>
      </c>
      <c r="AK420" s="122" t="str">
        <f>IF(AB420="","",MAX($AH$3:AH420)-AH420)</f>
        <v/>
      </c>
      <c r="AL420" s="33" t="str">
        <f ca="1">IF(AB420="","",IF(COUNT($AB$3:AB420)&lt;$BY$2,"",(COUNTIF(OFFSET(AD420,0,0,$BY$2*-1,1),"&gt;0")/$BY$2)))</f>
        <v/>
      </c>
      <c r="AM420" s="19" t="str">
        <f>IF(AB420="","",IF(COUNT($AB$3:AB420)&lt;$BY$2,"",((AX420/(1+AX420))*AN420)-((1-(AX420/(1+AX420)))*AN420)))</f>
        <v/>
      </c>
      <c r="AN420" s="6" t="str">
        <f ca="1">IF(AB420="","",IF(COUNT($AB$3:AB420)&lt;$BY$2,"",(ABS(SUMIF(OFFSET(AF420,0,0,$BY$2*-1,1),"&lt;0"))+SUMIF(OFFSET(AF420,0,0,$BY$2*-1,1),"&gt;0"))/$BY$2))</f>
        <v/>
      </c>
      <c r="AO420" s="6" t="str">
        <f ca="1">IF(AB420="","",IF(COUNT($AB$3:AB420)&lt;$BY$2,"",(AVERAGEIF(OFFSET(AF420,0,0,$BY$2*-1,1),"&gt;0"))))</f>
        <v/>
      </c>
      <c r="AP420" s="6" t="str">
        <f ca="1">IF(AB420="","",IF(COUNT($AB$3:AB420)&lt;$BY$2,"",(ABS(AVERAGEIF(OFFSET(AF420,0,0,$BY$2*-1,1),"&lt;0")))))</f>
        <v/>
      </c>
      <c r="AQ420" s="6" t="str">
        <f ca="1">IF(AB420="","",IF(COUNT($AB$3:AB420)&lt;$BY$2,"",MAX(OFFSET(AF420,0,0,$BY$2*-1,1))))</f>
        <v/>
      </c>
      <c r="AR420" s="6" t="str">
        <f ca="1">IF(AB420="","",IF(COUNT($AB$3:AB420)&lt;$BY$2,"",MIN(OFFSET(AF420,0,0,$BY$2*-1,1))))</f>
        <v/>
      </c>
      <c r="AS420" s="22" t="str">
        <f ca="1">IF(AB420="","",IF(COUNT($AB$3:AB420)&lt;$BY$2,"",(AVERAGEIF(OFFSET(AD420,0,0,$BY$2*-1,1),"&gt;0",OFFSET(AE420,0,0,$BY$2*-1,1)))))</f>
        <v/>
      </c>
      <c r="AT420" s="22" t="str">
        <f ca="1">IF(AB420="","",IF(COUNT($AB$3:AB420)&lt;$BY$2,"",(AVERAGEIF(OFFSET(AD420,0,0,$BY$2*-1,1),"&lt;0",OFFSET(AE420,0,0,$BY$2*-1,1)))))</f>
        <v/>
      </c>
      <c r="AU420" s="22" t="str">
        <f ca="1">IF(AB420="","",IF(COUNT($AB$3:AB420)&lt;$BY$2,"",MAX(OFFSET(AE420,0,0,$BY$2*-1,1))))</f>
        <v/>
      </c>
      <c r="AV420" s="22" t="str">
        <f ca="1">IF(AB420="","",IF(COUNT($AB$3:AB420)&lt;$BY$2,"",MIN(OFFSET(AE420,0,0,$BY$2*-1,1))))</f>
        <v/>
      </c>
      <c r="AW420" s="26" t="str">
        <f ca="1">IF(AB420="","",IF(COUNT($AB$3:AB420)&lt;$BY$2,"",(AVERAGE(OFFSET(AE420,0,0,$BY$2*-1,1)))))</f>
        <v/>
      </c>
      <c r="AX420" s="19" t="str">
        <f ca="1">IF(AB420="","",IF(COUNT($AB$3:AB420)&lt;$BY$2,"",(SUMIF(OFFSET(AD420,0,0,$BY$2*-1,1),"&gt;0")/ABS(SUMIF(OFFSET(AD420,0,0,$BY$2*-1,1),"&lt;0")))))</f>
        <v/>
      </c>
      <c r="AY420" s="6" t="str">
        <f ca="1">IF(AB420="","",IF(COUNT($AB$3:AB420)&lt;$BY$2,"",(AVERAGEIF(OFFSET(AD420,0,0,$BY$2*-1,1),"&gt;0",OFFSET(BC420,0,0,$BY$2*-1,1)) /60)))</f>
        <v/>
      </c>
      <c r="AZ420" s="7" t="str">
        <f ca="1">IF(AB420="","",IF(COUNT($AB$3:AB420)&lt;$BY$2,"",(AVERAGEIF(OFFSET(AD420,0,0,$BY$2*-1,1),"&lt;0",OFFSET(BC420,0,0,$BY$2*-1,1)) /60)))</f>
        <v/>
      </c>
      <c r="BA420" s="6" t="str">
        <f ca="1">IF(AB420="","",IF(COUNT($AB$3:AB420)&lt;$BY$2,"",(AVERAGE(OFFSET(BC420,0,0,$BY$2*-1,1))/60)))</f>
        <v/>
      </c>
      <c r="BB420" s="45" t="str">
        <f ca="1">IF(AB420="","",IF(COUNT($AB$3:AB420)&lt;$BY$2,"",(MEDIAN(OFFSET(BC420,0,0,$BY$2*-1,1))/60)))</f>
        <v/>
      </c>
      <c r="BC420" s="20" t="str">
        <f t="shared" si="162"/>
        <v/>
      </c>
      <c r="BD420" s="20" t="str">
        <f t="shared" si="163"/>
        <v/>
      </c>
      <c r="BE420" s="45" t="str">
        <f t="shared" si="164"/>
        <v/>
      </c>
      <c r="BF420" s="20" t="str">
        <f t="shared" si="165"/>
        <v/>
      </c>
      <c r="BG420" s="20" t="str">
        <f t="shared" si="166"/>
        <v/>
      </c>
      <c r="BH420" s="19" t="str">
        <f t="shared" si="167"/>
        <v/>
      </c>
      <c r="BI420" s="105" t="str">
        <f t="shared" si="168"/>
        <v/>
      </c>
      <c r="BJ420" s="22" t="str">
        <f t="shared" si="169"/>
        <v/>
      </c>
      <c r="BK420" s="20" t="str">
        <f t="shared" si="170"/>
        <v/>
      </c>
      <c r="BL420" s="20" t="str">
        <f t="shared" si="171"/>
        <v/>
      </c>
      <c r="BM420" s="19" t="str">
        <f t="shared" si="172"/>
        <v/>
      </c>
      <c r="BN420" s="105" t="str">
        <f t="shared" si="173"/>
        <v/>
      </c>
      <c r="BO420" s="22" t="str">
        <f t="shared" si="174"/>
        <v/>
      </c>
      <c r="BP420" s="140" t="str">
        <f t="shared" si="175"/>
        <v/>
      </c>
      <c r="BQ420" s="137" t="str">
        <f t="shared" si="176"/>
        <v/>
      </c>
      <c r="BR420" s="20" t="str">
        <f t="shared" si="177"/>
        <v/>
      </c>
      <c r="BS420" s="19" t="str">
        <f t="shared" si="178"/>
        <v/>
      </c>
      <c r="BT420" s="105" t="str">
        <f t="shared" si="179"/>
        <v/>
      </c>
      <c r="BU420" s="47" t="str">
        <f t="shared" si="180"/>
        <v/>
      </c>
    </row>
    <row r="421" spans="1:73">
      <c r="A421" s="3"/>
      <c r="M421" s="66"/>
      <c r="N421" s="4"/>
      <c r="Q421" s="4"/>
      <c r="S421" s="4"/>
      <c r="U421" s="15"/>
      <c r="V421" s="15"/>
      <c r="Z421" s="4"/>
      <c r="AB421" s="5"/>
      <c r="AD421" s="24" t="str">
        <f t="shared" si="156"/>
        <v/>
      </c>
      <c r="AE421" s="22" t="str">
        <f t="shared" si="157"/>
        <v/>
      </c>
      <c r="AF421" s="6" t="str">
        <f t="shared" si="158"/>
        <v/>
      </c>
      <c r="AG421" s="105" t="str">
        <f t="shared" si="159"/>
        <v/>
      </c>
      <c r="AH421" s="23" t="str">
        <f t="shared" si="160"/>
        <v/>
      </c>
      <c r="AI421" s="6" t="str">
        <f t="shared" si="161"/>
        <v/>
      </c>
      <c r="AJ421" s="105" t="str">
        <f t="shared" si="181"/>
        <v/>
      </c>
      <c r="AK421" s="122" t="str">
        <f>IF(AB421="","",MAX($AH$3:AH421)-AH421)</f>
        <v/>
      </c>
      <c r="AL421" s="33" t="str">
        <f ca="1">IF(AB421="","",IF(COUNT($AB$3:AB421)&lt;$BY$2,"",(COUNTIF(OFFSET(AD421,0,0,$BY$2*-1,1),"&gt;0")/$BY$2)))</f>
        <v/>
      </c>
      <c r="AM421" s="19" t="str">
        <f>IF(AB421="","",IF(COUNT($AB$3:AB421)&lt;$BY$2,"",((AX421/(1+AX421))*AN421)-((1-(AX421/(1+AX421)))*AN421)))</f>
        <v/>
      </c>
      <c r="AN421" s="6" t="str">
        <f ca="1">IF(AB421="","",IF(COUNT($AB$3:AB421)&lt;$BY$2,"",(ABS(SUMIF(OFFSET(AF421,0,0,$BY$2*-1,1),"&lt;0"))+SUMIF(OFFSET(AF421,0,0,$BY$2*-1,1),"&gt;0"))/$BY$2))</f>
        <v/>
      </c>
      <c r="AO421" s="6" t="str">
        <f ca="1">IF(AB421="","",IF(COUNT($AB$3:AB421)&lt;$BY$2,"",(AVERAGEIF(OFFSET(AF421,0,0,$BY$2*-1,1),"&gt;0"))))</f>
        <v/>
      </c>
      <c r="AP421" s="6" t="str">
        <f ca="1">IF(AB421="","",IF(COUNT($AB$3:AB421)&lt;$BY$2,"",(ABS(AVERAGEIF(OFFSET(AF421,0,0,$BY$2*-1,1),"&lt;0")))))</f>
        <v/>
      </c>
      <c r="AQ421" s="6" t="str">
        <f ca="1">IF(AB421="","",IF(COUNT($AB$3:AB421)&lt;$BY$2,"",MAX(OFFSET(AF421,0,0,$BY$2*-1,1))))</f>
        <v/>
      </c>
      <c r="AR421" s="6" t="str">
        <f ca="1">IF(AB421="","",IF(COUNT($AB$3:AB421)&lt;$BY$2,"",MIN(OFFSET(AF421,0,0,$BY$2*-1,1))))</f>
        <v/>
      </c>
      <c r="AS421" s="22" t="str">
        <f ca="1">IF(AB421="","",IF(COUNT($AB$3:AB421)&lt;$BY$2,"",(AVERAGEIF(OFFSET(AD421,0,0,$BY$2*-1,1),"&gt;0",OFFSET(AE421,0,0,$BY$2*-1,1)))))</f>
        <v/>
      </c>
      <c r="AT421" s="22" t="str">
        <f ca="1">IF(AB421="","",IF(COUNT($AB$3:AB421)&lt;$BY$2,"",(AVERAGEIF(OFFSET(AD421,0,0,$BY$2*-1,1),"&lt;0",OFFSET(AE421,0,0,$BY$2*-1,1)))))</f>
        <v/>
      </c>
      <c r="AU421" s="22" t="str">
        <f ca="1">IF(AB421="","",IF(COUNT($AB$3:AB421)&lt;$BY$2,"",MAX(OFFSET(AE421,0,0,$BY$2*-1,1))))</f>
        <v/>
      </c>
      <c r="AV421" s="22" t="str">
        <f ca="1">IF(AB421="","",IF(COUNT($AB$3:AB421)&lt;$BY$2,"",MIN(OFFSET(AE421,0,0,$BY$2*-1,1))))</f>
        <v/>
      </c>
      <c r="AW421" s="26" t="str">
        <f ca="1">IF(AB421="","",IF(COUNT($AB$3:AB421)&lt;$BY$2,"",(AVERAGE(OFFSET(AE421,0,0,$BY$2*-1,1)))))</f>
        <v/>
      </c>
      <c r="AX421" s="19" t="str">
        <f ca="1">IF(AB421="","",IF(COUNT($AB$3:AB421)&lt;$BY$2,"",(SUMIF(OFFSET(AD421,0,0,$BY$2*-1,1),"&gt;0")/ABS(SUMIF(OFFSET(AD421,0,0,$BY$2*-1,1),"&lt;0")))))</f>
        <v/>
      </c>
      <c r="AY421" s="6" t="str">
        <f ca="1">IF(AB421="","",IF(COUNT($AB$3:AB421)&lt;$BY$2,"",(AVERAGEIF(OFFSET(AD421,0,0,$BY$2*-1,1),"&gt;0",OFFSET(BC421,0,0,$BY$2*-1,1)) /60)))</f>
        <v/>
      </c>
      <c r="AZ421" s="7" t="str">
        <f ca="1">IF(AB421="","",IF(COUNT($AB$3:AB421)&lt;$BY$2,"",(AVERAGEIF(OFFSET(AD421,0,0,$BY$2*-1,1),"&lt;0",OFFSET(BC421,0,0,$BY$2*-1,1)) /60)))</f>
        <v/>
      </c>
      <c r="BA421" s="6" t="str">
        <f ca="1">IF(AB421="","",IF(COUNT($AB$3:AB421)&lt;$BY$2,"",(AVERAGE(OFFSET(BC421,0,0,$BY$2*-1,1))/60)))</f>
        <v/>
      </c>
      <c r="BB421" s="45" t="str">
        <f ca="1">IF(AB421="","",IF(COUNT($AB$3:AB421)&lt;$BY$2,"",(MEDIAN(OFFSET(BC421,0,0,$BY$2*-1,1))/60)))</f>
        <v/>
      </c>
      <c r="BC421" s="20" t="str">
        <f t="shared" si="162"/>
        <v/>
      </c>
      <c r="BD421" s="20" t="str">
        <f t="shared" si="163"/>
        <v/>
      </c>
      <c r="BE421" s="45" t="str">
        <f t="shared" si="164"/>
        <v/>
      </c>
      <c r="BF421" s="20" t="str">
        <f t="shared" si="165"/>
        <v/>
      </c>
      <c r="BG421" s="20" t="str">
        <f t="shared" si="166"/>
        <v/>
      </c>
      <c r="BH421" s="19" t="str">
        <f t="shared" si="167"/>
        <v/>
      </c>
      <c r="BI421" s="105" t="str">
        <f t="shared" si="168"/>
        <v/>
      </c>
      <c r="BJ421" s="22" t="str">
        <f t="shared" si="169"/>
        <v/>
      </c>
      <c r="BK421" s="20" t="str">
        <f t="shared" si="170"/>
        <v/>
      </c>
      <c r="BL421" s="20" t="str">
        <f t="shared" si="171"/>
        <v/>
      </c>
      <c r="BM421" s="19" t="str">
        <f t="shared" si="172"/>
        <v/>
      </c>
      <c r="BN421" s="105" t="str">
        <f t="shared" si="173"/>
        <v/>
      </c>
      <c r="BO421" s="22" t="str">
        <f t="shared" si="174"/>
        <v/>
      </c>
      <c r="BP421" s="140" t="str">
        <f t="shared" si="175"/>
        <v/>
      </c>
      <c r="BQ421" s="137" t="str">
        <f t="shared" si="176"/>
        <v/>
      </c>
      <c r="BR421" s="20" t="str">
        <f t="shared" si="177"/>
        <v/>
      </c>
      <c r="BS421" s="19" t="str">
        <f t="shared" si="178"/>
        <v/>
      </c>
      <c r="BT421" s="105" t="str">
        <f t="shared" si="179"/>
        <v/>
      </c>
      <c r="BU421" s="47" t="str">
        <f t="shared" si="180"/>
        <v/>
      </c>
    </row>
    <row r="422" spans="1:73">
      <c r="A422" s="3"/>
      <c r="M422" s="66"/>
      <c r="N422" s="4"/>
      <c r="Q422" s="4"/>
      <c r="S422" s="4"/>
      <c r="U422" s="15"/>
      <c r="V422" s="15"/>
      <c r="Z422" s="4"/>
      <c r="AB422" s="5"/>
      <c r="AD422" s="24" t="str">
        <f t="shared" si="156"/>
        <v/>
      </c>
      <c r="AE422" s="22" t="str">
        <f t="shared" si="157"/>
        <v/>
      </c>
      <c r="AF422" s="6" t="str">
        <f t="shared" si="158"/>
        <v/>
      </c>
      <c r="AG422" s="105" t="str">
        <f t="shared" si="159"/>
        <v/>
      </c>
      <c r="AH422" s="23" t="str">
        <f t="shared" si="160"/>
        <v/>
      </c>
      <c r="AI422" s="6" t="str">
        <f t="shared" si="161"/>
        <v/>
      </c>
      <c r="AJ422" s="105" t="str">
        <f t="shared" si="181"/>
        <v/>
      </c>
      <c r="AK422" s="122" t="str">
        <f>IF(AB422="","",MAX($AH$3:AH422)-AH422)</f>
        <v/>
      </c>
      <c r="AL422" s="33" t="str">
        <f ca="1">IF(AB422="","",IF(COUNT($AB$3:AB422)&lt;$BY$2,"",(COUNTIF(OFFSET(AD422,0,0,$BY$2*-1,1),"&gt;0")/$BY$2)))</f>
        <v/>
      </c>
      <c r="AM422" s="19" t="str">
        <f>IF(AB422="","",IF(COUNT($AB$3:AB422)&lt;$BY$2,"",((AX422/(1+AX422))*AN422)-((1-(AX422/(1+AX422)))*AN422)))</f>
        <v/>
      </c>
      <c r="AN422" s="6" t="str">
        <f ca="1">IF(AB422="","",IF(COUNT($AB$3:AB422)&lt;$BY$2,"",(ABS(SUMIF(OFFSET(AF422,0,0,$BY$2*-1,1),"&lt;0"))+SUMIF(OFFSET(AF422,0,0,$BY$2*-1,1),"&gt;0"))/$BY$2))</f>
        <v/>
      </c>
      <c r="AO422" s="6" t="str">
        <f ca="1">IF(AB422="","",IF(COUNT($AB$3:AB422)&lt;$BY$2,"",(AVERAGEIF(OFFSET(AF422,0,0,$BY$2*-1,1),"&gt;0"))))</f>
        <v/>
      </c>
      <c r="AP422" s="6" t="str">
        <f ca="1">IF(AB422="","",IF(COUNT($AB$3:AB422)&lt;$BY$2,"",(ABS(AVERAGEIF(OFFSET(AF422,0,0,$BY$2*-1,1),"&lt;0")))))</f>
        <v/>
      </c>
      <c r="AQ422" s="6" t="str">
        <f ca="1">IF(AB422="","",IF(COUNT($AB$3:AB422)&lt;$BY$2,"",MAX(OFFSET(AF422,0,0,$BY$2*-1,1))))</f>
        <v/>
      </c>
      <c r="AR422" s="6" t="str">
        <f ca="1">IF(AB422="","",IF(COUNT($AB$3:AB422)&lt;$BY$2,"",MIN(OFFSET(AF422,0,0,$BY$2*-1,1))))</f>
        <v/>
      </c>
      <c r="AS422" s="22" t="str">
        <f ca="1">IF(AB422="","",IF(COUNT($AB$3:AB422)&lt;$BY$2,"",(AVERAGEIF(OFFSET(AD422,0,0,$BY$2*-1,1),"&gt;0",OFFSET(AE422,0,0,$BY$2*-1,1)))))</f>
        <v/>
      </c>
      <c r="AT422" s="22" t="str">
        <f ca="1">IF(AB422="","",IF(COUNT($AB$3:AB422)&lt;$BY$2,"",(AVERAGEIF(OFFSET(AD422,0,0,$BY$2*-1,1),"&lt;0",OFFSET(AE422,0,0,$BY$2*-1,1)))))</f>
        <v/>
      </c>
      <c r="AU422" s="22" t="str">
        <f ca="1">IF(AB422="","",IF(COUNT($AB$3:AB422)&lt;$BY$2,"",MAX(OFFSET(AE422,0,0,$BY$2*-1,1))))</f>
        <v/>
      </c>
      <c r="AV422" s="22" t="str">
        <f ca="1">IF(AB422="","",IF(COUNT($AB$3:AB422)&lt;$BY$2,"",MIN(OFFSET(AE422,0,0,$BY$2*-1,1))))</f>
        <v/>
      </c>
      <c r="AW422" s="26" t="str">
        <f ca="1">IF(AB422="","",IF(COUNT($AB$3:AB422)&lt;$BY$2,"",(AVERAGE(OFFSET(AE422,0,0,$BY$2*-1,1)))))</f>
        <v/>
      </c>
      <c r="AX422" s="19" t="str">
        <f ca="1">IF(AB422="","",IF(COUNT($AB$3:AB422)&lt;$BY$2,"",(SUMIF(OFFSET(AD422,0,0,$BY$2*-1,1),"&gt;0")/ABS(SUMIF(OFFSET(AD422,0,0,$BY$2*-1,1),"&lt;0")))))</f>
        <v/>
      </c>
      <c r="AY422" s="6" t="str">
        <f ca="1">IF(AB422="","",IF(COUNT($AB$3:AB422)&lt;$BY$2,"",(AVERAGEIF(OFFSET(AD422,0,0,$BY$2*-1,1),"&gt;0",OFFSET(BC422,0,0,$BY$2*-1,1)) /60)))</f>
        <v/>
      </c>
      <c r="AZ422" s="7" t="str">
        <f ca="1">IF(AB422="","",IF(COUNT($AB$3:AB422)&lt;$BY$2,"",(AVERAGEIF(OFFSET(AD422,0,0,$BY$2*-1,1),"&lt;0",OFFSET(BC422,0,0,$BY$2*-1,1)) /60)))</f>
        <v/>
      </c>
      <c r="BA422" s="6" t="str">
        <f ca="1">IF(AB422="","",IF(COUNT($AB$3:AB422)&lt;$BY$2,"",(AVERAGE(OFFSET(BC422,0,0,$BY$2*-1,1))/60)))</f>
        <v/>
      </c>
      <c r="BB422" s="45" t="str">
        <f ca="1">IF(AB422="","",IF(COUNT($AB$3:AB422)&lt;$BY$2,"",(MEDIAN(OFFSET(BC422,0,0,$BY$2*-1,1))/60)))</f>
        <v/>
      </c>
      <c r="BC422" s="20" t="str">
        <f t="shared" si="162"/>
        <v/>
      </c>
      <c r="BD422" s="20" t="str">
        <f t="shared" si="163"/>
        <v/>
      </c>
      <c r="BE422" s="45" t="str">
        <f t="shared" si="164"/>
        <v/>
      </c>
      <c r="BF422" s="20" t="str">
        <f t="shared" si="165"/>
        <v/>
      </c>
      <c r="BG422" s="20" t="str">
        <f t="shared" si="166"/>
        <v/>
      </c>
      <c r="BH422" s="19" t="str">
        <f t="shared" si="167"/>
        <v/>
      </c>
      <c r="BI422" s="105" t="str">
        <f t="shared" si="168"/>
        <v/>
      </c>
      <c r="BJ422" s="22" t="str">
        <f t="shared" si="169"/>
        <v/>
      </c>
      <c r="BK422" s="20" t="str">
        <f t="shared" si="170"/>
        <v/>
      </c>
      <c r="BL422" s="20" t="str">
        <f t="shared" si="171"/>
        <v/>
      </c>
      <c r="BM422" s="19" t="str">
        <f t="shared" si="172"/>
        <v/>
      </c>
      <c r="BN422" s="105" t="str">
        <f t="shared" si="173"/>
        <v/>
      </c>
      <c r="BO422" s="22" t="str">
        <f t="shared" si="174"/>
        <v/>
      </c>
      <c r="BP422" s="140" t="str">
        <f t="shared" si="175"/>
        <v/>
      </c>
      <c r="BQ422" s="137" t="str">
        <f t="shared" si="176"/>
        <v/>
      </c>
      <c r="BR422" s="20" t="str">
        <f t="shared" si="177"/>
        <v/>
      </c>
      <c r="BS422" s="19" t="str">
        <f t="shared" si="178"/>
        <v/>
      </c>
      <c r="BT422" s="105" t="str">
        <f t="shared" si="179"/>
        <v/>
      </c>
      <c r="BU422" s="47" t="str">
        <f t="shared" si="180"/>
        <v/>
      </c>
    </row>
    <row r="423" spans="1:73">
      <c r="A423" s="3"/>
      <c r="M423" s="66"/>
      <c r="N423" s="4"/>
      <c r="Q423" s="4"/>
      <c r="S423" s="4"/>
      <c r="U423" s="15"/>
      <c r="V423" s="15"/>
      <c r="Z423" s="4"/>
      <c r="AB423" s="5"/>
      <c r="AD423" s="24" t="str">
        <f t="shared" si="156"/>
        <v/>
      </c>
      <c r="AE423" s="22" t="str">
        <f t="shared" si="157"/>
        <v/>
      </c>
      <c r="AF423" s="6" t="str">
        <f t="shared" si="158"/>
        <v/>
      </c>
      <c r="AG423" s="105" t="str">
        <f t="shared" si="159"/>
        <v/>
      </c>
      <c r="AH423" s="23" t="str">
        <f t="shared" si="160"/>
        <v/>
      </c>
      <c r="AI423" s="6" t="str">
        <f t="shared" si="161"/>
        <v/>
      </c>
      <c r="AJ423" s="105" t="str">
        <f t="shared" si="181"/>
        <v/>
      </c>
      <c r="AK423" s="122" t="str">
        <f>IF(AB423="","",MAX($AH$3:AH423)-AH423)</f>
        <v/>
      </c>
      <c r="AL423" s="33" t="str">
        <f ca="1">IF(AB423="","",IF(COUNT($AB$3:AB423)&lt;$BY$2,"",(COUNTIF(OFFSET(AD423,0,0,$BY$2*-1,1),"&gt;0")/$BY$2)))</f>
        <v/>
      </c>
      <c r="AM423" s="19" t="str">
        <f>IF(AB423="","",IF(COUNT($AB$3:AB423)&lt;$BY$2,"",((AX423/(1+AX423))*AN423)-((1-(AX423/(1+AX423)))*AN423)))</f>
        <v/>
      </c>
      <c r="AN423" s="6" t="str">
        <f ca="1">IF(AB423="","",IF(COUNT($AB$3:AB423)&lt;$BY$2,"",(ABS(SUMIF(OFFSET(AF423,0,0,$BY$2*-1,1),"&lt;0"))+SUMIF(OFFSET(AF423,0,0,$BY$2*-1,1),"&gt;0"))/$BY$2))</f>
        <v/>
      </c>
      <c r="AO423" s="6" t="str">
        <f ca="1">IF(AB423="","",IF(COUNT($AB$3:AB423)&lt;$BY$2,"",(AVERAGEIF(OFFSET(AF423,0,0,$BY$2*-1,1),"&gt;0"))))</f>
        <v/>
      </c>
      <c r="AP423" s="6" t="str">
        <f ca="1">IF(AB423="","",IF(COUNT($AB$3:AB423)&lt;$BY$2,"",(ABS(AVERAGEIF(OFFSET(AF423,0,0,$BY$2*-1,1),"&lt;0")))))</f>
        <v/>
      </c>
      <c r="AQ423" s="6" t="str">
        <f ca="1">IF(AB423="","",IF(COUNT($AB$3:AB423)&lt;$BY$2,"",MAX(OFFSET(AF423,0,0,$BY$2*-1,1))))</f>
        <v/>
      </c>
      <c r="AR423" s="6" t="str">
        <f ca="1">IF(AB423="","",IF(COUNT($AB$3:AB423)&lt;$BY$2,"",MIN(OFFSET(AF423,0,0,$BY$2*-1,1))))</f>
        <v/>
      </c>
      <c r="AS423" s="22" t="str">
        <f ca="1">IF(AB423="","",IF(COUNT($AB$3:AB423)&lt;$BY$2,"",(AVERAGEIF(OFFSET(AD423,0,0,$BY$2*-1,1),"&gt;0",OFFSET(AE423,0,0,$BY$2*-1,1)))))</f>
        <v/>
      </c>
      <c r="AT423" s="22" t="str">
        <f ca="1">IF(AB423="","",IF(COUNT($AB$3:AB423)&lt;$BY$2,"",(AVERAGEIF(OFFSET(AD423,0,0,$BY$2*-1,1),"&lt;0",OFFSET(AE423,0,0,$BY$2*-1,1)))))</f>
        <v/>
      </c>
      <c r="AU423" s="22" t="str">
        <f ca="1">IF(AB423="","",IF(COUNT($AB$3:AB423)&lt;$BY$2,"",MAX(OFFSET(AE423,0,0,$BY$2*-1,1))))</f>
        <v/>
      </c>
      <c r="AV423" s="22" t="str">
        <f ca="1">IF(AB423="","",IF(COUNT($AB$3:AB423)&lt;$BY$2,"",MIN(OFFSET(AE423,0,0,$BY$2*-1,1))))</f>
        <v/>
      </c>
      <c r="AW423" s="26" t="str">
        <f ca="1">IF(AB423="","",IF(COUNT($AB$3:AB423)&lt;$BY$2,"",(AVERAGE(OFFSET(AE423,0,0,$BY$2*-1,1)))))</f>
        <v/>
      </c>
      <c r="AX423" s="19" t="str">
        <f ca="1">IF(AB423="","",IF(COUNT($AB$3:AB423)&lt;$BY$2,"",(SUMIF(OFFSET(AD423,0,0,$BY$2*-1,1),"&gt;0")/ABS(SUMIF(OFFSET(AD423,0,0,$BY$2*-1,1),"&lt;0")))))</f>
        <v/>
      </c>
      <c r="AY423" s="6" t="str">
        <f ca="1">IF(AB423="","",IF(COUNT($AB$3:AB423)&lt;$BY$2,"",(AVERAGEIF(OFFSET(AD423,0,0,$BY$2*-1,1),"&gt;0",OFFSET(BC423,0,0,$BY$2*-1,1)) /60)))</f>
        <v/>
      </c>
      <c r="AZ423" s="7" t="str">
        <f ca="1">IF(AB423="","",IF(COUNT($AB$3:AB423)&lt;$BY$2,"",(AVERAGEIF(OFFSET(AD423,0,0,$BY$2*-1,1),"&lt;0",OFFSET(BC423,0,0,$BY$2*-1,1)) /60)))</f>
        <v/>
      </c>
      <c r="BA423" s="6" t="str">
        <f ca="1">IF(AB423="","",IF(COUNT($AB$3:AB423)&lt;$BY$2,"",(AVERAGE(OFFSET(BC423,0,0,$BY$2*-1,1))/60)))</f>
        <v/>
      </c>
      <c r="BB423" s="45" t="str">
        <f ca="1">IF(AB423="","",IF(COUNT($AB$3:AB423)&lt;$BY$2,"",(MEDIAN(OFFSET(BC423,0,0,$BY$2*-1,1))/60)))</f>
        <v/>
      </c>
      <c r="BC423" s="20" t="str">
        <f t="shared" si="162"/>
        <v/>
      </c>
      <c r="BD423" s="20" t="str">
        <f t="shared" si="163"/>
        <v/>
      </c>
      <c r="BE423" s="45" t="str">
        <f t="shared" si="164"/>
        <v/>
      </c>
      <c r="BF423" s="20" t="str">
        <f t="shared" si="165"/>
        <v/>
      </c>
      <c r="BG423" s="20" t="str">
        <f t="shared" si="166"/>
        <v/>
      </c>
      <c r="BH423" s="19" t="str">
        <f t="shared" si="167"/>
        <v/>
      </c>
      <c r="BI423" s="105" t="str">
        <f t="shared" si="168"/>
        <v/>
      </c>
      <c r="BJ423" s="22" t="str">
        <f t="shared" si="169"/>
        <v/>
      </c>
      <c r="BK423" s="20" t="str">
        <f t="shared" si="170"/>
        <v/>
      </c>
      <c r="BL423" s="20" t="str">
        <f t="shared" si="171"/>
        <v/>
      </c>
      <c r="BM423" s="19" t="str">
        <f t="shared" si="172"/>
        <v/>
      </c>
      <c r="BN423" s="105" t="str">
        <f t="shared" si="173"/>
        <v/>
      </c>
      <c r="BO423" s="22" t="str">
        <f t="shared" si="174"/>
        <v/>
      </c>
      <c r="BP423" s="140" t="str">
        <f t="shared" si="175"/>
        <v/>
      </c>
      <c r="BQ423" s="137" t="str">
        <f t="shared" si="176"/>
        <v/>
      </c>
      <c r="BR423" s="20" t="str">
        <f t="shared" si="177"/>
        <v/>
      </c>
      <c r="BS423" s="19" t="str">
        <f t="shared" si="178"/>
        <v/>
      </c>
      <c r="BT423" s="105" t="str">
        <f t="shared" si="179"/>
        <v/>
      </c>
      <c r="BU423" s="47" t="str">
        <f t="shared" si="180"/>
        <v/>
      </c>
    </row>
    <row r="424" spans="1:73">
      <c r="A424" s="3"/>
      <c r="M424" s="66"/>
      <c r="N424" s="4"/>
      <c r="Q424" s="4"/>
      <c r="S424" s="4"/>
      <c r="U424" s="15"/>
      <c r="V424" s="15"/>
      <c r="Z424" s="4"/>
      <c r="AB424" s="5"/>
      <c r="AD424" s="24" t="str">
        <f t="shared" si="156"/>
        <v/>
      </c>
      <c r="AE424" s="22" t="str">
        <f t="shared" si="157"/>
        <v/>
      </c>
      <c r="AF424" s="6" t="str">
        <f t="shared" si="158"/>
        <v/>
      </c>
      <c r="AG424" s="105" t="str">
        <f t="shared" si="159"/>
        <v/>
      </c>
      <c r="AH424" s="23" t="str">
        <f t="shared" si="160"/>
        <v/>
      </c>
      <c r="AI424" s="6" t="str">
        <f t="shared" si="161"/>
        <v/>
      </c>
      <c r="AJ424" s="105" t="str">
        <f t="shared" si="181"/>
        <v/>
      </c>
      <c r="AK424" s="122" t="str">
        <f>IF(AB424="","",MAX($AH$3:AH424)-AH424)</f>
        <v/>
      </c>
      <c r="AL424" s="33" t="str">
        <f ca="1">IF(AB424="","",IF(COUNT($AB$3:AB424)&lt;$BY$2,"",(COUNTIF(OFFSET(AD424,0,0,$BY$2*-1,1),"&gt;0")/$BY$2)))</f>
        <v/>
      </c>
      <c r="AM424" s="19" t="str">
        <f>IF(AB424="","",IF(COUNT($AB$3:AB424)&lt;$BY$2,"",((AX424/(1+AX424))*AN424)-((1-(AX424/(1+AX424)))*AN424)))</f>
        <v/>
      </c>
      <c r="AN424" s="6" t="str">
        <f ca="1">IF(AB424="","",IF(COUNT($AB$3:AB424)&lt;$BY$2,"",(ABS(SUMIF(OFFSET(AF424,0,0,$BY$2*-1,1),"&lt;0"))+SUMIF(OFFSET(AF424,0,0,$BY$2*-1,1),"&gt;0"))/$BY$2))</f>
        <v/>
      </c>
      <c r="AO424" s="6" t="str">
        <f ca="1">IF(AB424="","",IF(COUNT($AB$3:AB424)&lt;$BY$2,"",(AVERAGEIF(OFFSET(AF424,0,0,$BY$2*-1,1),"&gt;0"))))</f>
        <v/>
      </c>
      <c r="AP424" s="6" t="str">
        <f ca="1">IF(AB424="","",IF(COUNT($AB$3:AB424)&lt;$BY$2,"",(ABS(AVERAGEIF(OFFSET(AF424,0,0,$BY$2*-1,1),"&lt;0")))))</f>
        <v/>
      </c>
      <c r="AQ424" s="6" t="str">
        <f ca="1">IF(AB424="","",IF(COUNT($AB$3:AB424)&lt;$BY$2,"",MAX(OFFSET(AF424,0,0,$BY$2*-1,1))))</f>
        <v/>
      </c>
      <c r="AR424" s="6" t="str">
        <f ca="1">IF(AB424="","",IF(COUNT($AB$3:AB424)&lt;$BY$2,"",MIN(OFFSET(AF424,0,0,$BY$2*-1,1))))</f>
        <v/>
      </c>
      <c r="AS424" s="22" t="str">
        <f ca="1">IF(AB424="","",IF(COUNT($AB$3:AB424)&lt;$BY$2,"",(AVERAGEIF(OFFSET(AD424,0,0,$BY$2*-1,1),"&gt;0",OFFSET(AE424,0,0,$BY$2*-1,1)))))</f>
        <v/>
      </c>
      <c r="AT424" s="22" t="str">
        <f ca="1">IF(AB424="","",IF(COUNT($AB$3:AB424)&lt;$BY$2,"",(AVERAGEIF(OFFSET(AD424,0,0,$BY$2*-1,1),"&lt;0",OFFSET(AE424,0,0,$BY$2*-1,1)))))</f>
        <v/>
      </c>
      <c r="AU424" s="22" t="str">
        <f ca="1">IF(AB424="","",IF(COUNT($AB$3:AB424)&lt;$BY$2,"",MAX(OFFSET(AE424,0,0,$BY$2*-1,1))))</f>
        <v/>
      </c>
      <c r="AV424" s="22" t="str">
        <f ca="1">IF(AB424="","",IF(COUNT($AB$3:AB424)&lt;$BY$2,"",MIN(OFFSET(AE424,0,0,$BY$2*-1,1))))</f>
        <v/>
      </c>
      <c r="AW424" s="26" t="str">
        <f ca="1">IF(AB424="","",IF(COUNT($AB$3:AB424)&lt;$BY$2,"",(AVERAGE(OFFSET(AE424,0,0,$BY$2*-1,1)))))</f>
        <v/>
      </c>
      <c r="AX424" s="19" t="str">
        <f ca="1">IF(AB424="","",IF(COUNT($AB$3:AB424)&lt;$BY$2,"",(SUMIF(OFFSET(AD424,0,0,$BY$2*-1,1),"&gt;0")/ABS(SUMIF(OFFSET(AD424,0,0,$BY$2*-1,1),"&lt;0")))))</f>
        <v/>
      </c>
      <c r="AY424" s="6" t="str">
        <f ca="1">IF(AB424="","",IF(COUNT($AB$3:AB424)&lt;$BY$2,"",(AVERAGEIF(OFFSET(AD424,0,0,$BY$2*-1,1),"&gt;0",OFFSET(BC424,0,0,$BY$2*-1,1)) /60)))</f>
        <v/>
      </c>
      <c r="AZ424" s="7" t="str">
        <f ca="1">IF(AB424="","",IF(COUNT($AB$3:AB424)&lt;$BY$2,"",(AVERAGEIF(OFFSET(AD424,0,0,$BY$2*-1,1),"&lt;0",OFFSET(BC424,0,0,$BY$2*-1,1)) /60)))</f>
        <v/>
      </c>
      <c r="BA424" s="6" t="str">
        <f ca="1">IF(AB424="","",IF(COUNT($AB$3:AB424)&lt;$BY$2,"",(AVERAGE(OFFSET(BC424,0,0,$BY$2*-1,1))/60)))</f>
        <v/>
      </c>
      <c r="BB424" s="45" t="str">
        <f ca="1">IF(AB424="","",IF(COUNT($AB$3:AB424)&lt;$BY$2,"",(MEDIAN(OFFSET(BC424,0,0,$BY$2*-1,1))/60)))</f>
        <v/>
      </c>
      <c r="BC424" s="20" t="str">
        <f t="shared" si="162"/>
        <v/>
      </c>
      <c r="BD424" s="20" t="str">
        <f t="shared" si="163"/>
        <v/>
      </c>
      <c r="BE424" s="45" t="str">
        <f t="shared" si="164"/>
        <v/>
      </c>
      <c r="BF424" s="20" t="str">
        <f t="shared" si="165"/>
        <v/>
      </c>
      <c r="BG424" s="20" t="str">
        <f t="shared" si="166"/>
        <v/>
      </c>
      <c r="BH424" s="19" t="str">
        <f t="shared" si="167"/>
        <v/>
      </c>
      <c r="BI424" s="105" t="str">
        <f t="shared" si="168"/>
        <v/>
      </c>
      <c r="BJ424" s="22" t="str">
        <f t="shared" si="169"/>
        <v/>
      </c>
      <c r="BK424" s="20" t="str">
        <f t="shared" si="170"/>
        <v/>
      </c>
      <c r="BL424" s="20" t="str">
        <f t="shared" si="171"/>
        <v/>
      </c>
      <c r="BM424" s="19" t="str">
        <f t="shared" si="172"/>
        <v/>
      </c>
      <c r="BN424" s="105" t="str">
        <f t="shared" si="173"/>
        <v/>
      </c>
      <c r="BO424" s="22" t="str">
        <f t="shared" si="174"/>
        <v/>
      </c>
      <c r="BP424" s="140" t="str">
        <f t="shared" si="175"/>
        <v/>
      </c>
      <c r="BQ424" s="137" t="str">
        <f t="shared" si="176"/>
        <v/>
      </c>
      <c r="BR424" s="20" t="str">
        <f t="shared" si="177"/>
        <v/>
      </c>
      <c r="BS424" s="19" t="str">
        <f t="shared" si="178"/>
        <v/>
      </c>
      <c r="BT424" s="105" t="str">
        <f t="shared" si="179"/>
        <v/>
      </c>
      <c r="BU424" s="47" t="str">
        <f t="shared" si="180"/>
        <v/>
      </c>
    </row>
    <row r="425" spans="1:73">
      <c r="A425" s="3"/>
      <c r="M425" s="66"/>
      <c r="N425" s="4"/>
      <c r="Q425" s="4"/>
      <c r="S425" s="4"/>
      <c r="U425" s="15"/>
      <c r="V425" s="15"/>
      <c r="Z425" s="4"/>
      <c r="AB425" s="5"/>
      <c r="AD425" s="24" t="str">
        <f t="shared" si="156"/>
        <v/>
      </c>
      <c r="AE425" s="22" t="str">
        <f t="shared" si="157"/>
        <v/>
      </c>
      <c r="AF425" s="6" t="str">
        <f t="shared" si="158"/>
        <v/>
      </c>
      <c r="AG425" s="105" t="str">
        <f t="shared" si="159"/>
        <v/>
      </c>
      <c r="AH425" s="23" t="str">
        <f t="shared" si="160"/>
        <v/>
      </c>
      <c r="AI425" s="6" t="str">
        <f t="shared" si="161"/>
        <v/>
      </c>
      <c r="AJ425" s="105" t="str">
        <f t="shared" si="181"/>
        <v/>
      </c>
      <c r="AK425" s="122" t="str">
        <f>IF(AB425="","",MAX($AH$3:AH425)-AH425)</f>
        <v/>
      </c>
      <c r="AL425" s="33" t="str">
        <f ca="1">IF(AB425="","",IF(COUNT($AB$3:AB425)&lt;$BY$2,"",(COUNTIF(OFFSET(AD425,0,0,$BY$2*-1,1),"&gt;0")/$BY$2)))</f>
        <v/>
      </c>
      <c r="AM425" s="19" t="str">
        <f>IF(AB425="","",IF(COUNT($AB$3:AB425)&lt;$BY$2,"",((AX425/(1+AX425))*AN425)-((1-(AX425/(1+AX425)))*AN425)))</f>
        <v/>
      </c>
      <c r="AN425" s="6" t="str">
        <f ca="1">IF(AB425="","",IF(COUNT($AB$3:AB425)&lt;$BY$2,"",(ABS(SUMIF(OFFSET(AF425,0,0,$BY$2*-1,1),"&lt;0"))+SUMIF(OFFSET(AF425,0,0,$BY$2*-1,1),"&gt;0"))/$BY$2))</f>
        <v/>
      </c>
      <c r="AO425" s="6" t="str">
        <f ca="1">IF(AB425="","",IF(COUNT($AB$3:AB425)&lt;$BY$2,"",(AVERAGEIF(OFFSET(AF425,0,0,$BY$2*-1,1),"&gt;0"))))</f>
        <v/>
      </c>
      <c r="AP425" s="6" t="str">
        <f ca="1">IF(AB425="","",IF(COUNT($AB$3:AB425)&lt;$BY$2,"",(ABS(AVERAGEIF(OFFSET(AF425,0,0,$BY$2*-1,1),"&lt;0")))))</f>
        <v/>
      </c>
      <c r="AQ425" s="6" t="str">
        <f ca="1">IF(AB425="","",IF(COUNT($AB$3:AB425)&lt;$BY$2,"",MAX(OFFSET(AF425,0,0,$BY$2*-1,1))))</f>
        <v/>
      </c>
      <c r="AR425" s="6" t="str">
        <f ca="1">IF(AB425="","",IF(COUNT($AB$3:AB425)&lt;$BY$2,"",MIN(OFFSET(AF425,0,0,$BY$2*-1,1))))</f>
        <v/>
      </c>
      <c r="AS425" s="22" t="str">
        <f ca="1">IF(AB425="","",IF(COUNT($AB$3:AB425)&lt;$BY$2,"",(AVERAGEIF(OFFSET(AD425,0,0,$BY$2*-1,1),"&gt;0",OFFSET(AE425,0,0,$BY$2*-1,1)))))</f>
        <v/>
      </c>
      <c r="AT425" s="22" t="str">
        <f ca="1">IF(AB425="","",IF(COUNT($AB$3:AB425)&lt;$BY$2,"",(AVERAGEIF(OFFSET(AD425,0,0,$BY$2*-1,1),"&lt;0",OFFSET(AE425,0,0,$BY$2*-1,1)))))</f>
        <v/>
      </c>
      <c r="AU425" s="22" t="str">
        <f ca="1">IF(AB425="","",IF(COUNT($AB$3:AB425)&lt;$BY$2,"",MAX(OFFSET(AE425,0,0,$BY$2*-1,1))))</f>
        <v/>
      </c>
      <c r="AV425" s="22" t="str">
        <f ca="1">IF(AB425="","",IF(COUNT($AB$3:AB425)&lt;$BY$2,"",MIN(OFFSET(AE425,0,0,$BY$2*-1,1))))</f>
        <v/>
      </c>
      <c r="AW425" s="26" t="str">
        <f ca="1">IF(AB425="","",IF(COUNT($AB$3:AB425)&lt;$BY$2,"",(AVERAGE(OFFSET(AE425,0,0,$BY$2*-1,1)))))</f>
        <v/>
      </c>
      <c r="AX425" s="19" t="str">
        <f ca="1">IF(AB425="","",IF(COUNT($AB$3:AB425)&lt;$BY$2,"",(SUMIF(OFFSET(AD425,0,0,$BY$2*-1,1),"&gt;0")/ABS(SUMIF(OFFSET(AD425,0,0,$BY$2*-1,1),"&lt;0")))))</f>
        <v/>
      </c>
      <c r="AY425" s="6" t="str">
        <f ca="1">IF(AB425="","",IF(COUNT($AB$3:AB425)&lt;$BY$2,"",(AVERAGEIF(OFFSET(AD425,0,0,$BY$2*-1,1),"&gt;0",OFFSET(BC425,0,0,$BY$2*-1,1)) /60)))</f>
        <v/>
      </c>
      <c r="AZ425" s="7" t="str">
        <f ca="1">IF(AB425="","",IF(COUNT($AB$3:AB425)&lt;$BY$2,"",(AVERAGEIF(OFFSET(AD425,0,0,$BY$2*-1,1),"&lt;0",OFFSET(BC425,0,0,$BY$2*-1,1)) /60)))</f>
        <v/>
      </c>
      <c r="BA425" s="6" t="str">
        <f ca="1">IF(AB425="","",IF(COUNT($AB$3:AB425)&lt;$BY$2,"",(AVERAGE(OFFSET(BC425,0,0,$BY$2*-1,1))/60)))</f>
        <v/>
      </c>
      <c r="BB425" s="45" t="str">
        <f ca="1">IF(AB425="","",IF(COUNT($AB$3:AB425)&lt;$BY$2,"",(MEDIAN(OFFSET(BC425,0,0,$BY$2*-1,1))/60)))</f>
        <v/>
      </c>
      <c r="BC425" s="20" t="str">
        <f t="shared" si="162"/>
        <v/>
      </c>
      <c r="BD425" s="20" t="str">
        <f t="shared" si="163"/>
        <v/>
      </c>
      <c r="BE425" s="45" t="str">
        <f t="shared" si="164"/>
        <v/>
      </c>
      <c r="BF425" s="20" t="str">
        <f t="shared" si="165"/>
        <v/>
      </c>
      <c r="BG425" s="20" t="str">
        <f t="shared" si="166"/>
        <v/>
      </c>
      <c r="BH425" s="19" t="str">
        <f t="shared" si="167"/>
        <v/>
      </c>
      <c r="BI425" s="105" t="str">
        <f t="shared" si="168"/>
        <v/>
      </c>
      <c r="BJ425" s="22" t="str">
        <f t="shared" si="169"/>
        <v/>
      </c>
      <c r="BK425" s="20" t="str">
        <f t="shared" si="170"/>
        <v/>
      </c>
      <c r="BL425" s="20" t="str">
        <f t="shared" si="171"/>
        <v/>
      </c>
      <c r="BM425" s="19" t="str">
        <f t="shared" si="172"/>
        <v/>
      </c>
      <c r="BN425" s="105" t="str">
        <f t="shared" si="173"/>
        <v/>
      </c>
      <c r="BO425" s="22" t="str">
        <f t="shared" si="174"/>
        <v/>
      </c>
      <c r="BP425" s="140" t="str">
        <f t="shared" si="175"/>
        <v/>
      </c>
      <c r="BQ425" s="137" t="str">
        <f t="shared" si="176"/>
        <v/>
      </c>
      <c r="BR425" s="20" t="str">
        <f t="shared" si="177"/>
        <v/>
      </c>
      <c r="BS425" s="19" t="str">
        <f t="shared" si="178"/>
        <v/>
      </c>
      <c r="BT425" s="105" t="str">
        <f t="shared" si="179"/>
        <v/>
      </c>
      <c r="BU425" s="47" t="str">
        <f t="shared" si="180"/>
        <v/>
      </c>
    </row>
    <row r="426" spans="1:73">
      <c r="A426" s="3"/>
      <c r="M426" s="66"/>
      <c r="N426" s="4"/>
      <c r="Q426" s="4"/>
      <c r="S426" s="4"/>
      <c r="U426" s="15"/>
      <c r="V426" s="15"/>
      <c r="Z426" s="4"/>
      <c r="AB426" s="5"/>
      <c r="AD426" s="24" t="str">
        <f t="shared" si="156"/>
        <v/>
      </c>
      <c r="AE426" s="22" t="str">
        <f t="shared" si="157"/>
        <v/>
      </c>
      <c r="AF426" s="6" t="str">
        <f t="shared" si="158"/>
        <v/>
      </c>
      <c r="AG426" s="105" t="str">
        <f t="shared" si="159"/>
        <v/>
      </c>
      <c r="AH426" s="23" t="str">
        <f t="shared" si="160"/>
        <v/>
      </c>
      <c r="AI426" s="6" t="str">
        <f t="shared" si="161"/>
        <v/>
      </c>
      <c r="AJ426" s="105" t="str">
        <f t="shared" si="181"/>
        <v/>
      </c>
      <c r="AK426" s="122" t="str">
        <f>IF(AB426="","",MAX($AH$3:AH426)-AH426)</f>
        <v/>
      </c>
      <c r="AL426" s="33" t="str">
        <f ca="1">IF(AB426="","",IF(COUNT($AB$3:AB426)&lt;$BY$2,"",(COUNTIF(OFFSET(AD426,0,0,$BY$2*-1,1),"&gt;0")/$BY$2)))</f>
        <v/>
      </c>
      <c r="AM426" s="19" t="str">
        <f>IF(AB426="","",IF(COUNT($AB$3:AB426)&lt;$BY$2,"",((AX426/(1+AX426))*AN426)-((1-(AX426/(1+AX426)))*AN426)))</f>
        <v/>
      </c>
      <c r="AN426" s="6" t="str">
        <f ca="1">IF(AB426="","",IF(COUNT($AB$3:AB426)&lt;$BY$2,"",(ABS(SUMIF(OFFSET(AF426,0,0,$BY$2*-1,1),"&lt;0"))+SUMIF(OFFSET(AF426,0,0,$BY$2*-1,1),"&gt;0"))/$BY$2))</f>
        <v/>
      </c>
      <c r="AO426" s="6" t="str">
        <f ca="1">IF(AB426="","",IF(COUNT($AB$3:AB426)&lt;$BY$2,"",(AVERAGEIF(OFFSET(AF426,0,0,$BY$2*-1,1),"&gt;0"))))</f>
        <v/>
      </c>
      <c r="AP426" s="6" t="str">
        <f ca="1">IF(AB426="","",IF(COUNT($AB$3:AB426)&lt;$BY$2,"",(ABS(AVERAGEIF(OFFSET(AF426,0,0,$BY$2*-1,1),"&lt;0")))))</f>
        <v/>
      </c>
      <c r="AQ426" s="6" t="str">
        <f ca="1">IF(AB426="","",IF(COUNT($AB$3:AB426)&lt;$BY$2,"",MAX(OFFSET(AF426,0,0,$BY$2*-1,1))))</f>
        <v/>
      </c>
      <c r="AR426" s="6" t="str">
        <f ca="1">IF(AB426="","",IF(COUNT($AB$3:AB426)&lt;$BY$2,"",MIN(OFFSET(AF426,0,0,$BY$2*-1,1))))</f>
        <v/>
      </c>
      <c r="AS426" s="22" t="str">
        <f ca="1">IF(AB426="","",IF(COUNT($AB$3:AB426)&lt;$BY$2,"",(AVERAGEIF(OFFSET(AD426,0,0,$BY$2*-1,1),"&gt;0",OFFSET(AE426,0,0,$BY$2*-1,1)))))</f>
        <v/>
      </c>
      <c r="AT426" s="22" t="str">
        <f ca="1">IF(AB426="","",IF(COUNT($AB$3:AB426)&lt;$BY$2,"",(AVERAGEIF(OFFSET(AD426,0,0,$BY$2*-1,1),"&lt;0",OFFSET(AE426,0,0,$BY$2*-1,1)))))</f>
        <v/>
      </c>
      <c r="AU426" s="22" t="str">
        <f ca="1">IF(AB426="","",IF(COUNT($AB$3:AB426)&lt;$BY$2,"",MAX(OFFSET(AE426,0,0,$BY$2*-1,1))))</f>
        <v/>
      </c>
      <c r="AV426" s="22" t="str">
        <f ca="1">IF(AB426="","",IF(COUNT($AB$3:AB426)&lt;$BY$2,"",MIN(OFFSET(AE426,0,0,$BY$2*-1,1))))</f>
        <v/>
      </c>
      <c r="AW426" s="26" t="str">
        <f ca="1">IF(AB426="","",IF(COUNT($AB$3:AB426)&lt;$BY$2,"",(AVERAGE(OFFSET(AE426,0,0,$BY$2*-1,1)))))</f>
        <v/>
      </c>
      <c r="AX426" s="19" t="str">
        <f ca="1">IF(AB426="","",IF(COUNT($AB$3:AB426)&lt;$BY$2,"",(SUMIF(OFFSET(AD426,0,0,$BY$2*-1,1),"&gt;0")/ABS(SUMIF(OFFSET(AD426,0,0,$BY$2*-1,1),"&lt;0")))))</f>
        <v/>
      </c>
      <c r="AY426" s="6" t="str">
        <f ca="1">IF(AB426="","",IF(COUNT($AB$3:AB426)&lt;$BY$2,"",(AVERAGEIF(OFFSET(AD426,0,0,$BY$2*-1,1),"&gt;0",OFFSET(BC426,0,0,$BY$2*-1,1)) /60)))</f>
        <v/>
      </c>
      <c r="AZ426" s="7" t="str">
        <f ca="1">IF(AB426="","",IF(COUNT($AB$3:AB426)&lt;$BY$2,"",(AVERAGEIF(OFFSET(AD426,0,0,$BY$2*-1,1),"&lt;0",OFFSET(BC426,0,0,$BY$2*-1,1)) /60)))</f>
        <v/>
      </c>
      <c r="BA426" s="6" t="str">
        <f ca="1">IF(AB426="","",IF(COUNT($AB$3:AB426)&lt;$BY$2,"",(AVERAGE(OFFSET(BC426,0,0,$BY$2*-1,1))/60)))</f>
        <v/>
      </c>
      <c r="BB426" s="45" t="str">
        <f ca="1">IF(AB426="","",IF(COUNT($AB$3:AB426)&lt;$BY$2,"",(MEDIAN(OFFSET(BC426,0,0,$BY$2*-1,1))/60)))</f>
        <v/>
      </c>
      <c r="BC426" s="20" t="str">
        <f t="shared" si="162"/>
        <v/>
      </c>
      <c r="BD426" s="20" t="str">
        <f t="shared" si="163"/>
        <v/>
      </c>
      <c r="BE426" s="45" t="str">
        <f t="shared" si="164"/>
        <v/>
      </c>
      <c r="BF426" s="20" t="str">
        <f t="shared" si="165"/>
        <v/>
      </c>
      <c r="BG426" s="20" t="str">
        <f t="shared" si="166"/>
        <v/>
      </c>
      <c r="BH426" s="19" t="str">
        <f t="shared" si="167"/>
        <v/>
      </c>
      <c r="BI426" s="105" t="str">
        <f t="shared" si="168"/>
        <v/>
      </c>
      <c r="BJ426" s="22" t="str">
        <f t="shared" si="169"/>
        <v/>
      </c>
      <c r="BK426" s="20" t="str">
        <f t="shared" si="170"/>
        <v/>
      </c>
      <c r="BL426" s="20" t="str">
        <f t="shared" si="171"/>
        <v/>
      </c>
      <c r="BM426" s="19" t="str">
        <f t="shared" si="172"/>
        <v/>
      </c>
      <c r="BN426" s="105" t="str">
        <f t="shared" si="173"/>
        <v/>
      </c>
      <c r="BO426" s="22" t="str">
        <f t="shared" si="174"/>
        <v/>
      </c>
      <c r="BP426" s="140" t="str">
        <f t="shared" si="175"/>
        <v/>
      </c>
      <c r="BQ426" s="137" t="str">
        <f t="shared" si="176"/>
        <v/>
      </c>
      <c r="BR426" s="20" t="str">
        <f t="shared" si="177"/>
        <v/>
      </c>
      <c r="BS426" s="19" t="str">
        <f t="shared" si="178"/>
        <v/>
      </c>
      <c r="BT426" s="105" t="str">
        <f t="shared" si="179"/>
        <v/>
      </c>
      <c r="BU426" s="47" t="str">
        <f t="shared" si="180"/>
        <v/>
      </c>
    </row>
    <row r="427" spans="1:73">
      <c r="A427" s="3"/>
      <c r="M427" s="66"/>
      <c r="N427" s="4"/>
      <c r="Q427" s="4"/>
      <c r="S427" s="4"/>
      <c r="U427" s="15"/>
      <c r="V427" s="15"/>
      <c r="Z427" s="4"/>
      <c r="AB427" s="5"/>
      <c r="AD427" s="24" t="str">
        <f t="shared" si="156"/>
        <v/>
      </c>
      <c r="AE427" s="22" t="str">
        <f t="shared" si="157"/>
        <v/>
      </c>
      <c r="AF427" s="6" t="str">
        <f t="shared" si="158"/>
        <v/>
      </c>
      <c r="AG427" s="105" t="str">
        <f t="shared" si="159"/>
        <v/>
      </c>
      <c r="AH427" s="23" t="str">
        <f t="shared" si="160"/>
        <v/>
      </c>
      <c r="AI427" s="6" t="str">
        <f t="shared" si="161"/>
        <v/>
      </c>
      <c r="AJ427" s="105" t="str">
        <f t="shared" si="181"/>
        <v/>
      </c>
      <c r="AK427" s="122" t="str">
        <f>IF(AB427="","",MAX($AH$3:AH427)-AH427)</f>
        <v/>
      </c>
      <c r="AL427" s="33" t="str">
        <f ca="1">IF(AB427="","",IF(COUNT($AB$3:AB427)&lt;$BY$2,"",(COUNTIF(OFFSET(AD427,0,0,$BY$2*-1,1),"&gt;0")/$BY$2)))</f>
        <v/>
      </c>
      <c r="AM427" s="19" t="str">
        <f>IF(AB427="","",IF(COUNT($AB$3:AB427)&lt;$BY$2,"",((AX427/(1+AX427))*AN427)-((1-(AX427/(1+AX427)))*AN427)))</f>
        <v/>
      </c>
      <c r="AN427" s="6" t="str">
        <f ca="1">IF(AB427="","",IF(COUNT($AB$3:AB427)&lt;$BY$2,"",(ABS(SUMIF(OFFSET(AF427,0,0,$BY$2*-1,1),"&lt;0"))+SUMIF(OFFSET(AF427,0,0,$BY$2*-1,1),"&gt;0"))/$BY$2))</f>
        <v/>
      </c>
      <c r="AO427" s="6" t="str">
        <f ca="1">IF(AB427="","",IF(COUNT($AB$3:AB427)&lt;$BY$2,"",(AVERAGEIF(OFFSET(AF427,0,0,$BY$2*-1,1),"&gt;0"))))</f>
        <v/>
      </c>
      <c r="AP427" s="6" t="str">
        <f ca="1">IF(AB427="","",IF(COUNT($AB$3:AB427)&lt;$BY$2,"",(ABS(AVERAGEIF(OFFSET(AF427,0,0,$BY$2*-1,1),"&lt;0")))))</f>
        <v/>
      </c>
      <c r="AQ427" s="6" t="str">
        <f ca="1">IF(AB427="","",IF(COUNT($AB$3:AB427)&lt;$BY$2,"",MAX(OFFSET(AF427,0,0,$BY$2*-1,1))))</f>
        <v/>
      </c>
      <c r="AR427" s="6" t="str">
        <f ca="1">IF(AB427="","",IF(COUNT($AB$3:AB427)&lt;$BY$2,"",MIN(OFFSET(AF427,0,0,$BY$2*-1,1))))</f>
        <v/>
      </c>
      <c r="AS427" s="22" t="str">
        <f ca="1">IF(AB427="","",IF(COUNT($AB$3:AB427)&lt;$BY$2,"",(AVERAGEIF(OFFSET(AD427,0,0,$BY$2*-1,1),"&gt;0",OFFSET(AE427,0,0,$BY$2*-1,1)))))</f>
        <v/>
      </c>
      <c r="AT427" s="22" t="str">
        <f ca="1">IF(AB427="","",IF(COUNT($AB$3:AB427)&lt;$BY$2,"",(AVERAGEIF(OFFSET(AD427,0,0,$BY$2*-1,1),"&lt;0",OFFSET(AE427,0,0,$BY$2*-1,1)))))</f>
        <v/>
      </c>
      <c r="AU427" s="22" t="str">
        <f ca="1">IF(AB427="","",IF(COUNT($AB$3:AB427)&lt;$BY$2,"",MAX(OFFSET(AE427,0,0,$BY$2*-1,1))))</f>
        <v/>
      </c>
      <c r="AV427" s="22" t="str">
        <f ca="1">IF(AB427="","",IF(COUNT($AB$3:AB427)&lt;$BY$2,"",MIN(OFFSET(AE427,0,0,$BY$2*-1,1))))</f>
        <v/>
      </c>
      <c r="AW427" s="26" t="str">
        <f ca="1">IF(AB427="","",IF(COUNT($AB$3:AB427)&lt;$BY$2,"",(AVERAGE(OFFSET(AE427,0,0,$BY$2*-1,1)))))</f>
        <v/>
      </c>
      <c r="AX427" s="19" t="str">
        <f ca="1">IF(AB427="","",IF(COUNT($AB$3:AB427)&lt;$BY$2,"",(SUMIF(OFFSET(AD427,0,0,$BY$2*-1,1),"&gt;0")/ABS(SUMIF(OFFSET(AD427,0,0,$BY$2*-1,1),"&lt;0")))))</f>
        <v/>
      </c>
      <c r="AY427" s="6" t="str">
        <f ca="1">IF(AB427="","",IF(COUNT($AB$3:AB427)&lt;$BY$2,"",(AVERAGEIF(OFFSET(AD427,0,0,$BY$2*-1,1),"&gt;0",OFFSET(BC427,0,0,$BY$2*-1,1)) /60)))</f>
        <v/>
      </c>
      <c r="AZ427" s="7" t="str">
        <f ca="1">IF(AB427="","",IF(COUNT($AB$3:AB427)&lt;$BY$2,"",(AVERAGEIF(OFFSET(AD427,0,0,$BY$2*-1,1),"&lt;0",OFFSET(BC427,0,0,$BY$2*-1,1)) /60)))</f>
        <v/>
      </c>
      <c r="BA427" s="6" t="str">
        <f ca="1">IF(AB427="","",IF(COUNT($AB$3:AB427)&lt;$BY$2,"",(AVERAGE(OFFSET(BC427,0,0,$BY$2*-1,1))/60)))</f>
        <v/>
      </c>
      <c r="BB427" s="45" t="str">
        <f ca="1">IF(AB427="","",IF(COUNT($AB$3:AB427)&lt;$BY$2,"",(MEDIAN(OFFSET(BC427,0,0,$BY$2*-1,1))/60)))</f>
        <v/>
      </c>
      <c r="BC427" s="20" t="str">
        <f t="shared" si="162"/>
        <v/>
      </c>
      <c r="BD427" s="20" t="str">
        <f t="shared" si="163"/>
        <v/>
      </c>
      <c r="BE427" s="45" t="str">
        <f t="shared" si="164"/>
        <v/>
      </c>
      <c r="BF427" s="20" t="str">
        <f t="shared" si="165"/>
        <v/>
      </c>
      <c r="BG427" s="20" t="str">
        <f t="shared" si="166"/>
        <v/>
      </c>
      <c r="BH427" s="19" t="str">
        <f t="shared" si="167"/>
        <v/>
      </c>
      <c r="BI427" s="105" t="str">
        <f t="shared" si="168"/>
        <v/>
      </c>
      <c r="BJ427" s="22" t="str">
        <f t="shared" si="169"/>
        <v/>
      </c>
      <c r="BK427" s="20" t="str">
        <f t="shared" si="170"/>
        <v/>
      </c>
      <c r="BL427" s="20" t="str">
        <f t="shared" si="171"/>
        <v/>
      </c>
      <c r="BM427" s="19" t="str">
        <f t="shared" si="172"/>
        <v/>
      </c>
      <c r="BN427" s="105" t="str">
        <f t="shared" si="173"/>
        <v/>
      </c>
      <c r="BO427" s="22" t="str">
        <f t="shared" si="174"/>
        <v/>
      </c>
      <c r="BP427" s="140" t="str">
        <f t="shared" si="175"/>
        <v/>
      </c>
      <c r="BQ427" s="137" t="str">
        <f t="shared" si="176"/>
        <v/>
      </c>
      <c r="BR427" s="20" t="str">
        <f t="shared" si="177"/>
        <v/>
      </c>
      <c r="BS427" s="19" t="str">
        <f t="shared" si="178"/>
        <v/>
      </c>
      <c r="BT427" s="105" t="str">
        <f t="shared" si="179"/>
        <v/>
      </c>
      <c r="BU427" s="47" t="str">
        <f t="shared" si="180"/>
        <v/>
      </c>
    </row>
    <row r="428" spans="1:73">
      <c r="A428" s="3"/>
      <c r="M428" s="66"/>
      <c r="N428" s="4"/>
      <c r="Q428" s="4"/>
      <c r="S428" s="4"/>
      <c r="U428" s="15"/>
      <c r="V428" s="15"/>
      <c r="Z428" s="4"/>
      <c r="AB428" s="5"/>
      <c r="AD428" s="24" t="str">
        <f t="shared" si="156"/>
        <v/>
      </c>
      <c r="AE428" s="22" t="str">
        <f t="shared" si="157"/>
        <v/>
      </c>
      <c r="AF428" s="6" t="str">
        <f t="shared" si="158"/>
        <v/>
      </c>
      <c r="AG428" s="105" t="str">
        <f t="shared" si="159"/>
        <v/>
      </c>
      <c r="AH428" s="23" t="str">
        <f t="shared" si="160"/>
        <v/>
      </c>
      <c r="AI428" s="6" t="str">
        <f t="shared" si="161"/>
        <v/>
      </c>
      <c r="AJ428" s="105" t="str">
        <f t="shared" si="181"/>
        <v/>
      </c>
      <c r="AK428" s="122" t="str">
        <f>IF(AB428="","",MAX($AH$3:AH428)-AH428)</f>
        <v/>
      </c>
      <c r="AL428" s="33" t="str">
        <f ca="1">IF(AB428="","",IF(COUNT($AB$3:AB428)&lt;$BY$2,"",(COUNTIF(OFFSET(AD428,0,0,$BY$2*-1,1),"&gt;0")/$BY$2)))</f>
        <v/>
      </c>
      <c r="AM428" s="19" t="str">
        <f>IF(AB428="","",IF(COUNT($AB$3:AB428)&lt;$BY$2,"",((AX428/(1+AX428))*AN428)-((1-(AX428/(1+AX428)))*AN428)))</f>
        <v/>
      </c>
      <c r="AN428" s="6" t="str">
        <f ca="1">IF(AB428="","",IF(COUNT($AB$3:AB428)&lt;$BY$2,"",(ABS(SUMIF(OFFSET(AF428,0,0,$BY$2*-1,1),"&lt;0"))+SUMIF(OFFSET(AF428,0,0,$BY$2*-1,1),"&gt;0"))/$BY$2))</f>
        <v/>
      </c>
      <c r="AO428" s="6" t="str">
        <f ca="1">IF(AB428="","",IF(COUNT($AB$3:AB428)&lt;$BY$2,"",(AVERAGEIF(OFFSET(AF428,0,0,$BY$2*-1,1),"&gt;0"))))</f>
        <v/>
      </c>
      <c r="AP428" s="6" t="str">
        <f ca="1">IF(AB428="","",IF(COUNT($AB$3:AB428)&lt;$BY$2,"",(ABS(AVERAGEIF(OFFSET(AF428,0,0,$BY$2*-1,1),"&lt;0")))))</f>
        <v/>
      </c>
      <c r="AQ428" s="6" t="str">
        <f ca="1">IF(AB428="","",IF(COUNT($AB$3:AB428)&lt;$BY$2,"",MAX(OFFSET(AF428,0,0,$BY$2*-1,1))))</f>
        <v/>
      </c>
      <c r="AR428" s="6" t="str">
        <f ca="1">IF(AB428="","",IF(COUNT($AB$3:AB428)&lt;$BY$2,"",MIN(OFFSET(AF428,0,0,$BY$2*-1,1))))</f>
        <v/>
      </c>
      <c r="AS428" s="22" t="str">
        <f ca="1">IF(AB428="","",IF(COUNT($AB$3:AB428)&lt;$BY$2,"",(AVERAGEIF(OFFSET(AD428,0,0,$BY$2*-1,1),"&gt;0",OFFSET(AE428,0,0,$BY$2*-1,1)))))</f>
        <v/>
      </c>
      <c r="AT428" s="22" t="str">
        <f ca="1">IF(AB428="","",IF(COUNT($AB$3:AB428)&lt;$BY$2,"",(AVERAGEIF(OFFSET(AD428,0,0,$BY$2*-1,1),"&lt;0",OFFSET(AE428,0,0,$BY$2*-1,1)))))</f>
        <v/>
      </c>
      <c r="AU428" s="22" t="str">
        <f ca="1">IF(AB428="","",IF(COUNT($AB$3:AB428)&lt;$BY$2,"",MAX(OFFSET(AE428,0,0,$BY$2*-1,1))))</f>
        <v/>
      </c>
      <c r="AV428" s="22" t="str">
        <f ca="1">IF(AB428="","",IF(COUNT($AB$3:AB428)&lt;$BY$2,"",MIN(OFFSET(AE428,0,0,$BY$2*-1,1))))</f>
        <v/>
      </c>
      <c r="AW428" s="26" t="str">
        <f ca="1">IF(AB428="","",IF(COUNT($AB$3:AB428)&lt;$BY$2,"",(AVERAGE(OFFSET(AE428,0,0,$BY$2*-1,1)))))</f>
        <v/>
      </c>
      <c r="AX428" s="19" t="str">
        <f ca="1">IF(AB428="","",IF(COUNT($AB$3:AB428)&lt;$BY$2,"",(SUMIF(OFFSET(AD428,0,0,$BY$2*-1,1),"&gt;0")/ABS(SUMIF(OFFSET(AD428,0,0,$BY$2*-1,1),"&lt;0")))))</f>
        <v/>
      </c>
      <c r="AY428" s="6" t="str">
        <f ca="1">IF(AB428="","",IF(COUNT($AB$3:AB428)&lt;$BY$2,"",(AVERAGEIF(OFFSET(AD428,0,0,$BY$2*-1,1),"&gt;0",OFFSET(BC428,0,0,$BY$2*-1,1)) /60)))</f>
        <v/>
      </c>
      <c r="AZ428" s="7" t="str">
        <f ca="1">IF(AB428="","",IF(COUNT($AB$3:AB428)&lt;$BY$2,"",(AVERAGEIF(OFFSET(AD428,0,0,$BY$2*-1,1),"&lt;0",OFFSET(BC428,0,0,$BY$2*-1,1)) /60)))</f>
        <v/>
      </c>
      <c r="BA428" s="6" t="str">
        <f ca="1">IF(AB428="","",IF(COUNT($AB$3:AB428)&lt;$BY$2,"",(AVERAGE(OFFSET(BC428,0,0,$BY$2*-1,1))/60)))</f>
        <v/>
      </c>
      <c r="BB428" s="45" t="str">
        <f ca="1">IF(AB428="","",IF(COUNT($AB$3:AB428)&lt;$BY$2,"",(MEDIAN(OFFSET(BC428,0,0,$BY$2*-1,1))/60)))</f>
        <v/>
      </c>
      <c r="BC428" s="20" t="str">
        <f t="shared" si="162"/>
        <v/>
      </c>
      <c r="BD428" s="20" t="str">
        <f t="shared" si="163"/>
        <v/>
      </c>
      <c r="BE428" s="45" t="str">
        <f t="shared" si="164"/>
        <v/>
      </c>
      <c r="BF428" s="20" t="str">
        <f t="shared" si="165"/>
        <v/>
      </c>
      <c r="BG428" s="20" t="str">
        <f t="shared" si="166"/>
        <v/>
      </c>
      <c r="BH428" s="19" t="str">
        <f t="shared" si="167"/>
        <v/>
      </c>
      <c r="BI428" s="105" t="str">
        <f t="shared" si="168"/>
        <v/>
      </c>
      <c r="BJ428" s="22" t="str">
        <f t="shared" si="169"/>
        <v/>
      </c>
      <c r="BK428" s="20" t="str">
        <f t="shared" si="170"/>
        <v/>
      </c>
      <c r="BL428" s="20" t="str">
        <f t="shared" si="171"/>
        <v/>
      </c>
      <c r="BM428" s="19" t="str">
        <f t="shared" si="172"/>
        <v/>
      </c>
      <c r="BN428" s="105" t="str">
        <f t="shared" si="173"/>
        <v/>
      </c>
      <c r="BO428" s="22" t="str">
        <f t="shared" si="174"/>
        <v/>
      </c>
      <c r="BP428" s="140" t="str">
        <f t="shared" si="175"/>
        <v/>
      </c>
      <c r="BQ428" s="137" t="str">
        <f t="shared" si="176"/>
        <v/>
      </c>
      <c r="BR428" s="20" t="str">
        <f t="shared" si="177"/>
        <v/>
      </c>
      <c r="BS428" s="19" t="str">
        <f t="shared" si="178"/>
        <v/>
      </c>
      <c r="BT428" s="105" t="str">
        <f t="shared" si="179"/>
        <v/>
      </c>
      <c r="BU428" s="47" t="str">
        <f t="shared" si="180"/>
        <v/>
      </c>
    </row>
    <row r="429" spans="1:73">
      <c r="A429" s="3"/>
      <c r="M429" s="66"/>
      <c r="N429" s="4"/>
      <c r="Q429" s="4"/>
      <c r="S429" s="4"/>
      <c r="U429" s="15"/>
      <c r="V429" s="15"/>
      <c r="Z429" s="4"/>
      <c r="AB429" s="5"/>
      <c r="AD429" s="24" t="str">
        <f t="shared" si="156"/>
        <v/>
      </c>
      <c r="AE429" s="22" t="str">
        <f t="shared" si="157"/>
        <v/>
      </c>
      <c r="AF429" s="6" t="str">
        <f t="shared" si="158"/>
        <v/>
      </c>
      <c r="AG429" s="105" t="str">
        <f t="shared" si="159"/>
        <v/>
      </c>
      <c r="AH429" s="23" t="str">
        <f t="shared" si="160"/>
        <v/>
      </c>
      <c r="AI429" s="6" t="str">
        <f t="shared" si="161"/>
        <v/>
      </c>
      <c r="AJ429" s="105" t="str">
        <f t="shared" si="181"/>
        <v/>
      </c>
      <c r="AK429" s="122" t="str">
        <f>IF(AB429="","",MAX($AH$3:AH429)-AH429)</f>
        <v/>
      </c>
      <c r="AL429" s="33" t="str">
        <f ca="1">IF(AB429="","",IF(COUNT($AB$3:AB429)&lt;$BY$2,"",(COUNTIF(OFFSET(AD429,0,0,$BY$2*-1,1),"&gt;0")/$BY$2)))</f>
        <v/>
      </c>
      <c r="AM429" s="19" t="str">
        <f>IF(AB429="","",IF(COUNT($AB$3:AB429)&lt;$BY$2,"",((AX429/(1+AX429))*AN429)-((1-(AX429/(1+AX429)))*AN429)))</f>
        <v/>
      </c>
      <c r="AN429" s="6" t="str">
        <f ca="1">IF(AB429="","",IF(COUNT($AB$3:AB429)&lt;$BY$2,"",(ABS(SUMIF(OFFSET(AF429,0,0,$BY$2*-1,1),"&lt;0"))+SUMIF(OFFSET(AF429,0,0,$BY$2*-1,1),"&gt;0"))/$BY$2))</f>
        <v/>
      </c>
      <c r="AO429" s="6" t="str">
        <f ca="1">IF(AB429="","",IF(COUNT($AB$3:AB429)&lt;$BY$2,"",(AVERAGEIF(OFFSET(AF429,0,0,$BY$2*-1,1),"&gt;0"))))</f>
        <v/>
      </c>
      <c r="AP429" s="6" t="str">
        <f ca="1">IF(AB429="","",IF(COUNT($AB$3:AB429)&lt;$BY$2,"",(ABS(AVERAGEIF(OFFSET(AF429,0,0,$BY$2*-1,1),"&lt;0")))))</f>
        <v/>
      </c>
      <c r="AQ429" s="6" t="str">
        <f ca="1">IF(AB429="","",IF(COUNT($AB$3:AB429)&lt;$BY$2,"",MAX(OFFSET(AF429,0,0,$BY$2*-1,1))))</f>
        <v/>
      </c>
      <c r="AR429" s="6" t="str">
        <f ca="1">IF(AB429="","",IF(COUNT($AB$3:AB429)&lt;$BY$2,"",MIN(OFFSET(AF429,0,0,$BY$2*-1,1))))</f>
        <v/>
      </c>
      <c r="AS429" s="22" t="str">
        <f ca="1">IF(AB429="","",IF(COUNT($AB$3:AB429)&lt;$BY$2,"",(AVERAGEIF(OFFSET(AD429,0,0,$BY$2*-1,1),"&gt;0",OFFSET(AE429,0,0,$BY$2*-1,1)))))</f>
        <v/>
      </c>
      <c r="AT429" s="22" t="str">
        <f ca="1">IF(AB429="","",IF(COUNT($AB$3:AB429)&lt;$BY$2,"",(AVERAGEIF(OFFSET(AD429,0,0,$BY$2*-1,1),"&lt;0",OFFSET(AE429,0,0,$BY$2*-1,1)))))</f>
        <v/>
      </c>
      <c r="AU429" s="22" t="str">
        <f ca="1">IF(AB429="","",IF(COUNT($AB$3:AB429)&lt;$BY$2,"",MAX(OFFSET(AE429,0,0,$BY$2*-1,1))))</f>
        <v/>
      </c>
      <c r="AV429" s="22" t="str">
        <f ca="1">IF(AB429="","",IF(COUNT($AB$3:AB429)&lt;$BY$2,"",MIN(OFFSET(AE429,0,0,$BY$2*-1,1))))</f>
        <v/>
      </c>
      <c r="AW429" s="26" t="str">
        <f ca="1">IF(AB429="","",IF(COUNT($AB$3:AB429)&lt;$BY$2,"",(AVERAGE(OFFSET(AE429,0,0,$BY$2*-1,1)))))</f>
        <v/>
      </c>
      <c r="AX429" s="19" t="str">
        <f ca="1">IF(AB429="","",IF(COUNT($AB$3:AB429)&lt;$BY$2,"",(SUMIF(OFFSET(AD429,0,0,$BY$2*-1,1),"&gt;0")/ABS(SUMIF(OFFSET(AD429,0,0,$BY$2*-1,1),"&lt;0")))))</f>
        <v/>
      </c>
      <c r="AY429" s="6" t="str">
        <f ca="1">IF(AB429="","",IF(COUNT($AB$3:AB429)&lt;$BY$2,"",(AVERAGEIF(OFFSET(AD429,0,0,$BY$2*-1,1),"&gt;0",OFFSET(BC429,0,0,$BY$2*-1,1)) /60)))</f>
        <v/>
      </c>
      <c r="AZ429" s="7" t="str">
        <f ca="1">IF(AB429="","",IF(COUNT($AB$3:AB429)&lt;$BY$2,"",(AVERAGEIF(OFFSET(AD429,0,0,$BY$2*-1,1),"&lt;0",OFFSET(BC429,0,0,$BY$2*-1,1)) /60)))</f>
        <v/>
      </c>
      <c r="BA429" s="6" t="str">
        <f ca="1">IF(AB429="","",IF(COUNT($AB$3:AB429)&lt;$BY$2,"",(AVERAGE(OFFSET(BC429,0,0,$BY$2*-1,1))/60)))</f>
        <v/>
      </c>
      <c r="BB429" s="45" t="str">
        <f ca="1">IF(AB429="","",IF(COUNT($AB$3:AB429)&lt;$BY$2,"",(MEDIAN(OFFSET(BC429,0,0,$BY$2*-1,1))/60)))</f>
        <v/>
      </c>
      <c r="BC429" s="20" t="str">
        <f t="shared" si="162"/>
        <v/>
      </c>
      <c r="BD429" s="20" t="str">
        <f t="shared" si="163"/>
        <v/>
      </c>
      <c r="BE429" s="45" t="str">
        <f t="shared" si="164"/>
        <v/>
      </c>
      <c r="BF429" s="20" t="str">
        <f t="shared" si="165"/>
        <v/>
      </c>
      <c r="BG429" s="20" t="str">
        <f t="shared" si="166"/>
        <v/>
      </c>
      <c r="BH429" s="19" t="str">
        <f t="shared" si="167"/>
        <v/>
      </c>
      <c r="BI429" s="105" t="str">
        <f t="shared" si="168"/>
        <v/>
      </c>
      <c r="BJ429" s="22" t="str">
        <f t="shared" si="169"/>
        <v/>
      </c>
      <c r="BK429" s="20" t="str">
        <f t="shared" si="170"/>
        <v/>
      </c>
      <c r="BL429" s="20" t="str">
        <f t="shared" si="171"/>
        <v/>
      </c>
      <c r="BM429" s="19" t="str">
        <f t="shared" si="172"/>
        <v/>
      </c>
      <c r="BN429" s="105" t="str">
        <f t="shared" si="173"/>
        <v/>
      </c>
      <c r="BO429" s="22" t="str">
        <f t="shared" si="174"/>
        <v/>
      </c>
      <c r="BP429" s="140" t="str">
        <f t="shared" si="175"/>
        <v/>
      </c>
      <c r="BQ429" s="137" t="str">
        <f t="shared" si="176"/>
        <v/>
      </c>
      <c r="BR429" s="20" t="str">
        <f t="shared" si="177"/>
        <v/>
      </c>
      <c r="BS429" s="19" t="str">
        <f t="shared" si="178"/>
        <v/>
      </c>
      <c r="BT429" s="105" t="str">
        <f t="shared" si="179"/>
        <v/>
      </c>
      <c r="BU429" s="47" t="str">
        <f t="shared" si="180"/>
        <v/>
      </c>
    </row>
    <row r="430" spans="1:73">
      <c r="A430" s="3"/>
      <c r="M430" s="66"/>
      <c r="N430" s="4"/>
      <c r="Q430" s="4"/>
      <c r="S430" s="4"/>
      <c r="U430" s="15"/>
      <c r="V430" s="15"/>
      <c r="Z430" s="4"/>
      <c r="AB430" s="5"/>
      <c r="AD430" s="24" t="str">
        <f t="shared" si="156"/>
        <v/>
      </c>
      <c r="AE430" s="22" t="str">
        <f t="shared" si="157"/>
        <v/>
      </c>
      <c r="AF430" s="6" t="str">
        <f t="shared" si="158"/>
        <v/>
      </c>
      <c r="AG430" s="105" t="str">
        <f t="shared" si="159"/>
        <v/>
      </c>
      <c r="AH430" s="23" t="str">
        <f t="shared" si="160"/>
        <v/>
      </c>
      <c r="AI430" s="6" t="str">
        <f t="shared" si="161"/>
        <v/>
      </c>
      <c r="AJ430" s="105" t="str">
        <f t="shared" si="181"/>
        <v/>
      </c>
      <c r="AK430" s="122" t="str">
        <f>IF(AB430="","",MAX($AH$3:AH430)-AH430)</f>
        <v/>
      </c>
      <c r="AL430" s="33" t="str">
        <f ca="1">IF(AB430="","",IF(COUNT($AB$3:AB430)&lt;$BY$2,"",(COUNTIF(OFFSET(AD430,0,0,$BY$2*-1,1),"&gt;0")/$BY$2)))</f>
        <v/>
      </c>
      <c r="AM430" s="19" t="str">
        <f>IF(AB430="","",IF(COUNT($AB$3:AB430)&lt;$BY$2,"",((AX430/(1+AX430))*AN430)-((1-(AX430/(1+AX430)))*AN430)))</f>
        <v/>
      </c>
      <c r="AN430" s="6" t="str">
        <f ca="1">IF(AB430="","",IF(COUNT($AB$3:AB430)&lt;$BY$2,"",(ABS(SUMIF(OFFSET(AF430,0,0,$BY$2*-1,1),"&lt;0"))+SUMIF(OFFSET(AF430,0,0,$BY$2*-1,1),"&gt;0"))/$BY$2))</f>
        <v/>
      </c>
      <c r="AO430" s="6" t="str">
        <f ca="1">IF(AB430="","",IF(COUNT($AB$3:AB430)&lt;$BY$2,"",(AVERAGEIF(OFFSET(AF430,0,0,$BY$2*-1,1),"&gt;0"))))</f>
        <v/>
      </c>
      <c r="AP430" s="6" t="str">
        <f ca="1">IF(AB430="","",IF(COUNT($AB$3:AB430)&lt;$BY$2,"",(ABS(AVERAGEIF(OFFSET(AF430,0,0,$BY$2*-1,1),"&lt;0")))))</f>
        <v/>
      </c>
      <c r="AQ430" s="6" t="str">
        <f ca="1">IF(AB430="","",IF(COUNT($AB$3:AB430)&lt;$BY$2,"",MAX(OFFSET(AF430,0,0,$BY$2*-1,1))))</f>
        <v/>
      </c>
      <c r="AR430" s="6" t="str">
        <f ca="1">IF(AB430="","",IF(COUNT($AB$3:AB430)&lt;$BY$2,"",MIN(OFFSET(AF430,0,0,$BY$2*-1,1))))</f>
        <v/>
      </c>
      <c r="AS430" s="22" t="str">
        <f ca="1">IF(AB430="","",IF(COUNT($AB$3:AB430)&lt;$BY$2,"",(AVERAGEIF(OFFSET(AD430,0,0,$BY$2*-1,1),"&gt;0",OFFSET(AE430,0,0,$BY$2*-1,1)))))</f>
        <v/>
      </c>
      <c r="AT430" s="22" t="str">
        <f ca="1">IF(AB430="","",IF(COUNT($AB$3:AB430)&lt;$BY$2,"",(AVERAGEIF(OFFSET(AD430,0,0,$BY$2*-1,1),"&lt;0",OFFSET(AE430,0,0,$BY$2*-1,1)))))</f>
        <v/>
      </c>
      <c r="AU430" s="22" t="str">
        <f ca="1">IF(AB430="","",IF(COUNT($AB$3:AB430)&lt;$BY$2,"",MAX(OFFSET(AE430,0,0,$BY$2*-1,1))))</f>
        <v/>
      </c>
      <c r="AV430" s="22" t="str">
        <f ca="1">IF(AB430="","",IF(COUNT($AB$3:AB430)&lt;$BY$2,"",MIN(OFFSET(AE430,0,0,$BY$2*-1,1))))</f>
        <v/>
      </c>
      <c r="AW430" s="26" t="str">
        <f ca="1">IF(AB430="","",IF(COUNT($AB$3:AB430)&lt;$BY$2,"",(AVERAGE(OFFSET(AE430,0,0,$BY$2*-1,1)))))</f>
        <v/>
      </c>
      <c r="AX430" s="19" t="str">
        <f ca="1">IF(AB430="","",IF(COUNT($AB$3:AB430)&lt;$BY$2,"",(SUMIF(OFFSET(AD430,0,0,$BY$2*-1,1),"&gt;0")/ABS(SUMIF(OFFSET(AD430,0,0,$BY$2*-1,1),"&lt;0")))))</f>
        <v/>
      </c>
      <c r="AY430" s="6" t="str">
        <f ca="1">IF(AB430="","",IF(COUNT($AB$3:AB430)&lt;$BY$2,"",(AVERAGEIF(OFFSET(AD430,0,0,$BY$2*-1,1),"&gt;0",OFFSET(BC430,0,0,$BY$2*-1,1)) /60)))</f>
        <v/>
      </c>
      <c r="AZ430" s="7" t="str">
        <f ca="1">IF(AB430="","",IF(COUNT($AB$3:AB430)&lt;$BY$2,"",(AVERAGEIF(OFFSET(AD430,0,0,$BY$2*-1,1),"&lt;0",OFFSET(BC430,0,0,$BY$2*-1,1)) /60)))</f>
        <v/>
      </c>
      <c r="BA430" s="6" t="str">
        <f ca="1">IF(AB430="","",IF(COUNT($AB$3:AB430)&lt;$BY$2,"",(AVERAGE(OFFSET(BC430,0,0,$BY$2*-1,1))/60)))</f>
        <v/>
      </c>
      <c r="BB430" s="45" t="str">
        <f ca="1">IF(AB430="","",IF(COUNT($AB$3:AB430)&lt;$BY$2,"",(MEDIAN(OFFSET(BC430,0,0,$BY$2*-1,1))/60)))</f>
        <v/>
      </c>
      <c r="BC430" s="20" t="str">
        <f t="shared" si="162"/>
        <v/>
      </c>
      <c r="BD430" s="20" t="str">
        <f t="shared" si="163"/>
        <v/>
      </c>
      <c r="BE430" s="45" t="str">
        <f t="shared" si="164"/>
        <v/>
      </c>
      <c r="BF430" s="20" t="str">
        <f t="shared" si="165"/>
        <v/>
      </c>
      <c r="BG430" s="20" t="str">
        <f t="shared" si="166"/>
        <v/>
      </c>
      <c r="BH430" s="19" t="str">
        <f t="shared" si="167"/>
        <v/>
      </c>
      <c r="BI430" s="105" t="str">
        <f t="shared" si="168"/>
        <v/>
      </c>
      <c r="BJ430" s="22" t="str">
        <f t="shared" si="169"/>
        <v/>
      </c>
      <c r="BK430" s="20" t="str">
        <f t="shared" si="170"/>
        <v/>
      </c>
      <c r="BL430" s="20" t="str">
        <f t="shared" si="171"/>
        <v/>
      </c>
      <c r="BM430" s="19" t="str">
        <f t="shared" si="172"/>
        <v/>
      </c>
      <c r="BN430" s="105" t="str">
        <f t="shared" si="173"/>
        <v/>
      </c>
      <c r="BO430" s="22" t="str">
        <f t="shared" si="174"/>
        <v/>
      </c>
      <c r="BP430" s="140" t="str">
        <f t="shared" si="175"/>
        <v/>
      </c>
      <c r="BQ430" s="137" t="str">
        <f t="shared" si="176"/>
        <v/>
      </c>
      <c r="BR430" s="20" t="str">
        <f t="shared" si="177"/>
        <v/>
      </c>
      <c r="BS430" s="19" t="str">
        <f t="shared" si="178"/>
        <v/>
      </c>
      <c r="BT430" s="105" t="str">
        <f t="shared" si="179"/>
        <v/>
      </c>
      <c r="BU430" s="47" t="str">
        <f t="shared" si="180"/>
        <v/>
      </c>
    </row>
    <row r="431" spans="1:73">
      <c r="A431" s="3"/>
      <c r="M431" s="66"/>
      <c r="N431" s="4"/>
      <c r="Q431" s="4"/>
      <c r="S431" s="4"/>
      <c r="U431" s="15"/>
      <c r="V431" s="15"/>
      <c r="Z431" s="4"/>
      <c r="AB431" s="5"/>
      <c r="AD431" s="24" t="str">
        <f t="shared" si="156"/>
        <v/>
      </c>
      <c r="AE431" s="22" t="str">
        <f t="shared" si="157"/>
        <v/>
      </c>
      <c r="AF431" s="6" t="str">
        <f t="shared" si="158"/>
        <v/>
      </c>
      <c r="AG431" s="105" t="str">
        <f t="shared" si="159"/>
        <v/>
      </c>
      <c r="AH431" s="23" t="str">
        <f t="shared" si="160"/>
        <v/>
      </c>
      <c r="AI431" s="6" t="str">
        <f t="shared" si="161"/>
        <v/>
      </c>
      <c r="AJ431" s="105" t="str">
        <f t="shared" si="181"/>
        <v/>
      </c>
      <c r="AK431" s="122" t="str">
        <f>IF(AB431="","",MAX($AH$3:AH431)-AH431)</f>
        <v/>
      </c>
      <c r="AL431" s="33" t="str">
        <f ca="1">IF(AB431="","",IF(COUNT($AB$3:AB431)&lt;$BY$2,"",(COUNTIF(OFFSET(AD431,0,0,$BY$2*-1,1),"&gt;0")/$BY$2)))</f>
        <v/>
      </c>
      <c r="AM431" s="19" t="str">
        <f>IF(AB431="","",IF(COUNT($AB$3:AB431)&lt;$BY$2,"",((AX431/(1+AX431))*AN431)-((1-(AX431/(1+AX431)))*AN431)))</f>
        <v/>
      </c>
      <c r="AN431" s="6" t="str">
        <f ca="1">IF(AB431="","",IF(COUNT($AB$3:AB431)&lt;$BY$2,"",(ABS(SUMIF(OFFSET(AF431,0,0,$BY$2*-1,1),"&lt;0"))+SUMIF(OFFSET(AF431,0,0,$BY$2*-1,1),"&gt;0"))/$BY$2))</f>
        <v/>
      </c>
      <c r="AO431" s="6" t="str">
        <f ca="1">IF(AB431="","",IF(COUNT($AB$3:AB431)&lt;$BY$2,"",(AVERAGEIF(OFFSET(AF431,0,0,$BY$2*-1,1),"&gt;0"))))</f>
        <v/>
      </c>
      <c r="AP431" s="6" t="str">
        <f ca="1">IF(AB431="","",IF(COUNT($AB$3:AB431)&lt;$BY$2,"",(ABS(AVERAGEIF(OFFSET(AF431,0,0,$BY$2*-1,1),"&lt;0")))))</f>
        <v/>
      </c>
      <c r="AQ431" s="6" t="str">
        <f ca="1">IF(AB431="","",IF(COUNT($AB$3:AB431)&lt;$BY$2,"",MAX(OFFSET(AF431,0,0,$BY$2*-1,1))))</f>
        <v/>
      </c>
      <c r="AR431" s="6" t="str">
        <f ca="1">IF(AB431="","",IF(COUNT($AB$3:AB431)&lt;$BY$2,"",MIN(OFFSET(AF431,0,0,$BY$2*-1,1))))</f>
        <v/>
      </c>
      <c r="AS431" s="22" t="str">
        <f ca="1">IF(AB431="","",IF(COUNT($AB$3:AB431)&lt;$BY$2,"",(AVERAGEIF(OFFSET(AD431,0,0,$BY$2*-1,1),"&gt;0",OFFSET(AE431,0,0,$BY$2*-1,1)))))</f>
        <v/>
      </c>
      <c r="AT431" s="22" t="str">
        <f ca="1">IF(AB431="","",IF(COUNT($AB$3:AB431)&lt;$BY$2,"",(AVERAGEIF(OFFSET(AD431,0,0,$BY$2*-1,1),"&lt;0",OFFSET(AE431,0,0,$BY$2*-1,1)))))</f>
        <v/>
      </c>
      <c r="AU431" s="22" t="str">
        <f ca="1">IF(AB431="","",IF(COUNT($AB$3:AB431)&lt;$BY$2,"",MAX(OFFSET(AE431,0,0,$BY$2*-1,1))))</f>
        <v/>
      </c>
      <c r="AV431" s="22" t="str">
        <f ca="1">IF(AB431="","",IF(COUNT($AB$3:AB431)&lt;$BY$2,"",MIN(OFFSET(AE431,0,0,$BY$2*-1,1))))</f>
        <v/>
      </c>
      <c r="AW431" s="26" t="str">
        <f ca="1">IF(AB431="","",IF(COUNT($AB$3:AB431)&lt;$BY$2,"",(AVERAGE(OFFSET(AE431,0,0,$BY$2*-1,1)))))</f>
        <v/>
      </c>
      <c r="AX431" s="19" t="str">
        <f ca="1">IF(AB431="","",IF(COUNT($AB$3:AB431)&lt;$BY$2,"",(SUMIF(OFFSET(AD431,0,0,$BY$2*-1,1),"&gt;0")/ABS(SUMIF(OFFSET(AD431,0,0,$BY$2*-1,1),"&lt;0")))))</f>
        <v/>
      </c>
      <c r="AY431" s="6" t="str">
        <f ca="1">IF(AB431="","",IF(COUNT($AB$3:AB431)&lt;$BY$2,"",(AVERAGEIF(OFFSET(AD431,0,0,$BY$2*-1,1),"&gt;0",OFFSET(BC431,0,0,$BY$2*-1,1)) /60)))</f>
        <v/>
      </c>
      <c r="AZ431" s="7" t="str">
        <f ca="1">IF(AB431="","",IF(COUNT($AB$3:AB431)&lt;$BY$2,"",(AVERAGEIF(OFFSET(AD431,0,0,$BY$2*-1,1),"&lt;0",OFFSET(BC431,0,0,$BY$2*-1,1)) /60)))</f>
        <v/>
      </c>
      <c r="BA431" s="6" t="str">
        <f ca="1">IF(AB431="","",IF(COUNT($AB$3:AB431)&lt;$BY$2,"",(AVERAGE(OFFSET(BC431,0,0,$BY$2*-1,1))/60)))</f>
        <v/>
      </c>
      <c r="BB431" s="45" t="str">
        <f ca="1">IF(AB431="","",IF(COUNT($AB$3:AB431)&lt;$BY$2,"",(MEDIAN(OFFSET(BC431,0,0,$BY$2*-1,1))/60)))</f>
        <v/>
      </c>
      <c r="BC431" s="20" t="str">
        <f t="shared" si="162"/>
        <v/>
      </c>
      <c r="BD431" s="20" t="str">
        <f t="shared" si="163"/>
        <v/>
      </c>
      <c r="BE431" s="45" t="str">
        <f t="shared" si="164"/>
        <v/>
      </c>
      <c r="BF431" s="20" t="str">
        <f t="shared" si="165"/>
        <v/>
      </c>
      <c r="BG431" s="20" t="str">
        <f t="shared" si="166"/>
        <v/>
      </c>
      <c r="BH431" s="19" t="str">
        <f t="shared" si="167"/>
        <v/>
      </c>
      <c r="BI431" s="105" t="str">
        <f t="shared" si="168"/>
        <v/>
      </c>
      <c r="BJ431" s="22" t="str">
        <f t="shared" si="169"/>
        <v/>
      </c>
      <c r="BK431" s="20" t="str">
        <f t="shared" si="170"/>
        <v/>
      </c>
      <c r="BL431" s="20" t="str">
        <f t="shared" si="171"/>
        <v/>
      </c>
      <c r="BM431" s="19" t="str">
        <f t="shared" si="172"/>
        <v/>
      </c>
      <c r="BN431" s="105" t="str">
        <f t="shared" si="173"/>
        <v/>
      </c>
      <c r="BO431" s="22" t="str">
        <f t="shared" si="174"/>
        <v/>
      </c>
      <c r="BP431" s="140" t="str">
        <f t="shared" si="175"/>
        <v/>
      </c>
      <c r="BQ431" s="137" t="str">
        <f t="shared" si="176"/>
        <v/>
      </c>
      <c r="BR431" s="20" t="str">
        <f t="shared" si="177"/>
        <v/>
      </c>
      <c r="BS431" s="19" t="str">
        <f t="shared" si="178"/>
        <v/>
      </c>
      <c r="BT431" s="105" t="str">
        <f t="shared" si="179"/>
        <v/>
      </c>
      <c r="BU431" s="47" t="str">
        <f t="shared" si="180"/>
        <v/>
      </c>
    </row>
    <row r="432" spans="1:73">
      <c r="A432" s="3"/>
      <c r="M432" s="66"/>
      <c r="N432" s="4"/>
      <c r="Q432" s="4"/>
      <c r="S432" s="4"/>
      <c r="U432" s="15"/>
      <c r="V432" s="15"/>
      <c r="Z432" s="4"/>
      <c r="AB432" s="5"/>
      <c r="AD432" s="24" t="str">
        <f t="shared" si="156"/>
        <v/>
      </c>
      <c r="AE432" s="22" t="str">
        <f t="shared" si="157"/>
        <v/>
      </c>
      <c r="AF432" s="6" t="str">
        <f t="shared" si="158"/>
        <v/>
      </c>
      <c r="AG432" s="105" t="str">
        <f t="shared" si="159"/>
        <v/>
      </c>
      <c r="AH432" s="23" t="str">
        <f t="shared" si="160"/>
        <v/>
      </c>
      <c r="AI432" s="6" t="str">
        <f t="shared" si="161"/>
        <v/>
      </c>
      <c r="AJ432" s="105" t="str">
        <f t="shared" si="181"/>
        <v/>
      </c>
      <c r="AK432" s="122" t="str">
        <f>IF(AB432="","",MAX($AH$3:AH432)-AH432)</f>
        <v/>
      </c>
      <c r="AL432" s="33" t="str">
        <f ca="1">IF(AB432="","",IF(COUNT($AB$3:AB432)&lt;$BY$2,"",(COUNTIF(OFFSET(AD432,0,0,$BY$2*-1,1),"&gt;0")/$BY$2)))</f>
        <v/>
      </c>
      <c r="AM432" s="19" t="str">
        <f>IF(AB432="","",IF(COUNT($AB$3:AB432)&lt;$BY$2,"",((AX432/(1+AX432))*AN432)-((1-(AX432/(1+AX432)))*AN432)))</f>
        <v/>
      </c>
      <c r="AN432" s="6" t="str">
        <f ca="1">IF(AB432="","",IF(COUNT($AB$3:AB432)&lt;$BY$2,"",(ABS(SUMIF(OFFSET(AF432,0,0,$BY$2*-1,1),"&lt;0"))+SUMIF(OFFSET(AF432,0,0,$BY$2*-1,1),"&gt;0"))/$BY$2))</f>
        <v/>
      </c>
      <c r="AO432" s="6" t="str">
        <f ca="1">IF(AB432="","",IF(COUNT($AB$3:AB432)&lt;$BY$2,"",(AVERAGEIF(OFFSET(AF432,0,0,$BY$2*-1,1),"&gt;0"))))</f>
        <v/>
      </c>
      <c r="AP432" s="6" t="str">
        <f ca="1">IF(AB432="","",IF(COUNT($AB$3:AB432)&lt;$BY$2,"",(ABS(AVERAGEIF(OFFSET(AF432,0,0,$BY$2*-1,1),"&lt;0")))))</f>
        <v/>
      </c>
      <c r="AQ432" s="6" t="str">
        <f ca="1">IF(AB432="","",IF(COUNT($AB$3:AB432)&lt;$BY$2,"",MAX(OFFSET(AF432,0,0,$BY$2*-1,1))))</f>
        <v/>
      </c>
      <c r="AR432" s="6" t="str">
        <f ca="1">IF(AB432="","",IF(COUNT($AB$3:AB432)&lt;$BY$2,"",MIN(OFFSET(AF432,0,0,$BY$2*-1,1))))</f>
        <v/>
      </c>
      <c r="AS432" s="22" t="str">
        <f ca="1">IF(AB432="","",IF(COUNT($AB$3:AB432)&lt;$BY$2,"",(AVERAGEIF(OFFSET(AD432,0,0,$BY$2*-1,1),"&gt;0",OFFSET(AE432,0,0,$BY$2*-1,1)))))</f>
        <v/>
      </c>
      <c r="AT432" s="22" t="str">
        <f ca="1">IF(AB432="","",IF(COUNT($AB$3:AB432)&lt;$BY$2,"",(AVERAGEIF(OFFSET(AD432,0,0,$BY$2*-1,1),"&lt;0",OFFSET(AE432,0,0,$BY$2*-1,1)))))</f>
        <v/>
      </c>
      <c r="AU432" s="22" t="str">
        <f ca="1">IF(AB432="","",IF(COUNT($AB$3:AB432)&lt;$BY$2,"",MAX(OFFSET(AE432,0,0,$BY$2*-1,1))))</f>
        <v/>
      </c>
      <c r="AV432" s="22" t="str">
        <f ca="1">IF(AB432="","",IF(COUNT($AB$3:AB432)&lt;$BY$2,"",MIN(OFFSET(AE432,0,0,$BY$2*-1,1))))</f>
        <v/>
      </c>
      <c r="AW432" s="26" t="str">
        <f ca="1">IF(AB432="","",IF(COUNT($AB$3:AB432)&lt;$BY$2,"",(AVERAGE(OFFSET(AE432,0,0,$BY$2*-1,1)))))</f>
        <v/>
      </c>
      <c r="AX432" s="19" t="str">
        <f ca="1">IF(AB432="","",IF(COUNT($AB$3:AB432)&lt;$BY$2,"",(SUMIF(OFFSET(AD432,0,0,$BY$2*-1,1),"&gt;0")/ABS(SUMIF(OFFSET(AD432,0,0,$BY$2*-1,1),"&lt;0")))))</f>
        <v/>
      </c>
      <c r="AY432" s="6" t="str">
        <f ca="1">IF(AB432="","",IF(COUNT($AB$3:AB432)&lt;$BY$2,"",(AVERAGEIF(OFFSET(AD432,0,0,$BY$2*-1,1),"&gt;0",OFFSET(BC432,0,0,$BY$2*-1,1)) /60)))</f>
        <v/>
      </c>
      <c r="AZ432" s="7" t="str">
        <f ca="1">IF(AB432="","",IF(COUNT($AB$3:AB432)&lt;$BY$2,"",(AVERAGEIF(OFFSET(AD432,0,0,$BY$2*-1,1),"&lt;0",OFFSET(BC432,0,0,$BY$2*-1,1)) /60)))</f>
        <v/>
      </c>
      <c r="BA432" s="6" t="str">
        <f ca="1">IF(AB432="","",IF(COUNT($AB$3:AB432)&lt;$BY$2,"",(AVERAGE(OFFSET(BC432,0,0,$BY$2*-1,1))/60)))</f>
        <v/>
      </c>
      <c r="BB432" s="45" t="str">
        <f ca="1">IF(AB432="","",IF(COUNT($AB$3:AB432)&lt;$BY$2,"",(MEDIAN(OFFSET(BC432,0,0,$BY$2*-1,1))/60)))</f>
        <v/>
      </c>
      <c r="BC432" s="20" t="str">
        <f t="shared" si="162"/>
        <v/>
      </c>
      <c r="BD432" s="20" t="str">
        <f t="shared" si="163"/>
        <v/>
      </c>
      <c r="BE432" s="45" t="str">
        <f t="shared" si="164"/>
        <v/>
      </c>
      <c r="BF432" s="20" t="str">
        <f t="shared" si="165"/>
        <v/>
      </c>
      <c r="BG432" s="20" t="str">
        <f t="shared" si="166"/>
        <v/>
      </c>
      <c r="BH432" s="19" t="str">
        <f t="shared" si="167"/>
        <v/>
      </c>
      <c r="BI432" s="105" t="str">
        <f t="shared" si="168"/>
        <v/>
      </c>
      <c r="BJ432" s="22" t="str">
        <f t="shared" si="169"/>
        <v/>
      </c>
      <c r="BK432" s="20" t="str">
        <f t="shared" si="170"/>
        <v/>
      </c>
      <c r="BL432" s="20" t="str">
        <f t="shared" si="171"/>
        <v/>
      </c>
      <c r="BM432" s="19" t="str">
        <f t="shared" si="172"/>
        <v/>
      </c>
      <c r="BN432" s="105" t="str">
        <f t="shared" si="173"/>
        <v/>
      </c>
      <c r="BO432" s="22" t="str">
        <f t="shared" si="174"/>
        <v/>
      </c>
      <c r="BP432" s="140" t="str">
        <f t="shared" si="175"/>
        <v/>
      </c>
      <c r="BQ432" s="137" t="str">
        <f t="shared" si="176"/>
        <v/>
      </c>
      <c r="BR432" s="20" t="str">
        <f t="shared" si="177"/>
        <v/>
      </c>
      <c r="BS432" s="19" t="str">
        <f t="shared" si="178"/>
        <v/>
      </c>
      <c r="BT432" s="105" t="str">
        <f t="shared" si="179"/>
        <v/>
      </c>
      <c r="BU432" s="47" t="str">
        <f t="shared" si="180"/>
        <v/>
      </c>
    </row>
    <row r="433" spans="1:73">
      <c r="A433" s="3"/>
      <c r="M433" s="66"/>
      <c r="N433" s="4"/>
      <c r="Q433" s="4"/>
      <c r="S433" s="4"/>
      <c r="U433" s="15"/>
      <c r="V433" s="15"/>
      <c r="Z433" s="4"/>
      <c r="AB433" s="5"/>
      <c r="AD433" s="24" t="str">
        <f t="shared" si="156"/>
        <v/>
      </c>
      <c r="AE433" s="22" t="str">
        <f t="shared" si="157"/>
        <v/>
      </c>
      <c r="AF433" s="6" t="str">
        <f t="shared" si="158"/>
        <v/>
      </c>
      <c r="AG433" s="105" t="str">
        <f t="shared" si="159"/>
        <v/>
      </c>
      <c r="AH433" s="23" t="str">
        <f t="shared" si="160"/>
        <v/>
      </c>
      <c r="AI433" s="6" t="str">
        <f t="shared" si="161"/>
        <v/>
      </c>
      <c r="AJ433" s="105" t="str">
        <f t="shared" si="181"/>
        <v/>
      </c>
      <c r="AK433" s="122" t="str">
        <f>IF(AB433="","",MAX($AH$3:AH433)-AH433)</f>
        <v/>
      </c>
      <c r="AL433" s="33" t="str">
        <f ca="1">IF(AB433="","",IF(COUNT($AB$3:AB433)&lt;$BY$2,"",(COUNTIF(OFFSET(AD433,0,0,$BY$2*-1,1),"&gt;0")/$BY$2)))</f>
        <v/>
      </c>
      <c r="AM433" s="19" t="str">
        <f>IF(AB433="","",IF(COUNT($AB$3:AB433)&lt;$BY$2,"",((AX433/(1+AX433))*AN433)-((1-(AX433/(1+AX433)))*AN433)))</f>
        <v/>
      </c>
      <c r="AN433" s="6" t="str">
        <f ca="1">IF(AB433="","",IF(COUNT($AB$3:AB433)&lt;$BY$2,"",(ABS(SUMIF(OFFSET(AF433,0,0,$BY$2*-1,1),"&lt;0"))+SUMIF(OFFSET(AF433,0,0,$BY$2*-1,1),"&gt;0"))/$BY$2))</f>
        <v/>
      </c>
      <c r="AO433" s="6" t="str">
        <f ca="1">IF(AB433="","",IF(COUNT($AB$3:AB433)&lt;$BY$2,"",(AVERAGEIF(OFFSET(AF433,0,0,$BY$2*-1,1),"&gt;0"))))</f>
        <v/>
      </c>
      <c r="AP433" s="6" t="str">
        <f ca="1">IF(AB433="","",IF(COUNT($AB$3:AB433)&lt;$BY$2,"",(ABS(AVERAGEIF(OFFSET(AF433,0,0,$BY$2*-1,1),"&lt;0")))))</f>
        <v/>
      </c>
      <c r="AQ433" s="6" t="str">
        <f ca="1">IF(AB433="","",IF(COUNT($AB$3:AB433)&lt;$BY$2,"",MAX(OFFSET(AF433,0,0,$BY$2*-1,1))))</f>
        <v/>
      </c>
      <c r="AR433" s="6" t="str">
        <f ca="1">IF(AB433="","",IF(COUNT($AB$3:AB433)&lt;$BY$2,"",MIN(OFFSET(AF433,0,0,$BY$2*-1,1))))</f>
        <v/>
      </c>
      <c r="AS433" s="22" t="str">
        <f ca="1">IF(AB433="","",IF(COUNT($AB$3:AB433)&lt;$BY$2,"",(AVERAGEIF(OFFSET(AD433,0,0,$BY$2*-1,1),"&gt;0",OFFSET(AE433,0,0,$BY$2*-1,1)))))</f>
        <v/>
      </c>
      <c r="AT433" s="22" t="str">
        <f ca="1">IF(AB433="","",IF(COUNT($AB$3:AB433)&lt;$BY$2,"",(AVERAGEIF(OFFSET(AD433,0,0,$BY$2*-1,1),"&lt;0",OFFSET(AE433,0,0,$BY$2*-1,1)))))</f>
        <v/>
      </c>
      <c r="AU433" s="22" t="str">
        <f ca="1">IF(AB433="","",IF(COUNT($AB$3:AB433)&lt;$BY$2,"",MAX(OFFSET(AE433,0,0,$BY$2*-1,1))))</f>
        <v/>
      </c>
      <c r="AV433" s="22" t="str">
        <f ca="1">IF(AB433="","",IF(COUNT($AB$3:AB433)&lt;$BY$2,"",MIN(OFFSET(AE433,0,0,$BY$2*-1,1))))</f>
        <v/>
      </c>
      <c r="AW433" s="26" t="str">
        <f ca="1">IF(AB433="","",IF(COUNT($AB$3:AB433)&lt;$BY$2,"",(AVERAGE(OFFSET(AE433,0,0,$BY$2*-1,1)))))</f>
        <v/>
      </c>
      <c r="AX433" s="19" t="str">
        <f ca="1">IF(AB433="","",IF(COUNT($AB$3:AB433)&lt;$BY$2,"",(SUMIF(OFFSET(AD433,0,0,$BY$2*-1,1),"&gt;0")/ABS(SUMIF(OFFSET(AD433,0,0,$BY$2*-1,1),"&lt;0")))))</f>
        <v/>
      </c>
      <c r="AY433" s="6" t="str">
        <f ca="1">IF(AB433="","",IF(COUNT($AB$3:AB433)&lt;$BY$2,"",(AVERAGEIF(OFFSET(AD433,0,0,$BY$2*-1,1),"&gt;0",OFFSET(BC433,0,0,$BY$2*-1,1)) /60)))</f>
        <v/>
      </c>
      <c r="AZ433" s="7" t="str">
        <f ca="1">IF(AB433="","",IF(COUNT($AB$3:AB433)&lt;$BY$2,"",(AVERAGEIF(OFFSET(AD433,0,0,$BY$2*-1,1),"&lt;0",OFFSET(BC433,0,0,$BY$2*-1,1)) /60)))</f>
        <v/>
      </c>
      <c r="BA433" s="6" t="str">
        <f ca="1">IF(AB433="","",IF(COUNT($AB$3:AB433)&lt;$BY$2,"",(AVERAGE(OFFSET(BC433,0,0,$BY$2*-1,1))/60)))</f>
        <v/>
      </c>
      <c r="BB433" s="45" t="str">
        <f ca="1">IF(AB433="","",IF(COUNT($AB$3:AB433)&lt;$BY$2,"",(MEDIAN(OFFSET(BC433,0,0,$BY$2*-1,1))/60)))</f>
        <v/>
      </c>
      <c r="BC433" s="20" t="str">
        <f t="shared" si="162"/>
        <v/>
      </c>
      <c r="BD433" s="20" t="str">
        <f t="shared" si="163"/>
        <v/>
      </c>
      <c r="BE433" s="45" t="str">
        <f t="shared" si="164"/>
        <v/>
      </c>
      <c r="BF433" s="20" t="str">
        <f t="shared" si="165"/>
        <v/>
      </c>
      <c r="BG433" s="20" t="str">
        <f t="shared" si="166"/>
        <v/>
      </c>
      <c r="BH433" s="19" t="str">
        <f t="shared" si="167"/>
        <v/>
      </c>
      <c r="BI433" s="105" t="str">
        <f t="shared" si="168"/>
        <v/>
      </c>
      <c r="BJ433" s="22" t="str">
        <f t="shared" si="169"/>
        <v/>
      </c>
      <c r="BK433" s="20" t="str">
        <f t="shared" si="170"/>
        <v/>
      </c>
      <c r="BL433" s="20" t="str">
        <f t="shared" si="171"/>
        <v/>
      </c>
      <c r="BM433" s="19" t="str">
        <f t="shared" si="172"/>
        <v/>
      </c>
      <c r="BN433" s="105" t="str">
        <f t="shared" si="173"/>
        <v/>
      </c>
      <c r="BO433" s="22" t="str">
        <f t="shared" si="174"/>
        <v/>
      </c>
      <c r="BP433" s="140" t="str">
        <f t="shared" si="175"/>
        <v/>
      </c>
      <c r="BQ433" s="137" t="str">
        <f t="shared" si="176"/>
        <v/>
      </c>
      <c r="BR433" s="20" t="str">
        <f t="shared" si="177"/>
        <v/>
      </c>
      <c r="BS433" s="19" t="str">
        <f t="shared" si="178"/>
        <v/>
      </c>
      <c r="BT433" s="105" t="str">
        <f t="shared" si="179"/>
        <v/>
      </c>
      <c r="BU433" s="47" t="str">
        <f t="shared" si="180"/>
        <v/>
      </c>
    </row>
    <row r="434" spans="1:73">
      <c r="A434" s="3"/>
      <c r="M434" s="66"/>
      <c r="N434" s="4"/>
      <c r="Q434" s="4"/>
      <c r="S434" s="4"/>
      <c r="U434" s="15"/>
      <c r="V434" s="15"/>
      <c r="Z434" s="4"/>
      <c r="AB434" s="5"/>
      <c r="AD434" s="24" t="str">
        <f t="shared" si="156"/>
        <v/>
      </c>
      <c r="AE434" s="22" t="str">
        <f t="shared" si="157"/>
        <v/>
      </c>
      <c r="AF434" s="6" t="str">
        <f t="shared" si="158"/>
        <v/>
      </c>
      <c r="AG434" s="105" t="str">
        <f t="shared" si="159"/>
        <v/>
      </c>
      <c r="AH434" s="23" t="str">
        <f t="shared" si="160"/>
        <v/>
      </c>
      <c r="AI434" s="6" t="str">
        <f t="shared" si="161"/>
        <v/>
      </c>
      <c r="AJ434" s="105" t="str">
        <f t="shared" si="181"/>
        <v/>
      </c>
      <c r="AK434" s="122" t="str">
        <f>IF(AB434="","",MAX($AH$3:AH434)-AH434)</f>
        <v/>
      </c>
      <c r="AL434" s="33" t="str">
        <f ca="1">IF(AB434="","",IF(COUNT($AB$3:AB434)&lt;$BY$2,"",(COUNTIF(OFFSET(AD434,0,0,$BY$2*-1,1),"&gt;0")/$BY$2)))</f>
        <v/>
      </c>
      <c r="AM434" s="19" t="str">
        <f>IF(AB434="","",IF(COUNT($AB$3:AB434)&lt;$BY$2,"",((AX434/(1+AX434))*AN434)-((1-(AX434/(1+AX434)))*AN434)))</f>
        <v/>
      </c>
      <c r="AN434" s="6" t="str">
        <f ca="1">IF(AB434="","",IF(COUNT($AB$3:AB434)&lt;$BY$2,"",(ABS(SUMIF(OFFSET(AF434,0,0,$BY$2*-1,1),"&lt;0"))+SUMIF(OFFSET(AF434,0,0,$BY$2*-1,1),"&gt;0"))/$BY$2))</f>
        <v/>
      </c>
      <c r="AO434" s="6" t="str">
        <f ca="1">IF(AB434="","",IF(COUNT($AB$3:AB434)&lt;$BY$2,"",(AVERAGEIF(OFFSET(AF434,0,0,$BY$2*-1,1),"&gt;0"))))</f>
        <v/>
      </c>
      <c r="AP434" s="6" t="str">
        <f ca="1">IF(AB434="","",IF(COUNT($AB$3:AB434)&lt;$BY$2,"",(ABS(AVERAGEIF(OFFSET(AF434,0,0,$BY$2*-1,1),"&lt;0")))))</f>
        <v/>
      </c>
      <c r="AQ434" s="6" t="str">
        <f ca="1">IF(AB434="","",IF(COUNT($AB$3:AB434)&lt;$BY$2,"",MAX(OFFSET(AF434,0,0,$BY$2*-1,1))))</f>
        <v/>
      </c>
      <c r="AR434" s="6" t="str">
        <f ca="1">IF(AB434="","",IF(COUNT($AB$3:AB434)&lt;$BY$2,"",MIN(OFFSET(AF434,0,0,$BY$2*-1,1))))</f>
        <v/>
      </c>
      <c r="AS434" s="22" t="str">
        <f ca="1">IF(AB434="","",IF(COUNT($AB$3:AB434)&lt;$BY$2,"",(AVERAGEIF(OFFSET(AD434,0,0,$BY$2*-1,1),"&gt;0",OFFSET(AE434,0,0,$BY$2*-1,1)))))</f>
        <v/>
      </c>
      <c r="AT434" s="22" t="str">
        <f ca="1">IF(AB434="","",IF(COUNT($AB$3:AB434)&lt;$BY$2,"",(AVERAGEIF(OFFSET(AD434,0,0,$BY$2*-1,1),"&lt;0",OFFSET(AE434,0,0,$BY$2*-1,1)))))</f>
        <v/>
      </c>
      <c r="AU434" s="22" t="str">
        <f ca="1">IF(AB434="","",IF(COUNT($AB$3:AB434)&lt;$BY$2,"",MAX(OFFSET(AE434,0,0,$BY$2*-1,1))))</f>
        <v/>
      </c>
      <c r="AV434" s="22" t="str">
        <f ca="1">IF(AB434="","",IF(COUNT($AB$3:AB434)&lt;$BY$2,"",MIN(OFFSET(AE434,0,0,$BY$2*-1,1))))</f>
        <v/>
      </c>
      <c r="AW434" s="26" t="str">
        <f ca="1">IF(AB434="","",IF(COUNT($AB$3:AB434)&lt;$BY$2,"",(AVERAGE(OFFSET(AE434,0,0,$BY$2*-1,1)))))</f>
        <v/>
      </c>
      <c r="AX434" s="19" t="str">
        <f ca="1">IF(AB434="","",IF(COUNT($AB$3:AB434)&lt;$BY$2,"",(SUMIF(OFFSET(AD434,0,0,$BY$2*-1,1),"&gt;0")/ABS(SUMIF(OFFSET(AD434,0,0,$BY$2*-1,1),"&lt;0")))))</f>
        <v/>
      </c>
      <c r="AY434" s="6" t="str">
        <f ca="1">IF(AB434="","",IF(COUNT($AB$3:AB434)&lt;$BY$2,"",(AVERAGEIF(OFFSET(AD434,0,0,$BY$2*-1,1),"&gt;0",OFFSET(BC434,0,0,$BY$2*-1,1)) /60)))</f>
        <v/>
      </c>
      <c r="AZ434" s="7" t="str">
        <f ca="1">IF(AB434="","",IF(COUNT($AB$3:AB434)&lt;$BY$2,"",(AVERAGEIF(OFFSET(AD434,0,0,$BY$2*-1,1),"&lt;0",OFFSET(BC434,0,0,$BY$2*-1,1)) /60)))</f>
        <v/>
      </c>
      <c r="BA434" s="6" t="str">
        <f ca="1">IF(AB434="","",IF(COUNT($AB$3:AB434)&lt;$BY$2,"",(AVERAGE(OFFSET(BC434,0,0,$BY$2*-1,1))/60)))</f>
        <v/>
      </c>
      <c r="BB434" s="45" t="str">
        <f ca="1">IF(AB434="","",IF(COUNT($AB$3:AB434)&lt;$BY$2,"",(MEDIAN(OFFSET(BC434,0,0,$BY$2*-1,1))/60)))</f>
        <v/>
      </c>
      <c r="BC434" s="20" t="str">
        <f t="shared" si="162"/>
        <v/>
      </c>
      <c r="BD434" s="20" t="str">
        <f t="shared" si="163"/>
        <v/>
      </c>
      <c r="BE434" s="45" t="str">
        <f t="shared" si="164"/>
        <v/>
      </c>
      <c r="BF434" s="20" t="str">
        <f t="shared" si="165"/>
        <v/>
      </c>
      <c r="BG434" s="20" t="str">
        <f t="shared" si="166"/>
        <v/>
      </c>
      <c r="BH434" s="19" t="str">
        <f t="shared" si="167"/>
        <v/>
      </c>
      <c r="BI434" s="105" t="str">
        <f t="shared" si="168"/>
        <v/>
      </c>
      <c r="BJ434" s="22" t="str">
        <f t="shared" si="169"/>
        <v/>
      </c>
      <c r="BK434" s="20" t="str">
        <f t="shared" si="170"/>
        <v/>
      </c>
      <c r="BL434" s="20" t="str">
        <f t="shared" si="171"/>
        <v/>
      </c>
      <c r="BM434" s="19" t="str">
        <f t="shared" si="172"/>
        <v/>
      </c>
      <c r="BN434" s="105" t="str">
        <f t="shared" si="173"/>
        <v/>
      </c>
      <c r="BO434" s="22" t="str">
        <f t="shared" si="174"/>
        <v/>
      </c>
      <c r="BP434" s="140" t="str">
        <f t="shared" si="175"/>
        <v/>
      </c>
      <c r="BQ434" s="137" t="str">
        <f t="shared" si="176"/>
        <v/>
      </c>
      <c r="BR434" s="20" t="str">
        <f t="shared" si="177"/>
        <v/>
      </c>
      <c r="BS434" s="19" t="str">
        <f t="shared" si="178"/>
        <v/>
      </c>
      <c r="BT434" s="105" t="str">
        <f t="shared" si="179"/>
        <v/>
      </c>
      <c r="BU434" s="47" t="str">
        <f t="shared" si="180"/>
        <v/>
      </c>
    </row>
    <row r="435" spans="1:73">
      <c r="A435" s="3"/>
      <c r="M435" s="66"/>
      <c r="N435" s="4"/>
      <c r="Q435" s="4"/>
      <c r="S435" s="4"/>
      <c r="U435" s="15"/>
      <c r="V435" s="15"/>
      <c r="Z435" s="4"/>
      <c r="AB435" s="5"/>
      <c r="AD435" s="24" t="str">
        <f t="shared" si="156"/>
        <v/>
      </c>
      <c r="AE435" s="22" t="str">
        <f t="shared" si="157"/>
        <v/>
      </c>
      <c r="AF435" s="6" t="str">
        <f t="shared" si="158"/>
        <v/>
      </c>
      <c r="AG435" s="105" t="str">
        <f t="shared" si="159"/>
        <v/>
      </c>
      <c r="AH435" s="23" t="str">
        <f t="shared" si="160"/>
        <v/>
      </c>
      <c r="AI435" s="6" t="str">
        <f t="shared" si="161"/>
        <v/>
      </c>
      <c r="AJ435" s="105" t="str">
        <f t="shared" si="181"/>
        <v/>
      </c>
      <c r="AK435" s="122" t="str">
        <f>IF(AB435="","",MAX($AH$3:AH435)-AH435)</f>
        <v/>
      </c>
      <c r="AL435" s="33" t="str">
        <f ca="1">IF(AB435="","",IF(COUNT($AB$3:AB435)&lt;$BY$2,"",(COUNTIF(OFFSET(AD435,0,0,$BY$2*-1,1),"&gt;0")/$BY$2)))</f>
        <v/>
      </c>
      <c r="AM435" s="19" t="str">
        <f>IF(AB435="","",IF(COUNT($AB$3:AB435)&lt;$BY$2,"",((AX435/(1+AX435))*AN435)-((1-(AX435/(1+AX435)))*AN435)))</f>
        <v/>
      </c>
      <c r="AN435" s="6" t="str">
        <f ca="1">IF(AB435="","",IF(COUNT($AB$3:AB435)&lt;$BY$2,"",(ABS(SUMIF(OFFSET(AF435,0,0,$BY$2*-1,1),"&lt;0"))+SUMIF(OFFSET(AF435,0,0,$BY$2*-1,1),"&gt;0"))/$BY$2))</f>
        <v/>
      </c>
      <c r="AO435" s="6" t="str">
        <f ca="1">IF(AB435="","",IF(COUNT($AB$3:AB435)&lt;$BY$2,"",(AVERAGEIF(OFFSET(AF435,0,0,$BY$2*-1,1),"&gt;0"))))</f>
        <v/>
      </c>
      <c r="AP435" s="6" t="str">
        <f ca="1">IF(AB435="","",IF(COUNT($AB$3:AB435)&lt;$BY$2,"",(ABS(AVERAGEIF(OFFSET(AF435,0,0,$BY$2*-1,1),"&lt;0")))))</f>
        <v/>
      </c>
      <c r="AQ435" s="6" t="str">
        <f ca="1">IF(AB435="","",IF(COUNT($AB$3:AB435)&lt;$BY$2,"",MAX(OFFSET(AF435,0,0,$BY$2*-1,1))))</f>
        <v/>
      </c>
      <c r="AR435" s="6" t="str">
        <f ca="1">IF(AB435="","",IF(COUNT($AB$3:AB435)&lt;$BY$2,"",MIN(OFFSET(AF435,0,0,$BY$2*-1,1))))</f>
        <v/>
      </c>
      <c r="AS435" s="22" t="str">
        <f ca="1">IF(AB435="","",IF(COUNT($AB$3:AB435)&lt;$BY$2,"",(AVERAGEIF(OFFSET(AD435,0,0,$BY$2*-1,1),"&gt;0",OFFSET(AE435,0,0,$BY$2*-1,1)))))</f>
        <v/>
      </c>
      <c r="AT435" s="22" t="str">
        <f ca="1">IF(AB435="","",IF(COUNT($AB$3:AB435)&lt;$BY$2,"",(AVERAGEIF(OFFSET(AD435,0,0,$BY$2*-1,1),"&lt;0",OFFSET(AE435,0,0,$BY$2*-1,1)))))</f>
        <v/>
      </c>
      <c r="AU435" s="22" t="str">
        <f ca="1">IF(AB435="","",IF(COUNT($AB$3:AB435)&lt;$BY$2,"",MAX(OFFSET(AE435,0,0,$BY$2*-1,1))))</f>
        <v/>
      </c>
      <c r="AV435" s="22" t="str">
        <f ca="1">IF(AB435="","",IF(COUNT($AB$3:AB435)&lt;$BY$2,"",MIN(OFFSET(AE435,0,0,$BY$2*-1,1))))</f>
        <v/>
      </c>
      <c r="AW435" s="26" t="str">
        <f ca="1">IF(AB435="","",IF(COUNT($AB$3:AB435)&lt;$BY$2,"",(AVERAGE(OFFSET(AE435,0,0,$BY$2*-1,1)))))</f>
        <v/>
      </c>
      <c r="AX435" s="19" t="str">
        <f ca="1">IF(AB435="","",IF(COUNT($AB$3:AB435)&lt;$BY$2,"",(SUMIF(OFFSET(AD435,0,0,$BY$2*-1,1),"&gt;0")/ABS(SUMIF(OFFSET(AD435,0,0,$BY$2*-1,1),"&lt;0")))))</f>
        <v/>
      </c>
      <c r="AY435" s="6" t="str">
        <f ca="1">IF(AB435="","",IF(COUNT($AB$3:AB435)&lt;$BY$2,"",(AVERAGEIF(OFFSET(AD435,0,0,$BY$2*-1,1),"&gt;0",OFFSET(BC435,0,0,$BY$2*-1,1)) /60)))</f>
        <v/>
      </c>
      <c r="AZ435" s="7" t="str">
        <f ca="1">IF(AB435="","",IF(COUNT($AB$3:AB435)&lt;$BY$2,"",(AVERAGEIF(OFFSET(AD435,0,0,$BY$2*-1,1),"&lt;0",OFFSET(BC435,0,0,$BY$2*-1,1)) /60)))</f>
        <v/>
      </c>
      <c r="BA435" s="6" t="str">
        <f ca="1">IF(AB435="","",IF(COUNT($AB$3:AB435)&lt;$BY$2,"",(AVERAGE(OFFSET(BC435,0,0,$BY$2*-1,1))/60)))</f>
        <v/>
      </c>
      <c r="BB435" s="45" t="str">
        <f ca="1">IF(AB435="","",IF(COUNT($AB$3:AB435)&lt;$BY$2,"",(MEDIAN(OFFSET(BC435,0,0,$BY$2*-1,1))/60)))</f>
        <v/>
      </c>
      <c r="BC435" s="20" t="str">
        <f t="shared" si="162"/>
        <v/>
      </c>
      <c r="BD435" s="20" t="str">
        <f t="shared" si="163"/>
        <v/>
      </c>
      <c r="BE435" s="45" t="str">
        <f t="shared" si="164"/>
        <v/>
      </c>
      <c r="BF435" s="20" t="str">
        <f t="shared" si="165"/>
        <v/>
      </c>
      <c r="BG435" s="20" t="str">
        <f t="shared" si="166"/>
        <v/>
      </c>
      <c r="BH435" s="19" t="str">
        <f t="shared" si="167"/>
        <v/>
      </c>
      <c r="BI435" s="105" t="str">
        <f t="shared" si="168"/>
        <v/>
      </c>
      <c r="BJ435" s="22" t="str">
        <f t="shared" si="169"/>
        <v/>
      </c>
      <c r="BK435" s="20" t="str">
        <f t="shared" si="170"/>
        <v/>
      </c>
      <c r="BL435" s="20" t="str">
        <f t="shared" si="171"/>
        <v/>
      </c>
      <c r="BM435" s="19" t="str">
        <f t="shared" si="172"/>
        <v/>
      </c>
      <c r="BN435" s="105" t="str">
        <f t="shared" si="173"/>
        <v/>
      </c>
      <c r="BO435" s="22" t="str">
        <f t="shared" si="174"/>
        <v/>
      </c>
      <c r="BP435" s="140" t="str">
        <f t="shared" si="175"/>
        <v/>
      </c>
      <c r="BQ435" s="137" t="str">
        <f t="shared" si="176"/>
        <v/>
      </c>
      <c r="BR435" s="20" t="str">
        <f t="shared" si="177"/>
        <v/>
      </c>
      <c r="BS435" s="19" t="str">
        <f t="shared" si="178"/>
        <v/>
      </c>
      <c r="BT435" s="105" t="str">
        <f t="shared" si="179"/>
        <v/>
      </c>
      <c r="BU435" s="47" t="str">
        <f t="shared" si="180"/>
        <v/>
      </c>
    </row>
    <row r="436" spans="1:73">
      <c r="A436" s="3"/>
      <c r="M436" s="66"/>
      <c r="N436" s="4"/>
      <c r="Q436" s="4"/>
      <c r="S436" s="4"/>
      <c r="U436" s="15"/>
      <c r="V436" s="15"/>
      <c r="Z436" s="4"/>
      <c r="AB436" s="5"/>
      <c r="AD436" s="24" t="str">
        <f t="shared" si="156"/>
        <v/>
      </c>
      <c r="AE436" s="22" t="str">
        <f t="shared" si="157"/>
        <v/>
      </c>
      <c r="AF436" s="6" t="str">
        <f t="shared" si="158"/>
        <v/>
      </c>
      <c r="AG436" s="105" t="str">
        <f t="shared" si="159"/>
        <v/>
      </c>
      <c r="AH436" s="23" t="str">
        <f t="shared" si="160"/>
        <v/>
      </c>
      <c r="AI436" s="6" t="str">
        <f t="shared" si="161"/>
        <v/>
      </c>
      <c r="AJ436" s="105" t="str">
        <f t="shared" si="181"/>
        <v/>
      </c>
      <c r="AK436" s="122" t="str">
        <f>IF(AB436="","",MAX($AH$3:AH436)-AH436)</f>
        <v/>
      </c>
      <c r="AL436" s="33" t="str">
        <f ca="1">IF(AB436="","",IF(COUNT($AB$3:AB436)&lt;$BY$2,"",(COUNTIF(OFFSET(AD436,0,0,$BY$2*-1,1),"&gt;0")/$BY$2)))</f>
        <v/>
      </c>
      <c r="AM436" s="19" t="str">
        <f>IF(AB436="","",IF(COUNT($AB$3:AB436)&lt;$BY$2,"",((AX436/(1+AX436))*AN436)-((1-(AX436/(1+AX436)))*AN436)))</f>
        <v/>
      </c>
      <c r="AN436" s="6" t="str">
        <f ca="1">IF(AB436="","",IF(COUNT($AB$3:AB436)&lt;$BY$2,"",(ABS(SUMIF(OFFSET(AF436,0,0,$BY$2*-1,1),"&lt;0"))+SUMIF(OFFSET(AF436,0,0,$BY$2*-1,1),"&gt;0"))/$BY$2))</f>
        <v/>
      </c>
      <c r="AO436" s="6" t="str">
        <f ca="1">IF(AB436="","",IF(COUNT($AB$3:AB436)&lt;$BY$2,"",(AVERAGEIF(OFFSET(AF436,0,0,$BY$2*-1,1),"&gt;0"))))</f>
        <v/>
      </c>
      <c r="AP436" s="6" t="str">
        <f ca="1">IF(AB436="","",IF(COUNT($AB$3:AB436)&lt;$BY$2,"",(ABS(AVERAGEIF(OFFSET(AF436,0,0,$BY$2*-1,1),"&lt;0")))))</f>
        <v/>
      </c>
      <c r="AQ436" s="6" t="str">
        <f ca="1">IF(AB436="","",IF(COUNT($AB$3:AB436)&lt;$BY$2,"",MAX(OFFSET(AF436,0,0,$BY$2*-1,1))))</f>
        <v/>
      </c>
      <c r="AR436" s="6" t="str">
        <f ca="1">IF(AB436="","",IF(COUNT($AB$3:AB436)&lt;$BY$2,"",MIN(OFFSET(AF436,0,0,$BY$2*-1,1))))</f>
        <v/>
      </c>
      <c r="AS436" s="22" t="str">
        <f ca="1">IF(AB436="","",IF(COUNT($AB$3:AB436)&lt;$BY$2,"",(AVERAGEIF(OFFSET(AD436,0,0,$BY$2*-1,1),"&gt;0",OFFSET(AE436,0,0,$BY$2*-1,1)))))</f>
        <v/>
      </c>
      <c r="AT436" s="22" t="str">
        <f ca="1">IF(AB436="","",IF(COUNT($AB$3:AB436)&lt;$BY$2,"",(AVERAGEIF(OFFSET(AD436,0,0,$BY$2*-1,1),"&lt;0",OFFSET(AE436,0,0,$BY$2*-1,1)))))</f>
        <v/>
      </c>
      <c r="AU436" s="22" t="str">
        <f ca="1">IF(AB436="","",IF(COUNT($AB$3:AB436)&lt;$BY$2,"",MAX(OFFSET(AE436,0,0,$BY$2*-1,1))))</f>
        <v/>
      </c>
      <c r="AV436" s="22" t="str">
        <f ca="1">IF(AB436="","",IF(COUNT($AB$3:AB436)&lt;$BY$2,"",MIN(OFFSET(AE436,0,0,$BY$2*-1,1))))</f>
        <v/>
      </c>
      <c r="AW436" s="26" t="str">
        <f ca="1">IF(AB436="","",IF(COUNT($AB$3:AB436)&lt;$BY$2,"",(AVERAGE(OFFSET(AE436,0,0,$BY$2*-1,1)))))</f>
        <v/>
      </c>
      <c r="AX436" s="19" t="str">
        <f ca="1">IF(AB436="","",IF(COUNT($AB$3:AB436)&lt;$BY$2,"",(SUMIF(OFFSET(AD436,0,0,$BY$2*-1,1),"&gt;0")/ABS(SUMIF(OFFSET(AD436,0,0,$BY$2*-1,1),"&lt;0")))))</f>
        <v/>
      </c>
      <c r="AY436" s="6" t="str">
        <f ca="1">IF(AB436="","",IF(COUNT($AB$3:AB436)&lt;$BY$2,"",(AVERAGEIF(OFFSET(AD436,0,0,$BY$2*-1,1),"&gt;0",OFFSET(BC436,0,0,$BY$2*-1,1)) /60)))</f>
        <v/>
      </c>
      <c r="AZ436" s="7" t="str">
        <f ca="1">IF(AB436="","",IF(COUNT($AB$3:AB436)&lt;$BY$2,"",(AVERAGEIF(OFFSET(AD436,0,0,$BY$2*-1,1),"&lt;0",OFFSET(BC436,0,0,$BY$2*-1,1)) /60)))</f>
        <v/>
      </c>
      <c r="BA436" s="6" t="str">
        <f ca="1">IF(AB436="","",IF(COUNT($AB$3:AB436)&lt;$BY$2,"",(AVERAGE(OFFSET(BC436,0,0,$BY$2*-1,1))/60)))</f>
        <v/>
      </c>
      <c r="BB436" s="45" t="str">
        <f ca="1">IF(AB436="","",IF(COUNT($AB$3:AB436)&lt;$BY$2,"",(MEDIAN(OFFSET(BC436,0,0,$BY$2*-1,1))/60)))</f>
        <v/>
      </c>
      <c r="BC436" s="20" t="str">
        <f t="shared" si="162"/>
        <v/>
      </c>
      <c r="BD436" s="20" t="str">
        <f t="shared" si="163"/>
        <v/>
      </c>
      <c r="BE436" s="45" t="str">
        <f t="shared" si="164"/>
        <v/>
      </c>
      <c r="BF436" s="20" t="str">
        <f t="shared" si="165"/>
        <v/>
      </c>
      <c r="BG436" s="20" t="str">
        <f t="shared" si="166"/>
        <v/>
      </c>
      <c r="BH436" s="19" t="str">
        <f t="shared" si="167"/>
        <v/>
      </c>
      <c r="BI436" s="105" t="str">
        <f t="shared" si="168"/>
        <v/>
      </c>
      <c r="BJ436" s="22" t="str">
        <f t="shared" si="169"/>
        <v/>
      </c>
      <c r="BK436" s="20" t="str">
        <f t="shared" si="170"/>
        <v/>
      </c>
      <c r="BL436" s="20" t="str">
        <f t="shared" si="171"/>
        <v/>
      </c>
      <c r="BM436" s="19" t="str">
        <f t="shared" si="172"/>
        <v/>
      </c>
      <c r="BN436" s="105" t="str">
        <f t="shared" si="173"/>
        <v/>
      </c>
      <c r="BO436" s="22" t="str">
        <f t="shared" si="174"/>
        <v/>
      </c>
      <c r="BP436" s="140" t="str">
        <f t="shared" si="175"/>
        <v/>
      </c>
      <c r="BQ436" s="137" t="str">
        <f t="shared" si="176"/>
        <v/>
      </c>
      <c r="BR436" s="20" t="str">
        <f t="shared" si="177"/>
        <v/>
      </c>
      <c r="BS436" s="19" t="str">
        <f t="shared" si="178"/>
        <v/>
      </c>
      <c r="BT436" s="105" t="str">
        <f t="shared" si="179"/>
        <v/>
      </c>
      <c r="BU436" s="47" t="str">
        <f t="shared" si="180"/>
        <v/>
      </c>
    </row>
    <row r="437" spans="1:73">
      <c r="A437" s="3"/>
      <c r="M437" s="66"/>
      <c r="N437" s="4"/>
      <c r="Q437" s="4"/>
      <c r="S437" s="4"/>
      <c r="U437" s="15"/>
      <c r="V437" s="15"/>
      <c r="Z437" s="4"/>
      <c r="AB437" s="5"/>
      <c r="AD437" s="24" t="str">
        <f t="shared" si="156"/>
        <v/>
      </c>
      <c r="AE437" s="22" t="str">
        <f t="shared" si="157"/>
        <v/>
      </c>
      <c r="AF437" s="6" t="str">
        <f t="shared" si="158"/>
        <v/>
      </c>
      <c r="AG437" s="105" t="str">
        <f t="shared" si="159"/>
        <v/>
      </c>
      <c r="AH437" s="23" t="str">
        <f t="shared" si="160"/>
        <v/>
      </c>
      <c r="AI437" s="6" t="str">
        <f t="shared" si="161"/>
        <v/>
      </c>
      <c r="AJ437" s="105" t="str">
        <f t="shared" si="181"/>
        <v/>
      </c>
      <c r="AK437" s="122" t="str">
        <f>IF(AB437="","",MAX($AH$3:AH437)-AH437)</f>
        <v/>
      </c>
      <c r="AL437" s="33" t="str">
        <f ca="1">IF(AB437="","",IF(COUNT($AB$3:AB437)&lt;$BY$2,"",(COUNTIF(OFFSET(AD437,0,0,$BY$2*-1,1),"&gt;0")/$BY$2)))</f>
        <v/>
      </c>
      <c r="AM437" s="19" t="str">
        <f>IF(AB437="","",IF(COUNT($AB$3:AB437)&lt;$BY$2,"",((AX437/(1+AX437))*AN437)-((1-(AX437/(1+AX437)))*AN437)))</f>
        <v/>
      </c>
      <c r="AN437" s="6" t="str">
        <f ca="1">IF(AB437="","",IF(COUNT($AB$3:AB437)&lt;$BY$2,"",(ABS(SUMIF(OFFSET(AF437,0,0,$BY$2*-1,1),"&lt;0"))+SUMIF(OFFSET(AF437,0,0,$BY$2*-1,1),"&gt;0"))/$BY$2))</f>
        <v/>
      </c>
      <c r="AO437" s="6" t="str">
        <f ca="1">IF(AB437="","",IF(COUNT($AB$3:AB437)&lt;$BY$2,"",(AVERAGEIF(OFFSET(AF437,0,0,$BY$2*-1,1),"&gt;0"))))</f>
        <v/>
      </c>
      <c r="AP437" s="6" t="str">
        <f ca="1">IF(AB437="","",IF(COUNT($AB$3:AB437)&lt;$BY$2,"",(ABS(AVERAGEIF(OFFSET(AF437,0,0,$BY$2*-1,1),"&lt;0")))))</f>
        <v/>
      </c>
      <c r="AQ437" s="6" t="str">
        <f ca="1">IF(AB437="","",IF(COUNT($AB$3:AB437)&lt;$BY$2,"",MAX(OFFSET(AF437,0,0,$BY$2*-1,1))))</f>
        <v/>
      </c>
      <c r="AR437" s="6" t="str">
        <f ca="1">IF(AB437="","",IF(COUNT($AB$3:AB437)&lt;$BY$2,"",MIN(OFFSET(AF437,0,0,$BY$2*-1,1))))</f>
        <v/>
      </c>
      <c r="AS437" s="22" t="str">
        <f ca="1">IF(AB437="","",IF(COUNT($AB$3:AB437)&lt;$BY$2,"",(AVERAGEIF(OFFSET(AD437,0,0,$BY$2*-1,1),"&gt;0",OFFSET(AE437,0,0,$BY$2*-1,1)))))</f>
        <v/>
      </c>
      <c r="AT437" s="22" t="str">
        <f ca="1">IF(AB437="","",IF(COUNT($AB$3:AB437)&lt;$BY$2,"",(AVERAGEIF(OFFSET(AD437,0,0,$BY$2*-1,1),"&lt;0",OFFSET(AE437,0,0,$BY$2*-1,1)))))</f>
        <v/>
      </c>
      <c r="AU437" s="22" t="str">
        <f ca="1">IF(AB437="","",IF(COUNT($AB$3:AB437)&lt;$BY$2,"",MAX(OFFSET(AE437,0,0,$BY$2*-1,1))))</f>
        <v/>
      </c>
      <c r="AV437" s="22" t="str">
        <f ca="1">IF(AB437="","",IF(COUNT($AB$3:AB437)&lt;$BY$2,"",MIN(OFFSET(AE437,0,0,$BY$2*-1,1))))</f>
        <v/>
      </c>
      <c r="AW437" s="26" t="str">
        <f ca="1">IF(AB437="","",IF(COUNT($AB$3:AB437)&lt;$BY$2,"",(AVERAGE(OFFSET(AE437,0,0,$BY$2*-1,1)))))</f>
        <v/>
      </c>
      <c r="AX437" s="19" t="str">
        <f ca="1">IF(AB437="","",IF(COUNT($AB$3:AB437)&lt;$BY$2,"",(SUMIF(OFFSET(AD437,0,0,$BY$2*-1,1),"&gt;0")/ABS(SUMIF(OFFSET(AD437,0,0,$BY$2*-1,1),"&lt;0")))))</f>
        <v/>
      </c>
      <c r="AY437" s="6" t="str">
        <f ca="1">IF(AB437="","",IF(COUNT($AB$3:AB437)&lt;$BY$2,"",(AVERAGEIF(OFFSET(AD437,0,0,$BY$2*-1,1),"&gt;0",OFFSET(BC437,0,0,$BY$2*-1,1)) /60)))</f>
        <v/>
      </c>
      <c r="AZ437" s="7" t="str">
        <f ca="1">IF(AB437="","",IF(COUNT($AB$3:AB437)&lt;$BY$2,"",(AVERAGEIF(OFFSET(AD437,0,0,$BY$2*-1,1),"&lt;0",OFFSET(BC437,0,0,$BY$2*-1,1)) /60)))</f>
        <v/>
      </c>
      <c r="BA437" s="6" t="str">
        <f ca="1">IF(AB437="","",IF(COUNT($AB$3:AB437)&lt;$BY$2,"",(AVERAGE(OFFSET(BC437,0,0,$BY$2*-1,1))/60)))</f>
        <v/>
      </c>
      <c r="BB437" s="45" t="str">
        <f ca="1">IF(AB437="","",IF(COUNT($AB$3:AB437)&lt;$BY$2,"",(MEDIAN(OFFSET(BC437,0,0,$BY$2*-1,1))/60)))</f>
        <v/>
      </c>
      <c r="BC437" s="20" t="str">
        <f t="shared" si="162"/>
        <v/>
      </c>
      <c r="BD437" s="20" t="str">
        <f t="shared" si="163"/>
        <v/>
      </c>
      <c r="BE437" s="45" t="str">
        <f t="shared" si="164"/>
        <v/>
      </c>
      <c r="BF437" s="20" t="str">
        <f t="shared" si="165"/>
        <v/>
      </c>
      <c r="BG437" s="20" t="str">
        <f t="shared" si="166"/>
        <v/>
      </c>
      <c r="BH437" s="19" t="str">
        <f t="shared" si="167"/>
        <v/>
      </c>
      <c r="BI437" s="105" t="str">
        <f t="shared" si="168"/>
        <v/>
      </c>
      <c r="BJ437" s="22" t="str">
        <f t="shared" si="169"/>
        <v/>
      </c>
      <c r="BK437" s="20" t="str">
        <f t="shared" si="170"/>
        <v/>
      </c>
      <c r="BL437" s="20" t="str">
        <f t="shared" si="171"/>
        <v/>
      </c>
      <c r="BM437" s="19" t="str">
        <f t="shared" si="172"/>
        <v/>
      </c>
      <c r="BN437" s="105" t="str">
        <f t="shared" si="173"/>
        <v/>
      </c>
      <c r="BO437" s="22" t="str">
        <f t="shared" si="174"/>
        <v/>
      </c>
      <c r="BP437" s="140" t="str">
        <f t="shared" si="175"/>
        <v/>
      </c>
      <c r="BQ437" s="137" t="str">
        <f t="shared" si="176"/>
        <v/>
      </c>
      <c r="BR437" s="20" t="str">
        <f t="shared" si="177"/>
        <v/>
      </c>
      <c r="BS437" s="19" t="str">
        <f t="shared" si="178"/>
        <v/>
      </c>
      <c r="BT437" s="105" t="str">
        <f t="shared" si="179"/>
        <v/>
      </c>
      <c r="BU437" s="47" t="str">
        <f t="shared" si="180"/>
        <v/>
      </c>
    </row>
    <row r="438" spans="1:73">
      <c r="A438" s="3"/>
      <c r="M438" s="66"/>
      <c r="N438" s="4"/>
      <c r="Q438" s="4"/>
      <c r="S438" s="4"/>
      <c r="U438" s="15"/>
      <c r="V438" s="15"/>
      <c r="Z438" s="4"/>
      <c r="AB438" s="5"/>
      <c r="AD438" s="24" t="str">
        <f t="shared" si="156"/>
        <v/>
      </c>
      <c r="AE438" s="22" t="str">
        <f t="shared" si="157"/>
        <v/>
      </c>
      <c r="AF438" s="6" t="str">
        <f t="shared" si="158"/>
        <v/>
      </c>
      <c r="AG438" s="105" t="str">
        <f t="shared" si="159"/>
        <v/>
      </c>
      <c r="AH438" s="23" t="str">
        <f t="shared" si="160"/>
        <v/>
      </c>
      <c r="AI438" s="6" t="str">
        <f t="shared" si="161"/>
        <v/>
      </c>
      <c r="AJ438" s="105" t="str">
        <f t="shared" si="181"/>
        <v/>
      </c>
      <c r="AK438" s="122" t="str">
        <f>IF(AB438="","",MAX($AH$3:AH438)-AH438)</f>
        <v/>
      </c>
      <c r="AL438" s="33" t="str">
        <f ca="1">IF(AB438="","",IF(COUNT($AB$3:AB438)&lt;$BY$2,"",(COUNTIF(OFFSET(AD438,0,0,$BY$2*-1,1),"&gt;0")/$BY$2)))</f>
        <v/>
      </c>
      <c r="AM438" s="19" t="str">
        <f>IF(AB438="","",IF(COUNT($AB$3:AB438)&lt;$BY$2,"",((AX438/(1+AX438))*AN438)-((1-(AX438/(1+AX438)))*AN438)))</f>
        <v/>
      </c>
      <c r="AN438" s="6" t="str">
        <f ca="1">IF(AB438="","",IF(COUNT($AB$3:AB438)&lt;$BY$2,"",(ABS(SUMIF(OFFSET(AF438,0,0,$BY$2*-1,1),"&lt;0"))+SUMIF(OFFSET(AF438,0,0,$BY$2*-1,1),"&gt;0"))/$BY$2))</f>
        <v/>
      </c>
      <c r="AO438" s="6" t="str">
        <f ca="1">IF(AB438="","",IF(COUNT($AB$3:AB438)&lt;$BY$2,"",(AVERAGEIF(OFFSET(AF438,0,0,$BY$2*-1,1),"&gt;0"))))</f>
        <v/>
      </c>
      <c r="AP438" s="6" t="str">
        <f ca="1">IF(AB438="","",IF(COUNT($AB$3:AB438)&lt;$BY$2,"",(ABS(AVERAGEIF(OFFSET(AF438,0,0,$BY$2*-1,1),"&lt;0")))))</f>
        <v/>
      </c>
      <c r="AQ438" s="6" t="str">
        <f ca="1">IF(AB438="","",IF(COUNT($AB$3:AB438)&lt;$BY$2,"",MAX(OFFSET(AF438,0,0,$BY$2*-1,1))))</f>
        <v/>
      </c>
      <c r="AR438" s="6" t="str">
        <f ca="1">IF(AB438="","",IF(COUNT($AB$3:AB438)&lt;$BY$2,"",MIN(OFFSET(AF438,0,0,$BY$2*-1,1))))</f>
        <v/>
      </c>
      <c r="AS438" s="22" t="str">
        <f ca="1">IF(AB438="","",IF(COUNT($AB$3:AB438)&lt;$BY$2,"",(AVERAGEIF(OFFSET(AD438,0,0,$BY$2*-1,1),"&gt;0",OFFSET(AE438,0,0,$BY$2*-1,1)))))</f>
        <v/>
      </c>
      <c r="AT438" s="22" t="str">
        <f ca="1">IF(AB438="","",IF(COUNT($AB$3:AB438)&lt;$BY$2,"",(AVERAGEIF(OFFSET(AD438,0,0,$BY$2*-1,1),"&lt;0",OFFSET(AE438,0,0,$BY$2*-1,1)))))</f>
        <v/>
      </c>
      <c r="AU438" s="22" t="str">
        <f ca="1">IF(AB438="","",IF(COUNT($AB$3:AB438)&lt;$BY$2,"",MAX(OFFSET(AE438,0,0,$BY$2*-1,1))))</f>
        <v/>
      </c>
      <c r="AV438" s="22" t="str">
        <f ca="1">IF(AB438="","",IF(COUNT($AB$3:AB438)&lt;$BY$2,"",MIN(OFFSET(AE438,0,0,$BY$2*-1,1))))</f>
        <v/>
      </c>
      <c r="AW438" s="26" t="str">
        <f ca="1">IF(AB438="","",IF(COUNT($AB$3:AB438)&lt;$BY$2,"",(AVERAGE(OFFSET(AE438,0,0,$BY$2*-1,1)))))</f>
        <v/>
      </c>
      <c r="AX438" s="19" t="str">
        <f ca="1">IF(AB438="","",IF(COUNT($AB$3:AB438)&lt;$BY$2,"",(SUMIF(OFFSET(AD438,0,0,$BY$2*-1,1),"&gt;0")/ABS(SUMIF(OFFSET(AD438,0,0,$BY$2*-1,1),"&lt;0")))))</f>
        <v/>
      </c>
      <c r="AY438" s="6" t="str">
        <f ca="1">IF(AB438="","",IF(COUNT($AB$3:AB438)&lt;$BY$2,"",(AVERAGEIF(OFFSET(AD438,0,0,$BY$2*-1,1),"&gt;0",OFFSET(BC438,0,0,$BY$2*-1,1)) /60)))</f>
        <v/>
      </c>
      <c r="AZ438" s="7" t="str">
        <f ca="1">IF(AB438="","",IF(COUNT($AB$3:AB438)&lt;$BY$2,"",(AVERAGEIF(OFFSET(AD438,0,0,$BY$2*-1,1),"&lt;0",OFFSET(BC438,0,0,$BY$2*-1,1)) /60)))</f>
        <v/>
      </c>
      <c r="BA438" s="6" t="str">
        <f ca="1">IF(AB438="","",IF(COUNT($AB$3:AB438)&lt;$BY$2,"",(AVERAGE(OFFSET(BC438,0,0,$BY$2*-1,1))/60)))</f>
        <v/>
      </c>
      <c r="BB438" s="45" t="str">
        <f ca="1">IF(AB438="","",IF(COUNT($AB$3:AB438)&lt;$BY$2,"",(MEDIAN(OFFSET(BC438,0,0,$BY$2*-1,1))/60)))</f>
        <v/>
      </c>
      <c r="BC438" s="20" t="str">
        <f t="shared" si="162"/>
        <v/>
      </c>
      <c r="BD438" s="20" t="str">
        <f t="shared" si="163"/>
        <v/>
      </c>
      <c r="BE438" s="45" t="str">
        <f t="shared" si="164"/>
        <v/>
      </c>
      <c r="BF438" s="20" t="str">
        <f t="shared" si="165"/>
        <v/>
      </c>
      <c r="BG438" s="20" t="str">
        <f t="shared" si="166"/>
        <v/>
      </c>
      <c r="BH438" s="19" t="str">
        <f t="shared" si="167"/>
        <v/>
      </c>
      <c r="BI438" s="105" t="str">
        <f t="shared" si="168"/>
        <v/>
      </c>
      <c r="BJ438" s="22" t="str">
        <f t="shared" si="169"/>
        <v/>
      </c>
      <c r="BK438" s="20" t="str">
        <f t="shared" si="170"/>
        <v/>
      </c>
      <c r="BL438" s="20" t="str">
        <f t="shared" si="171"/>
        <v/>
      </c>
      <c r="BM438" s="19" t="str">
        <f t="shared" si="172"/>
        <v/>
      </c>
      <c r="BN438" s="105" t="str">
        <f t="shared" si="173"/>
        <v/>
      </c>
      <c r="BO438" s="22" t="str">
        <f t="shared" si="174"/>
        <v/>
      </c>
      <c r="BP438" s="140" t="str">
        <f t="shared" si="175"/>
        <v/>
      </c>
      <c r="BQ438" s="137" t="str">
        <f t="shared" si="176"/>
        <v/>
      </c>
      <c r="BR438" s="20" t="str">
        <f t="shared" si="177"/>
        <v/>
      </c>
      <c r="BS438" s="19" t="str">
        <f t="shared" si="178"/>
        <v/>
      </c>
      <c r="BT438" s="105" t="str">
        <f t="shared" si="179"/>
        <v/>
      </c>
      <c r="BU438" s="47" t="str">
        <f t="shared" si="180"/>
        <v/>
      </c>
    </row>
    <row r="439" spans="1:73">
      <c r="A439" s="3"/>
      <c r="M439" s="66"/>
      <c r="N439" s="4"/>
      <c r="Q439" s="4"/>
      <c r="S439" s="4"/>
      <c r="U439" s="15"/>
      <c r="V439" s="15"/>
      <c r="Z439" s="4"/>
      <c r="AB439" s="5"/>
      <c r="AD439" s="24" t="str">
        <f t="shared" si="156"/>
        <v/>
      </c>
      <c r="AE439" s="22" t="str">
        <f t="shared" si="157"/>
        <v/>
      </c>
      <c r="AF439" s="6" t="str">
        <f t="shared" si="158"/>
        <v/>
      </c>
      <c r="AG439" s="105" t="str">
        <f t="shared" si="159"/>
        <v/>
      </c>
      <c r="AH439" s="23" t="str">
        <f t="shared" si="160"/>
        <v/>
      </c>
      <c r="AI439" s="6" t="str">
        <f t="shared" si="161"/>
        <v/>
      </c>
      <c r="AJ439" s="105" t="str">
        <f t="shared" si="181"/>
        <v/>
      </c>
      <c r="AK439" s="122" t="str">
        <f>IF(AB439="","",MAX($AH$3:AH439)-AH439)</f>
        <v/>
      </c>
      <c r="AL439" s="33" t="str">
        <f ca="1">IF(AB439="","",IF(COUNT($AB$3:AB439)&lt;$BY$2,"",(COUNTIF(OFFSET(AD439,0,0,$BY$2*-1,1),"&gt;0")/$BY$2)))</f>
        <v/>
      </c>
      <c r="AM439" s="19" t="str">
        <f>IF(AB439="","",IF(COUNT($AB$3:AB439)&lt;$BY$2,"",((AX439/(1+AX439))*AN439)-((1-(AX439/(1+AX439)))*AN439)))</f>
        <v/>
      </c>
      <c r="AN439" s="6" t="str">
        <f ca="1">IF(AB439="","",IF(COUNT($AB$3:AB439)&lt;$BY$2,"",(ABS(SUMIF(OFFSET(AF439,0,0,$BY$2*-1,1),"&lt;0"))+SUMIF(OFFSET(AF439,0,0,$BY$2*-1,1),"&gt;0"))/$BY$2))</f>
        <v/>
      </c>
      <c r="AO439" s="6" t="str">
        <f ca="1">IF(AB439="","",IF(COUNT($AB$3:AB439)&lt;$BY$2,"",(AVERAGEIF(OFFSET(AF439,0,0,$BY$2*-1,1),"&gt;0"))))</f>
        <v/>
      </c>
      <c r="AP439" s="6" t="str">
        <f ca="1">IF(AB439="","",IF(COUNT($AB$3:AB439)&lt;$BY$2,"",(ABS(AVERAGEIF(OFFSET(AF439,0,0,$BY$2*-1,1),"&lt;0")))))</f>
        <v/>
      </c>
      <c r="AQ439" s="6" t="str">
        <f ca="1">IF(AB439="","",IF(COUNT($AB$3:AB439)&lt;$BY$2,"",MAX(OFFSET(AF439,0,0,$BY$2*-1,1))))</f>
        <v/>
      </c>
      <c r="AR439" s="6" t="str">
        <f ca="1">IF(AB439="","",IF(COUNT($AB$3:AB439)&lt;$BY$2,"",MIN(OFFSET(AF439,0,0,$BY$2*-1,1))))</f>
        <v/>
      </c>
      <c r="AS439" s="22" t="str">
        <f ca="1">IF(AB439="","",IF(COUNT($AB$3:AB439)&lt;$BY$2,"",(AVERAGEIF(OFFSET(AD439,0,0,$BY$2*-1,1),"&gt;0",OFFSET(AE439,0,0,$BY$2*-1,1)))))</f>
        <v/>
      </c>
      <c r="AT439" s="22" t="str">
        <f ca="1">IF(AB439="","",IF(COUNT($AB$3:AB439)&lt;$BY$2,"",(AVERAGEIF(OFFSET(AD439,0,0,$BY$2*-1,1),"&lt;0",OFFSET(AE439,0,0,$BY$2*-1,1)))))</f>
        <v/>
      </c>
      <c r="AU439" s="22" t="str">
        <f ca="1">IF(AB439="","",IF(COUNT($AB$3:AB439)&lt;$BY$2,"",MAX(OFFSET(AE439,0,0,$BY$2*-1,1))))</f>
        <v/>
      </c>
      <c r="AV439" s="22" t="str">
        <f ca="1">IF(AB439="","",IF(COUNT($AB$3:AB439)&lt;$BY$2,"",MIN(OFFSET(AE439,0,0,$BY$2*-1,1))))</f>
        <v/>
      </c>
      <c r="AW439" s="26" t="str">
        <f ca="1">IF(AB439="","",IF(COUNT($AB$3:AB439)&lt;$BY$2,"",(AVERAGE(OFFSET(AE439,0,0,$BY$2*-1,1)))))</f>
        <v/>
      </c>
      <c r="AX439" s="19" t="str">
        <f ca="1">IF(AB439="","",IF(COUNT($AB$3:AB439)&lt;$BY$2,"",(SUMIF(OFFSET(AD439,0,0,$BY$2*-1,1),"&gt;0")/ABS(SUMIF(OFFSET(AD439,0,0,$BY$2*-1,1),"&lt;0")))))</f>
        <v/>
      </c>
      <c r="AY439" s="6" t="str">
        <f ca="1">IF(AB439="","",IF(COUNT($AB$3:AB439)&lt;$BY$2,"",(AVERAGEIF(OFFSET(AD439,0,0,$BY$2*-1,1),"&gt;0",OFFSET(BC439,0,0,$BY$2*-1,1)) /60)))</f>
        <v/>
      </c>
      <c r="AZ439" s="7" t="str">
        <f ca="1">IF(AB439="","",IF(COUNT($AB$3:AB439)&lt;$BY$2,"",(AVERAGEIF(OFFSET(AD439,0,0,$BY$2*-1,1),"&lt;0",OFFSET(BC439,0,0,$BY$2*-1,1)) /60)))</f>
        <v/>
      </c>
      <c r="BA439" s="6" t="str">
        <f ca="1">IF(AB439="","",IF(COUNT($AB$3:AB439)&lt;$BY$2,"",(AVERAGE(OFFSET(BC439,0,0,$BY$2*-1,1))/60)))</f>
        <v/>
      </c>
      <c r="BB439" s="45" t="str">
        <f ca="1">IF(AB439="","",IF(COUNT($AB$3:AB439)&lt;$BY$2,"",(MEDIAN(OFFSET(BC439,0,0,$BY$2*-1,1))/60)))</f>
        <v/>
      </c>
      <c r="BC439" s="20" t="str">
        <f t="shared" si="162"/>
        <v/>
      </c>
      <c r="BD439" s="20" t="str">
        <f t="shared" si="163"/>
        <v/>
      </c>
      <c r="BE439" s="45" t="str">
        <f t="shared" si="164"/>
        <v/>
      </c>
      <c r="BF439" s="20" t="str">
        <f t="shared" si="165"/>
        <v/>
      </c>
      <c r="BG439" s="20" t="str">
        <f t="shared" si="166"/>
        <v/>
      </c>
      <c r="BH439" s="19" t="str">
        <f t="shared" si="167"/>
        <v/>
      </c>
      <c r="BI439" s="105" t="str">
        <f t="shared" si="168"/>
        <v/>
      </c>
      <c r="BJ439" s="22" t="str">
        <f t="shared" si="169"/>
        <v/>
      </c>
      <c r="BK439" s="20" t="str">
        <f t="shared" si="170"/>
        <v/>
      </c>
      <c r="BL439" s="20" t="str">
        <f t="shared" si="171"/>
        <v/>
      </c>
      <c r="BM439" s="19" t="str">
        <f t="shared" si="172"/>
        <v/>
      </c>
      <c r="BN439" s="105" t="str">
        <f t="shared" si="173"/>
        <v/>
      </c>
      <c r="BO439" s="22" t="str">
        <f t="shared" si="174"/>
        <v/>
      </c>
      <c r="BP439" s="140" t="str">
        <f t="shared" si="175"/>
        <v/>
      </c>
      <c r="BQ439" s="137" t="str">
        <f t="shared" si="176"/>
        <v/>
      </c>
      <c r="BR439" s="20" t="str">
        <f t="shared" si="177"/>
        <v/>
      </c>
      <c r="BS439" s="19" t="str">
        <f t="shared" si="178"/>
        <v/>
      </c>
      <c r="BT439" s="105" t="str">
        <f t="shared" si="179"/>
        <v/>
      </c>
      <c r="BU439" s="47" t="str">
        <f t="shared" si="180"/>
        <v/>
      </c>
    </row>
    <row r="440" spans="1:73">
      <c r="A440" s="3"/>
      <c r="M440" s="66"/>
      <c r="N440" s="4"/>
      <c r="Q440" s="4"/>
      <c r="S440" s="4"/>
      <c r="U440" s="15"/>
      <c r="V440" s="15"/>
      <c r="Z440" s="4"/>
      <c r="AB440" s="5"/>
      <c r="AD440" s="24" t="str">
        <f t="shared" si="156"/>
        <v/>
      </c>
      <c r="AE440" s="22" t="str">
        <f t="shared" si="157"/>
        <v/>
      </c>
      <c r="AF440" s="6" t="str">
        <f t="shared" si="158"/>
        <v/>
      </c>
      <c r="AG440" s="105" t="str">
        <f t="shared" si="159"/>
        <v/>
      </c>
      <c r="AH440" s="23" t="str">
        <f t="shared" si="160"/>
        <v/>
      </c>
      <c r="AI440" s="6" t="str">
        <f t="shared" si="161"/>
        <v/>
      </c>
      <c r="AJ440" s="105" t="str">
        <f t="shared" si="181"/>
        <v/>
      </c>
      <c r="AK440" s="122" t="str">
        <f>IF(AB440="","",MAX($AH$3:AH440)-AH440)</f>
        <v/>
      </c>
      <c r="AL440" s="33" t="str">
        <f ca="1">IF(AB440="","",IF(COUNT($AB$3:AB440)&lt;$BY$2,"",(COUNTIF(OFFSET(AD440,0,0,$BY$2*-1,1),"&gt;0")/$BY$2)))</f>
        <v/>
      </c>
      <c r="AM440" s="19" t="str">
        <f>IF(AB440="","",IF(COUNT($AB$3:AB440)&lt;$BY$2,"",((AX440/(1+AX440))*AN440)-((1-(AX440/(1+AX440)))*AN440)))</f>
        <v/>
      </c>
      <c r="AN440" s="6" t="str">
        <f ca="1">IF(AB440="","",IF(COUNT($AB$3:AB440)&lt;$BY$2,"",(ABS(SUMIF(OFFSET(AF440,0,0,$BY$2*-1,1),"&lt;0"))+SUMIF(OFFSET(AF440,0,0,$BY$2*-1,1),"&gt;0"))/$BY$2))</f>
        <v/>
      </c>
      <c r="AO440" s="6" t="str">
        <f ca="1">IF(AB440="","",IF(COUNT($AB$3:AB440)&lt;$BY$2,"",(AVERAGEIF(OFFSET(AF440,0,0,$BY$2*-1,1),"&gt;0"))))</f>
        <v/>
      </c>
      <c r="AP440" s="6" t="str">
        <f ca="1">IF(AB440="","",IF(COUNT($AB$3:AB440)&lt;$BY$2,"",(ABS(AVERAGEIF(OFFSET(AF440,0,0,$BY$2*-1,1),"&lt;0")))))</f>
        <v/>
      </c>
      <c r="AQ440" s="6" t="str">
        <f ca="1">IF(AB440="","",IF(COUNT($AB$3:AB440)&lt;$BY$2,"",MAX(OFFSET(AF440,0,0,$BY$2*-1,1))))</f>
        <v/>
      </c>
      <c r="AR440" s="6" t="str">
        <f ca="1">IF(AB440="","",IF(COUNT($AB$3:AB440)&lt;$BY$2,"",MIN(OFFSET(AF440,0,0,$BY$2*-1,1))))</f>
        <v/>
      </c>
      <c r="AS440" s="22" t="str">
        <f ca="1">IF(AB440="","",IF(COUNT($AB$3:AB440)&lt;$BY$2,"",(AVERAGEIF(OFFSET(AD440,0,0,$BY$2*-1,1),"&gt;0",OFFSET(AE440,0,0,$BY$2*-1,1)))))</f>
        <v/>
      </c>
      <c r="AT440" s="22" t="str">
        <f ca="1">IF(AB440="","",IF(COUNT($AB$3:AB440)&lt;$BY$2,"",(AVERAGEIF(OFFSET(AD440,0,0,$BY$2*-1,1),"&lt;0",OFFSET(AE440,0,0,$BY$2*-1,1)))))</f>
        <v/>
      </c>
      <c r="AU440" s="22" t="str">
        <f ca="1">IF(AB440="","",IF(COUNT($AB$3:AB440)&lt;$BY$2,"",MAX(OFFSET(AE440,0,0,$BY$2*-1,1))))</f>
        <v/>
      </c>
      <c r="AV440" s="22" t="str">
        <f ca="1">IF(AB440="","",IF(COUNT($AB$3:AB440)&lt;$BY$2,"",MIN(OFFSET(AE440,0,0,$BY$2*-1,1))))</f>
        <v/>
      </c>
      <c r="AW440" s="26" t="str">
        <f ca="1">IF(AB440="","",IF(COUNT($AB$3:AB440)&lt;$BY$2,"",(AVERAGE(OFFSET(AE440,0,0,$BY$2*-1,1)))))</f>
        <v/>
      </c>
      <c r="AX440" s="19" t="str">
        <f ca="1">IF(AB440="","",IF(COUNT($AB$3:AB440)&lt;$BY$2,"",(SUMIF(OFFSET(AD440,0,0,$BY$2*-1,1),"&gt;0")/ABS(SUMIF(OFFSET(AD440,0,0,$BY$2*-1,1),"&lt;0")))))</f>
        <v/>
      </c>
      <c r="AY440" s="6" t="str">
        <f ca="1">IF(AB440="","",IF(COUNT($AB$3:AB440)&lt;$BY$2,"",(AVERAGEIF(OFFSET(AD440,0,0,$BY$2*-1,1),"&gt;0",OFFSET(BC440,0,0,$BY$2*-1,1)) /60)))</f>
        <v/>
      </c>
      <c r="AZ440" s="7" t="str">
        <f ca="1">IF(AB440="","",IF(COUNT($AB$3:AB440)&lt;$BY$2,"",(AVERAGEIF(OFFSET(AD440,0,0,$BY$2*-1,1),"&lt;0",OFFSET(BC440,0,0,$BY$2*-1,1)) /60)))</f>
        <v/>
      </c>
      <c r="BA440" s="6" t="str">
        <f ca="1">IF(AB440="","",IF(COUNT($AB$3:AB440)&lt;$BY$2,"",(AVERAGE(OFFSET(BC440,0,0,$BY$2*-1,1))/60)))</f>
        <v/>
      </c>
      <c r="BB440" s="45" t="str">
        <f ca="1">IF(AB440="","",IF(COUNT($AB$3:AB440)&lt;$BY$2,"",(MEDIAN(OFFSET(BC440,0,0,$BY$2*-1,1))/60)))</f>
        <v/>
      </c>
      <c r="BC440" s="20" t="str">
        <f t="shared" si="162"/>
        <v/>
      </c>
      <c r="BD440" s="20" t="str">
        <f t="shared" si="163"/>
        <v/>
      </c>
      <c r="BE440" s="45" t="str">
        <f t="shared" si="164"/>
        <v/>
      </c>
      <c r="BF440" s="20" t="str">
        <f t="shared" si="165"/>
        <v/>
      </c>
      <c r="BG440" s="20" t="str">
        <f t="shared" si="166"/>
        <v/>
      </c>
      <c r="BH440" s="19" t="str">
        <f t="shared" si="167"/>
        <v/>
      </c>
      <c r="BI440" s="105" t="str">
        <f t="shared" si="168"/>
        <v/>
      </c>
      <c r="BJ440" s="22" t="str">
        <f t="shared" si="169"/>
        <v/>
      </c>
      <c r="BK440" s="20" t="str">
        <f t="shared" si="170"/>
        <v/>
      </c>
      <c r="BL440" s="20" t="str">
        <f t="shared" si="171"/>
        <v/>
      </c>
      <c r="BM440" s="19" t="str">
        <f t="shared" si="172"/>
        <v/>
      </c>
      <c r="BN440" s="105" t="str">
        <f t="shared" si="173"/>
        <v/>
      </c>
      <c r="BO440" s="22" t="str">
        <f t="shared" si="174"/>
        <v/>
      </c>
      <c r="BP440" s="140" t="str">
        <f t="shared" si="175"/>
        <v/>
      </c>
      <c r="BQ440" s="137" t="str">
        <f t="shared" si="176"/>
        <v/>
      </c>
      <c r="BR440" s="20" t="str">
        <f t="shared" si="177"/>
        <v/>
      </c>
      <c r="BS440" s="19" t="str">
        <f t="shared" si="178"/>
        <v/>
      </c>
      <c r="BT440" s="105" t="str">
        <f t="shared" si="179"/>
        <v/>
      </c>
      <c r="BU440" s="47" t="str">
        <f t="shared" si="180"/>
        <v/>
      </c>
    </row>
    <row r="441" spans="1:73">
      <c r="A441" s="3"/>
      <c r="M441" s="66"/>
      <c r="N441" s="4"/>
      <c r="Q441" s="4"/>
      <c r="S441" s="4"/>
      <c r="U441" s="15"/>
      <c r="V441" s="15"/>
      <c r="Z441" s="4"/>
      <c r="AB441" s="5"/>
      <c r="AD441" s="24" t="str">
        <f t="shared" si="156"/>
        <v/>
      </c>
      <c r="AE441" s="22" t="str">
        <f t="shared" si="157"/>
        <v/>
      </c>
      <c r="AF441" s="6" t="str">
        <f t="shared" si="158"/>
        <v/>
      </c>
      <c r="AG441" s="105" t="str">
        <f t="shared" si="159"/>
        <v/>
      </c>
      <c r="AH441" s="23" t="str">
        <f t="shared" si="160"/>
        <v/>
      </c>
      <c r="AI441" s="6" t="str">
        <f t="shared" si="161"/>
        <v/>
      </c>
      <c r="AJ441" s="105" t="str">
        <f t="shared" si="181"/>
        <v/>
      </c>
      <c r="AK441" s="122" t="str">
        <f>IF(AB441="","",MAX($AH$3:AH441)-AH441)</f>
        <v/>
      </c>
      <c r="AL441" s="33" t="str">
        <f ca="1">IF(AB441="","",IF(COUNT($AB$3:AB441)&lt;$BY$2,"",(COUNTIF(OFFSET(AD441,0,0,$BY$2*-1,1),"&gt;0")/$BY$2)))</f>
        <v/>
      </c>
      <c r="AM441" s="19" t="str">
        <f>IF(AB441="","",IF(COUNT($AB$3:AB441)&lt;$BY$2,"",((AX441/(1+AX441))*AN441)-((1-(AX441/(1+AX441)))*AN441)))</f>
        <v/>
      </c>
      <c r="AN441" s="6" t="str">
        <f ca="1">IF(AB441="","",IF(COUNT($AB$3:AB441)&lt;$BY$2,"",(ABS(SUMIF(OFFSET(AF441,0,0,$BY$2*-1,1),"&lt;0"))+SUMIF(OFFSET(AF441,0,0,$BY$2*-1,1),"&gt;0"))/$BY$2))</f>
        <v/>
      </c>
      <c r="AO441" s="6" t="str">
        <f ca="1">IF(AB441="","",IF(COUNT($AB$3:AB441)&lt;$BY$2,"",(AVERAGEIF(OFFSET(AF441,0,0,$BY$2*-1,1),"&gt;0"))))</f>
        <v/>
      </c>
      <c r="AP441" s="6" t="str">
        <f ca="1">IF(AB441="","",IF(COUNT($AB$3:AB441)&lt;$BY$2,"",(ABS(AVERAGEIF(OFFSET(AF441,0,0,$BY$2*-1,1),"&lt;0")))))</f>
        <v/>
      </c>
      <c r="AQ441" s="6" t="str">
        <f ca="1">IF(AB441="","",IF(COUNT($AB$3:AB441)&lt;$BY$2,"",MAX(OFFSET(AF441,0,0,$BY$2*-1,1))))</f>
        <v/>
      </c>
      <c r="AR441" s="6" t="str">
        <f ca="1">IF(AB441="","",IF(COUNT($AB$3:AB441)&lt;$BY$2,"",MIN(OFFSET(AF441,0,0,$BY$2*-1,1))))</f>
        <v/>
      </c>
      <c r="AS441" s="22" t="str">
        <f ca="1">IF(AB441="","",IF(COUNT($AB$3:AB441)&lt;$BY$2,"",(AVERAGEIF(OFFSET(AD441,0,0,$BY$2*-1,1),"&gt;0",OFFSET(AE441,0,0,$BY$2*-1,1)))))</f>
        <v/>
      </c>
      <c r="AT441" s="22" t="str">
        <f ca="1">IF(AB441="","",IF(COUNT($AB$3:AB441)&lt;$BY$2,"",(AVERAGEIF(OFFSET(AD441,0,0,$BY$2*-1,1),"&lt;0",OFFSET(AE441,0,0,$BY$2*-1,1)))))</f>
        <v/>
      </c>
      <c r="AU441" s="22" t="str">
        <f ca="1">IF(AB441="","",IF(COUNT($AB$3:AB441)&lt;$BY$2,"",MAX(OFFSET(AE441,0,0,$BY$2*-1,1))))</f>
        <v/>
      </c>
      <c r="AV441" s="22" t="str">
        <f ca="1">IF(AB441="","",IF(COUNT($AB$3:AB441)&lt;$BY$2,"",MIN(OFFSET(AE441,0,0,$BY$2*-1,1))))</f>
        <v/>
      </c>
      <c r="AW441" s="26" t="str">
        <f ca="1">IF(AB441="","",IF(COUNT($AB$3:AB441)&lt;$BY$2,"",(AVERAGE(OFFSET(AE441,0,0,$BY$2*-1,1)))))</f>
        <v/>
      </c>
      <c r="AX441" s="19" t="str">
        <f ca="1">IF(AB441="","",IF(COUNT($AB$3:AB441)&lt;$BY$2,"",(SUMIF(OFFSET(AD441,0,0,$BY$2*-1,1),"&gt;0")/ABS(SUMIF(OFFSET(AD441,0,0,$BY$2*-1,1),"&lt;0")))))</f>
        <v/>
      </c>
      <c r="AY441" s="6" t="str">
        <f ca="1">IF(AB441="","",IF(COUNT($AB$3:AB441)&lt;$BY$2,"",(AVERAGEIF(OFFSET(AD441,0,0,$BY$2*-1,1),"&gt;0",OFFSET(BC441,0,0,$BY$2*-1,1)) /60)))</f>
        <v/>
      </c>
      <c r="AZ441" s="7" t="str">
        <f ca="1">IF(AB441="","",IF(COUNT($AB$3:AB441)&lt;$BY$2,"",(AVERAGEIF(OFFSET(AD441,0,0,$BY$2*-1,1),"&lt;0",OFFSET(BC441,0,0,$BY$2*-1,1)) /60)))</f>
        <v/>
      </c>
      <c r="BA441" s="6" t="str">
        <f ca="1">IF(AB441="","",IF(COUNT($AB$3:AB441)&lt;$BY$2,"",(AVERAGE(OFFSET(BC441,0,0,$BY$2*-1,1))/60)))</f>
        <v/>
      </c>
      <c r="BB441" s="45" t="str">
        <f ca="1">IF(AB441="","",IF(COUNT($AB$3:AB441)&lt;$BY$2,"",(MEDIAN(OFFSET(BC441,0,0,$BY$2*-1,1))/60)))</f>
        <v/>
      </c>
      <c r="BC441" s="20" t="str">
        <f t="shared" si="162"/>
        <v/>
      </c>
      <c r="BD441" s="20" t="str">
        <f t="shared" si="163"/>
        <v/>
      </c>
      <c r="BE441" s="45" t="str">
        <f t="shared" si="164"/>
        <v/>
      </c>
      <c r="BF441" s="20" t="str">
        <f t="shared" si="165"/>
        <v/>
      </c>
      <c r="BG441" s="20" t="str">
        <f t="shared" si="166"/>
        <v/>
      </c>
      <c r="BH441" s="19" t="str">
        <f t="shared" si="167"/>
        <v/>
      </c>
      <c r="BI441" s="105" t="str">
        <f t="shared" si="168"/>
        <v/>
      </c>
      <c r="BJ441" s="22" t="str">
        <f t="shared" si="169"/>
        <v/>
      </c>
      <c r="BK441" s="20" t="str">
        <f t="shared" si="170"/>
        <v/>
      </c>
      <c r="BL441" s="20" t="str">
        <f t="shared" si="171"/>
        <v/>
      </c>
      <c r="BM441" s="19" t="str">
        <f t="shared" si="172"/>
        <v/>
      </c>
      <c r="BN441" s="105" t="str">
        <f t="shared" si="173"/>
        <v/>
      </c>
      <c r="BO441" s="22" t="str">
        <f t="shared" si="174"/>
        <v/>
      </c>
      <c r="BP441" s="140" t="str">
        <f t="shared" si="175"/>
        <v/>
      </c>
      <c r="BQ441" s="137" t="str">
        <f t="shared" si="176"/>
        <v/>
      </c>
      <c r="BR441" s="20" t="str">
        <f t="shared" si="177"/>
        <v/>
      </c>
      <c r="BS441" s="19" t="str">
        <f t="shared" si="178"/>
        <v/>
      </c>
      <c r="BT441" s="105" t="str">
        <f t="shared" si="179"/>
        <v/>
      </c>
      <c r="BU441" s="47" t="str">
        <f t="shared" si="180"/>
        <v/>
      </c>
    </row>
    <row r="442" spans="1:73">
      <c r="A442" s="3"/>
      <c r="M442" s="66"/>
      <c r="N442" s="4"/>
      <c r="Q442" s="4"/>
      <c r="S442" s="4"/>
      <c r="U442" s="15"/>
      <c r="V442" s="15"/>
      <c r="Z442" s="4"/>
      <c r="AB442" s="5"/>
      <c r="AD442" s="24" t="str">
        <f t="shared" si="156"/>
        <v/>
      </c>
      <c r="AE442" s="22" t="str">
        <f t="shared" si="157"/>
        <v/>
      </c>
      <c r="AF442" s="6" t="str">
        <f t="shared" si="158"/>
        <v/>
      </c>
      <c r="AG442" s="105" t="str">
        <f t="shared" si="159"/>
        <v/>
      </c>
      <c r="AH442" s="23" t="str">
        <f t="shared" si="160"/>
        <v/>
      </c>
      <c r="AI442" s="6" t="str">
        <f t="shared" si="161"/>
        <v/>
      </c>
      <c r="AJ442" s="105" t="str">
        <f t="shared" si="181"/>
        <v/>
      </c>
      <c r="AK442" s="122" t="str">
        <f>IF(AB442="","",MAX($AH$3:AH442)-AH442)</f>
        <v/>
      </c>
      <c r="AL442" s="33" t="str">
        <f ca="1">IF(AB442="","",IF(COUNT($AB$3:AB442)&lt;$BY$2,"",(COUNTIF(OFFSET(AD442,0,0,$BY$2*-1,1),"&gt;0")/$BY$2)))</f>
        <v/>
      </c>
      <c r="AM442" s="19" t="str">
        <f>IF(AB442="","",IF(COUNT($AB$3:AB442)&lt;$BY$2,"",((AX442/(1+AX442))*AN442)-((1-(AX442/(1+AX442)))*AN442)))</f>
        <v/>
      </c>
      <c r="AN442" s="6" t="str">
        <f ca="1">IF(AB442="","",IF(COUNT($AB$3:AB442)&lt;$BY$2,"",(ABS(SUMIF(OFFSET(AF442,0,0,$BY$2*-1,1),"&lt;0"))+SUMIF(OFFSET(AF442,0,0,$BY$2*-1,1),"&gt;0"))/$BY$2))</f>
        <v/>
      </c>
      <c r="AO442" s="6" t="str">
        <f ca="1">IF(AB442="","",IF(COUNT($AB$3:AB442)&lt;$BY$2,"",(AVERAGEIF(OFFSET(AF442,0,0,$BY$2*-1,1),"&gt;0"))))</f>
        <v/>
      </c>
      <c r="AP442" s="6" t="str">
        <f ca="1">IF(AB442="","",IF(COUNT($AB$3:AB442)&lt;$BY$2,"",(ABS(AVERAGEIF(OFFSET(AF442,0,0,$BY$2*-1,1),"&lt;0")))))</f>
        <v/>
      </c>
      <c r="AQ442" s="6" t="str">
        <f ca="1">IF(AB442="","",IF(COUNT($AB$3:AB442)&lt;$BY$2,"",MAX(OFFSET(AF442,0,0,$BY$2*-1,1))))</f>
        <v/>
      </c>
      <c r="AR442" s="6" t="str">
        <f ca="1">IF(AB442="","",IF(COUNT($AB$3:AB442)&lt;$BY$2,"",MIN(OFFSET(AF442,0,0,$BY$2*-1,1))))</f>
        <v/>
      </c>
      <c r="AS442" s="22" t="str">
        <f ca="1">IF(AB442="","",IF(COUNT($AB$3:AB442)&lt;$BY$2,"",(AVERAGEIF(OFFSET(AD442,0,0,$BY$2*-1,1),"&gt;0",OFFSET(AE442,0,0,$BY$2*-1,1)))))</f>
        <v/>
      </c>
      <c r="AT442" s="22" t="str">
        <f ca="1">IF(AB442="","",IF(COUNT($AB$3:AB442)&lt;$BY$2,"",(AVERAGEIF(OFFSET(AD442,0,0,$BY$2*-1,1),"&lt;0",OFFSET(AE442,0,0,$BY$2*-1,1)))))</f>
        <v/>
      </c>
      <c r="AU442" s="22" t="str">
        <f ca="1">IF(AB442="","",IF(COUNT($AB$3:AB442)&lt;$BY$2,"",MAX(OFFSET(AE442,0,0,$BY$2*-1,1))))</f>
        <v/>
      </c>
      <c r="AV442" s="22" t="str">
        <f ca="1">IF(AB442="","",IF(COUNT($AB$3:AB442)&lt;$BY$2,"",MIN(OFFSET(AE442,0,0,$BY$2*-1,1))))</f>
        <v/>
      </c>
      <c r="AW442" s="26" t="str">
        <f ca="1">IF(AB442="","",IF(COUNT($AB$3:AB442)&lt;$BY$2,"",(AVERAGE(OFFSET(AE442,0,0,$BY$2*-1,1)))))</f>
        <v/>
      </c>
      <c r="AX442" s="19" t="str">
        <f ca="1">IF(AB442="","",IF(COUNT($AB$3:AB442)&lt;$BY$2,"",(SUMIF(OFFSET(AD442,0,0,$BY$2*-1,1),"&gt;0")/ABS(SUMIF(OFFSET(AD442,0,0,$BY$2*-1,1),"&lt;0")))))</f>
        <v/>
      </c>
      <c r="AY442" s="6" t="str">
        <f ca="1">IF(AB442="","",IF(COUNT($AB$3:AB442)&lt;$BY$2,"",(AVERAGEIF(OFFSET(AD442,0,0,$BY$2*-1,1),"&gt;0",OFFSET(BC442,0,0,$BY$2*-1,1)) /60)))</f>
        <v/>
      </c>
      <c r="AZ442" s="7" t="str">
        <f ca="1">IF(AB442="","",IF(COUNT($AB$3:AB442)&lt;$BY$2,"",(AVERAGEIF(OFFSET(AD442,0,0,$BY$2*-1,1),"&lt;0",OFFSET(BC442,0,0,$BY$2*-1,1)) /60)))</f>
        <v/>
      </c>
      <c r="BA442" s="6" t="str">
        <f ca="1">IF(AB442="","",IF(COUNT($AB$3:AB442)&lt;$BY$2,"",(AVERAGE(OFFSET(BC442,0,0,$BY$2*-1,1))/60)))</f>
        <v/>
      </c>
      <c r="BB442" s="45" t="str">
        <f ca="1">IF(AB442="","",IF(COUNT($AB$3:AB442)&lt;$BY$2,"",(MEDIAN(OFFSET(BC442,0,0,$BY$2*-1,1))/60)))</f>
        <v/>
      </c>
      <c r="BC442" s="20" t="str">
        <f t="shared" si="162"/>
        <v/>
      </c>
      <c r="BD442" s="20" t="str">
        <f t="shared" si="163"/>
        <v/>
      </c>
      <c r="BE442" s="45" t="str">
        <f t="shared" si="164"/>
        <v/>
      </c>
      <c r="BF442" s="20" t="str">
        <f t="shared" si="165"/>
        <v/>
      </c>
      <c r="BG442" s="20" t="str">
        <f t="shared" si="166"/>
        <v/>
      </c>
      <c r="BH442" s="19" t="str">
        <f t="shared" si="167"/>
        <v/>
      </c>
      <c r="BI442" s="105" t="str">
        <f t="shared" si="168"/>
        <v/>
      </c>
      <c r="BJ442" s="22" t="str">
        <f t="shared" si="169"/>
        <v/>
      </c>
      <c r="BK442" s="20" t="str">
        <f t="shared" si="170"/>
        <v/>
      </c>
      <c r="BL442" s="20" t="str">
        <f t="shared" si="171"/>
        <v/>
      </c>
      <c r="BM442" s="19" t="str">
        <f t="shared" si="172"/>
        <v/>
      </c>
      <c r="BN442" s="105" t="str">
        <f t="shared" si="173"/>
        <v/>
      </c>
      <c r="BO442" s="22" t="str">
        <f t="shared" si="174"/>
        <v/>
      </c>
      <c r="BP442" s="140" t="str">
        <f t="shared" si="175"/>
        <v/>
      </c>
      <c r="BQ442" s="137" t="str">
        <f t="shared" si="176"/>
        <v/>
      </c>
      <c r="BR442" s="20" t="str">
        <f t="shared" si="177"/>
        <v/>
      </c>
      <c r="BS442" s="19" t="str">
        <f t="shared" si="178"/>
        <v/>
      </c>
      <c r="BT442" s="105" t="str">
        <f t="shared" si="179"/>
        <v/>
      </c>
      <c r="BU442" s="47" t="str">
        <f t="shared" si="180"/>
        <v/>
      </c>
    </row>
    <row r="443" spans="1:73">
      <c r="A443" s="3"/>
      <c r="M443" s="66"/>
      <c r="N443" s="4"/>
      <c r="Q443" s="4"/>
      <c r="S443" s="4"/>
      <c r="U443" s="15"/>
      <c r="V443" s="15"/>
      <c r="Z443" s="4"/>
      <c r="AB443" s="5"/>
      <c r="AD443" s="24" t="str">
        <f t="shared" si="156"/>
        <v/>
      </c>
      <c r="AE443" s="22" t="str">
        <f t="shared" si="157"/>
        <v/>
      </c>
      <c r="AF443" s="6" t="str">
        <f t="shared" si="158"/>
        <v/>
      </c>
      <c r="AG443" s="105" t="str">
        <f t="shared" si="159"/>
        <v/>
      </c>
      <c r="AH443" s="23" t="str">
        <f t="shared" si="160"/>
        <v/>
      </c>
      <c r="AI443" s="6" t="str">
        <f t="shared" si="161"/>
        <v/>
      </c>
      <c r="AJ443" s="105" t="str">
        <f t="shared" si="181"/>
        <v/>
      </c>
      <c r="AK443" s="122" t="str">
        <f>IF(AB443="","",MAX($AH$3:AH443)-AH443)</f>
        <v/>
      </c>
      <c r="AL443" s="33" t="str">
        <f ca="1">IF(AB443="","",IF(COUNT($AB$3:AB443)&lt;$BY$2,"",(COUNTIF(OFFSET(AD443,0,0,$BY$2*-1,1),"&gt;0")/$BY$2)))</f>
        <v/>
      </c>
      <c r="AM443" s="19" t="str">
        <f>IF(AB443="","",IF(COUNT($AB$3:AB443)&lt;$BY$2,"",((AX443/(1+AX443))*AN443)-((1-(AX443/(1+AX443)))*AN443)))</f>
        <v/>
      </c>
      <c r="AN443" s="6" t="str">
        <f ca="1">IF(AB443="","",IF(COUNT($AB$3:AB443)&lt;$BY$2,"",(ABS(SUMIF(OFFSET(AF443,0,0,$BY$2*-1,1),"&lt;0"))+SUMIF(OFFSET(AF443,0,0,$BY$2*-1,1),"&gt;0"))/$BY$2))</f>
        <v/>
      </c>
      <c r="AO443" s="6" t="str">
        <f ca="1">IF(AB443="","",IF(COUNT($AB$3:AB443)&lt;$BY$2,"",(AVERAGEIF(OFFSET(AF443,0,0,$BY$2*-1,1),"&gt;0"))))</f>
        <v/>
      </c>
      <c r="AP443" s="6" t="str">
        <f ca="1">IF(AB443="","",IF(COUNT($AB$3:AB443)&lt;$BY$2,"",(ABS(AVERAGEIF(OFFSET(AF443,0,0,$BY$2*-1,1),"&lt;0")))))</f>
        <v/>
      </c>
      <c r="AQ443" s="6" t="str">
        <f ca="1">IF(AB443="","",IF(COUNT($AB$3:AB443)&lt;$BY$2,"",MAX(OFFSET(AF443,0,0,$BY$2*-1,1))))</f>
        <v/>
      </c>
      <c r="AR443" s="6" t="str">
        <f ca="1">IF(AB443="","",IF(COUNT($AB$3:AB443)&lt;$BY$2,"",MIN(OFFSET(AF443,0,0,$BY$2*-1,1))))</f>
        <v/>
      </c>
      <c r="AS443" s="22" t="str">
        <f ca="1">IF(AB443="","",IF(COUNT($AB$3:AB443)&lt;$BY$2,"",(AVERAGEIF(OFFSET(AD443,0,0,$BY$2*-1,1),"&gt;0",OFFSET(AE443,0,0,$BY$2*-1,1)))))</f>
        <v/>
      </c>
      <c r="AT443" s="22" t="str">
        <f ca="1">IF(AB443="","",IF(COUNT($AB$3:AB443)&lt;$BY$2,"",(AVERAGEIF(OFFSET(AD443,0,0,$BY$2*-1,1),"&lt;0",OFFSET(AE443,0,0,$BY$2*-1,1)))))</f>
        <v/>
      </c>
      <c r="AU443" s="22" t="str">
        <f ca="1">IF(AB443="","",IF(COUNT($AB$3:AB443)&lt;$BY$2,"",MAX(OFFSET(AE443,0,0,$BY$2*-1,1))))</f>
        <v/>
      </c>
      <c r="AV443" s="22" t="str">
        <f ca="1">IF(AB443="","",IF(COUNT($AB$3:AB443)&lt;$BY$2,"",MIN(OFFSET(AE443,0,0,$BY$2*-1,1))))</f>
        <v/>
      </c>
      <c r="AW443" s="26" t="str">
        <f ca="1">IF(AB443="","",IF(COUNT($AB$3:AB443)&lt;$BY$2,"",(AVERAGE(OFFSET(AE443,0,0,$BY$2*-1,1)))))</f>
        <v/>
      </c>
      <c r="AX443" s="19" t="str">
        <f ca="1">IF(AB443="","",IF(COUNT($AB$3:AB443)&lt;$BY$2,"",(SUMIF(OFFSET(AD443,0,0,$BY$2*-1,1),"&gt;0")/ABS(SUMIF(OFFSET(AD443,0,0,$BY$2*-1,1),"&lt;0")))))</f>
        <v/>
      </c>
      <c r="AY443" s="6" t="str">
        <f ca="1">IF(AB443="","",IF(COUNT($AB$3:AB443)&lt;$BY$2,"",(AVERAGEIF(OFFSET(AD443,0,0,$BY$2*-1,1),"&gt;0",OFFSET(BC443,0,0,$BY$2*-1,1)) /60)))</f>
        <v/>
      </c>
      <c r="AZ443" s="7" t="str">
        <f ca="1">IF(AB443="","",IF(COUNT($AB$3:AB443)&lt;$BY$2,"",(AVERAGEIF(OFFSET(AD443,0,0,$BY$2*-1,1),"&lt;0",OFFSET(BC443,0,0,$BY$2*-1,1)) /60)))</f>
        <v/>
      </c>
      <c r="BA443" s="6" t="str">
        <f ca="1">IF(AB443="","",IF(COUNT($AB$3:AB443)&lt;$BY$2,"",(AVERAGE(OFFSET(BC443,0,0,$BY$2*-1,1))/60)))</f>
        <v/>
      </c>
      <c r="BB443" s="45" t="str">
        <f ca="1">IF(AB443="","",IF(COUNT($AB$3:AB443)&lt;$BY$2,"",(MEDIAN(OFFSET(BC443,0,0,$BY$2*-1,1))/60)))</f>
        <v/>
      </c>
      <c r="BC443" s="20" t="str">
        <f t="shared" si="162"/>
        <v/>
      </c>
      <c r="BD443" s="20" t="str">
        <f t="shared" si="163"/>
        <v/>
      </c>
      <c r="BE443" s="45" t="str">
        <f t="shared" si="164"/>
        <v/>
      </c>
      <c r="BF443" s="20" t="str">
        <f t="shared" si="165"/>
        <v/>
      </c>
      <c r="BG443" s="20" t="str">
        <f t="shared" si="166"/>
        <v/>
      </c>
      <c r="BH443" s="19" t="str">
        <f t="shared" si="167"/>
        <v/>
      </c>
      <c r="BI443" s="105" t="str">
        <f t="shared" si="168"/>
        <v/>
      </c>
      <c r="BJ443" s="22" t="str">
        <f t="shared" si="169"/>
        <v/>
      </c>
      <c r="BK443" s="20" t="str">
        <f t="shared" si="170"/>
        <v/>
      </c>
      <c r="BL443" s="20" t="str">
        <f t="shared" si="171"/>
        <v/>
      </c>
      <c r="BM443" s="19" t="str">
        <f t="shared" si="172"/>
        <v/>
      </c>
      <c r="BN443" s="105" t="str">
        <f t="shared" si="173"/>
        <v/>
      </c>
      <c r="BO443" s="22" t="str">
        <f t="shared" si="174"/>
        <v/>
      </c>
      <c r="BP443" s="140" t="str">
        <f t="shared" si="175"/>
        <v/>
      </c>
      <c r="BQ443" s="137" t="str">
        <f t="shared" si="176"/>
        <v/>
      </c>
      <c r="BR443" s="20" t="str">
        <f t="shared" si="177"/>
        <v/>
      </c>
      <c r="BS443" s="19" t="str">
        <f t="shared" si="178"/>
        <v/>
      </c>
      <c r="BT443" s="105" t="str">
        <f t="shared" si="179"/>
        <v/>
      </c>
      <c r="BU443" s="47" t="str">
        <f t="shared" si="180"/>
        <v/>
      </c>
    </row>
    <row r="444" spans="1:73">
      <c r="A444" s="3"/>
      <c r="M444" s="66"/>
      <c r="N444" s="4"/>
      <c r="Q444" s="4"/>
      <c r="S444" s="4"/>
      <c r="U444" s="15"/>
      <c r="V444" s="15"/>
      <c r="Z444" s="4"/>
      <c r="AB444" s="5"/>
      <c r="AD444" s="24" t="str">
        <f t="shared" si="156"/>
        <v/>
      </c>
      <c r="AE444" s="22" t="str">
        <f t="shared" si="157"/>
        <v/>
      </c>
      <c r="AF444" s="6" t="str">
        <f t="shared" si="158"/>
        <v/>
      </c>
      <c r="AG444" s="105" t="str">
        <f t="shared" si="159"/>
        <v/>
      </c>
      <c r="AH444" s="23" t="str">
        <f t="shared" si="160"/>
        <v/>
      </c>
      <c r="AI444" s="6" t="str">
        <f t="shared" si="161"/>
        <v/>
      </c>
      <c r="AJ444" s="105" t="str">
        <f t="shared" si="181"/>
        <v/>
      </c>
      <c r="AK444" s="122" t="str">
        <f>IF(AB444="","",MAX($AH$3:AH444)-AH444)</f>
        <v/>
      </c>
      <c r="AL444" s="33" t="str">
        <f ca="1">IF(AB444="","",IF(COUNT($AB$3:AB444)&lt;$BY$2,"",(COUNTIF(OFFSET(AD444,0,0,$BY$2*-1,1),"&gt;0")/$BY$2)))</f>
        <v/>
      </c>
      <c r="AM444" s="19" t="str">
        <f>IF(AB444="","",IF(COUNT($AB$3:AB444)&lt;$BY$2,"",((AX444/(1+AX444))*AN444)-((1-(AX444/(1+AX444)))*AN444)))</f>
        <v/>
      </c>
      <c r="AN444" s="6" t="str">
        <f ca="1">IF(AB444="","",IF(COUNT($AB$3:AB444)&lt;$BY$2,"",(ABS(SUMIF(OFFSET(AF444,0,0,$BY$2*-1,1),"&lt;0"))+SUMIF(OFFSET(AF444,0,0,$BY$2*-1,1),"&gt;0"))/$BY$2))</f>
        <v/>
      </c>
      <c r="AO444" s="6" t="str">
        <f ca="1">IF(AB444="","",IF(COUNT($AB$3:AB444)&lt;$BY$2,"",(AVERAGEIF(OFFSET(AF444,0,0,$BY$2*-1,1),"&gt;0"))))</f>
        <v/>
      </c>
      <c r="AP444" s="6" t="str">
        <f ca="1">IF(AB444="","",IF(COUNT($AB$3:AB444)&lt;$BY$2,"",(ABS(AVERAGEIF(OFFSET(AF444,0,0,$BY$2*-1,1),"&lt;0")))))</f>
        <v/>
      </c>
      <c r="AQ444" s="6" t="str">
        <f ca="1">IF(AB444="","",IF(COUNT($AB$3:AB444)&lt;$BY$2,"",MAX(OFFSET(AF444,0,0,$BY$2*-1,1))))</f>
        <v/>
      </c>
      <c r="AR444" s="6" t="str">
        <f ca="1">IF(AB444="","",IF(COUNT($AB$3:AB444)&lt;$BY$2,"",MIN(OFFSET(AF444,0,0,$BY$2*-1,1))))</f>
        <v/>
      </c>
      <c r="AS444" s="22" t="str">
        <f ca="1">IF(AB444="","",IF(COUNT($AB$3:AB444)&lt;$BY$2,"",(AVERAGEIF(OFFSET(AD444,0,0,$BY$2*-1,1),"&gt;0",OFFSET(AE444,0,0,$BY$2*-1,1)))))</f>
        <v/>
      </c>
      <c r="AT444" s="22" t="str">
        <f ca="1">IF(AB444="","",IF(COUNT($AB$3:AB444)&lt;$BY$2,"",(AVERAGEIF(OFFSET(AD444,0,0,$BY$2*-1,1),"&lt;0",OFFSET(AE444,0,0,$BY$2*-1,1)))))</f>
        <v/>
      </c>
      <c r="AU444" s="22" t="str">
        <f ca="1">IF(AB444="","",IF(COUNT($AB$3:AB444)&lt;$BY$2,"",MAX(OFFSET(AE444,0,0,$BY$2*-1,1))))</f>
        <v/>
      </c>
      <c r="AV444" s="22" t="str">
        <f ca="1">IF(AB444="","",IF(COUNT($AB$3:AB444)&lt;$BY$2,"",MIN(OFFSET(AE444,0,0,$BY$2*-1,1))))</f>
        <v/>
      </c>
      <c r="AW444" s="26" t="str">
        <f ca="1">IF(AB444="","",IF(COUNT($AB$3:AB444)&lt;$BY$2,"",(AVERAGE(OFFSET(AE444,0,0,$BY$2*-1,1)))))</f>
        <v/>
      </c>
      <c r="AX444" s="19" t="str">
        <f ca="1">IF(AB444="","",IF(COUNT($AB$3:AB444)&lt;$BY$2,"",(SUMIF(OFFSET(AD444,0,0,$BY$2*-1,1),"&gt;0")/ABS(SUMIF(OFFSET(AD444,0,0,$BY$2*-1,1),"&lt;0")))))</f>
        <v/>
      </c>
      <c r="AY444" s="6" t="str">
        <f ca="1">IF(AB444="","",IF(COUNT($AB$3:AB444)&lt;$BY$2,"",(AVERAGEIF(OFFSET(AD444,0,0,$BY$2*-1,1),"&gt;0",OFFSET(BC444,0,0,$BY$2*-1,1)) /60)))</f>
        <v/>
      </c>
      <c r="AZ444" s="7" t="str">
        <f ca="1">IF(AB444="","",IF(COUNT($AB$3:AB444)&lt;$BY$2,"",(AVERAGEIF(OFFSET(AD444,0,0,$BY$2*-1,1),"&lt;0",OFFSET(BC444,0,0,$BY$2*-1,1)) /60)))</f>
        <v/>
      </c>
      <c r="BA444" s="6" t="str">
        <f ca="1">IF(AB444="","",IF(COUNT($AB$3:AB444)&lt;$BY$2,"",(AVERAGE(OFFSET(BC444,0,0,$BY$2*-1,1))/60)))</f>
        <v/>
      </c>
      <c r="BB444" s="45" t="str">
        <f ca="1">IF(AB444="","",IF(COUNT($AB$3:AB444)&lt;$BY$2,"",(MEDIAN(OFFSET(BC444,0,0,$BY$2*-1,1))/60)))</f>
        <v/>
      </c>
      <c r="BC444" s="20" t="str">
        <f t="shared" si="162"/>
        <v/>
      </c>
      <c r="BD444" s="20" t="str">
        <f t="shared" si="163"/>
        <v/>
      </c>
      <c r="BE444" s="45" t="str">
        <f t="shared" si="164"/>
        <v/>
      </c>
      <c r="BF444" s="20" t="str">
        <f t="shared" si="165"/>
        <v/>
      </c>
      <c r="BG444" s="20" t="str">
        <f t="shared" si="166"/>
        <v/>
      </c>
      <c r="BH444" s="19" t="str">
        <f t="shared" si="167"/>
        <v/>
      </c>
      <c r="BI444" s="105" t="str">
        <f t="shared" si="168"/>
        <v/>
      </c>
      <c r="BJ444" s="22" t="str">
        <f t="shared" si="169"/>
        <v/>
      </c>
      <c r="BK444" s="20" t="str">
        <f t="shared" si="170"/>
        <v/>
      </c>
      <c r="BL444" s="20" t="str">
        <f t="shared" si="171"/>
        <v/>
      </c>
      <c r="BM444" s="19" t="str">
        <f t="shared" si="172"/>
        <v/>
      </c>
      <c r="BN444" s="105" t="str">
        <f t="shared" si="173"/>
        <v/>
      </c>
      <c r="BO444" s="22" t="str">
        <f t="shared" si="174"/>
        <v/>
      </c>
      <c r="BP444" s="140" t="str">
        <f t="shared" si="175"/>
        <v/>
      </c>
      <c r="BQ444" s="137" t="str">
        <f t="shared" si="176"/>
        <v/>
      </c>
      <c r="BR444" s="20" t="str">
        <f t="shared" si="177"/>
        <v/>
      </c>
      <c r="BS444" s="19" t="str">
        <f t="shared" si="178"/>
        <v/>
      </c>
      <c r="BT444" s="105" t="str">
        <f t="shared" si="179"/>
        <v/>
      </c>
      <c r="BU444" s="47" t="str">
        <f t="shared" si="180"/>
        <v/>
      </c>
    </row>
    <row r="445" spans="1:73">
      <c r="A445" s="3"/>
      <c r="M445" s="66"/>
      <c r="N445" s="4"/>
      <c r="Q445" s="4"/>
      <c r="S445" s="4"/>
      <c r="U445" s="15"/>
      <c r="V445" s="15"/>
      <c r="Z445" s="4"/>
      <c r="AB445" s="5"/>
      <c r="AD445" s="24" t="str">
        <f t="shared" si="156"/>
        <v/>
      </c>
      <c r="AE445" s="22" t="str">
        <f t="shared" si="157"/>
        <v/>
      </c>
      <c r="AF445" s="6" t="str">
        <f t="shared" si="158"/>
        <v/>
      </c>
      <c r="AG445" s="105" t="str">
        <f t="shared" si="159"/>
        <v/>
      </c>
      <c r="AH445" s="23" t="str">
        <f t="shared" si="160"/>
        <v/>
      </c>
      <c r="AI445" s="6" t="str">
        <f t="shared" si="161"/>
        <v/>
      </c>
      <c r="AJ445" s="105" t="str">
        <f t="shared" si="181"/>
        <v/>
      </c>
      <c r="AK445" s="122" t="str">
        <f>IF(AB445="","",MAX($AH$3:AH445)-AH445)</f>
        <v/>
      </c>
      <c r="AL445" s="33" t="str">
        <f ca="1">IF(AB445="","",IF(COUNT($AB$3:AB445)&lt;$BY$2,"",(COUNTIF(OFFSET(AD445,0,0,$BY$2*-1,1),"&gt;0")/$BY$2)))</f>
        <v/>
      </c>
      <c r="AM445" s="19" t="str">
        <f>IF(AB445="","",IF(COUNT($AB$3:AB445)&lt;$BY$2,"",((AX445/(1+AX445))*AN445)-((1-(AX445/(1+AX445)))*AN445)))</f>
        <v/>
      </c>
      <c r="AN445" s="6" t="str">
        <f ca="1">IF(AB445="","",IF(COUNT($AB$3:AB445)&lt;$BY$2,"",(ABS(SUMIF(OFFSET(AF445,0,0,$BY$2*-1,1),"&lt;0"))+SUMIF(OFFSET(AF445,0,0,$BY$2*-1,1),"&gt;0"))/$BY$2))</f>
        <v/>
      </c>
      <c r="AO445" s="6" t="str">
        <f ca="1">IF(AB445="","",IF(COUNT($AB$3:AB445)&lt;$BY$2,"",(AVERAGEIF(OFFSET(AF445,0,0,$BY$2*-1,1),"&gt;0"))))</f>
        <v/>
      </c>
      <c r="AP445" s="6" t="str">
        <f ca="1">IF(AB445="","",IF(COUNT($AB$3:AB445)&lt;$BY$2,"",(ABS(AVERAGEIF(OFFSET(AF445,0,0,$BY$2*-1,1),"&lt;0")))))</f>
        <v/>
      </c>
      <c r="AQ445" s="6" t="str">
        <f ca="1">IF(AB445="","",IF(COUNT($AB$3:AB445)&lt;$BY$2,"",MAX(OFFSET(AF445,0,0,$BY$2*-1,1))))</f>
        <v/>
      </c>
      <c r="AR445" s="6" t="str">
        <f ca="1">IF(AB445="","",IF(COUNT($AB$3:AB445)&lt;$BY$2,"",MIN(OFFSET(AF445,0,0,$BY$2*-1,1))))</f>
        <v/>
      </c>
      <c r="AS445" s="22" t="str">
        <f ca="1">IF(AB445="","",IF(COUNT($AB$3:AB445)&lt;$BY$2,"",(AVERAGEIF(OFFSET(AD445,0,0,$BY$2*-1,1),"&gt;0",OFFSET(AE445,0,0,$BY$2*-1,1)))))</f>
        <v/>
      </c>
      <c r="AT445" s="22" t="str">
        <f ca="1">IF(AB445="","",IF(COUNT($AB$3:AB445)&lt;$BY$2,"",(AVERAGEIF(OFFSET(AD445,0,0,$BY$2*-1,1),"&lt;0",OFFSET(AE445,0,0,$BY$2*-1,1)))))</f>
        <v/>
      </c>
      <c r="AU445" s="22" t="str">
        <f ca="1">IF(AB445="","",IF(COUNT($AB$3:AB445)&lt;$BY$2,"",MAX(OFFSET(AE445,0,0,$BY$2*-1,1))))</f>
        <v/>
      </c>
      <c r="AV445" s="22" t="str">
        <f ca="1">IF(AB445="","",IF(COUNT($AB$3:AB445)&lt;$BY$2,"",MIN(OFFSET(AE445,0,0,$BY$2*-1,1))))</f>
        <v/>
      </c>
      <c r="AW445" s="26" t="str">
        <f ca="1">IF(AB445="","",IF(COUNT($AB$3:AB445)&lt;$BY$2,"",(AVERAGE(OFFSET(AE445,0,0,$BY$2*-1,1)))))</f>
        <v/>
      </c>
      <c r="AX445" s="19" t="str">
        <f ca="1">IF(AB445="","",IF(COUNT($AB$3:AB445)&lt;$BY$2,"",(SUMIF(OFFSET(AD445,0,0,$BY$2*-1,1),"&gt;0")/ABS(SUMIF(OFFSET(AD445,0,0,$BY$2*-1,1),"&lt;0")))))</f>
        <v/>
      </c>
      <c r="AY445" s="6" t="str">
        <f ca="1">IF(AB445="","",IF(COUNT($AB$3:AB445)&lt;$BY$2,"",(AVERAGEIF(OFFSET(AD445,0,0,$BY$2*-1,1),"&gt;0",OFFSET(BC445,0,0,$BY$2*-1,1)) /60)))</f>
        <v/>
      </c>
      <c r="AZ445" s="7" t="str">
        <f ca="1">IF(AB445="","",IF(COUNT($AB$3:AB445)&lt;$BY$2,"",(AVERAGEIF(OFFSET(AD445,0,0,$BY$2*-1,1),"&lt;0",OFFSET(BC445,0,0,$BY$2*-1,1)) /60)))</f>
        <v/>
      </c>
      <c r="BA445" s="6" t="str">
        <f ca="1">IF(AB445="","",IF(COUNT($AB$3:AB445)&lt;$BY$2,"",(AVERAGE(OFFSET(BC445,0,0,$BY$2*-1,1))/60)))</f>
        <v/>
      </c>
      <c r="BB445" s="45" t="str">
        <f ca="1">IF(AB445="","",IF(COUNT($AB$3:AB445)&lt;$BY$2,"",(MEDIAN(OFFSET(BC445,0,0,$BY$2*-1,1))/60)))</f>
        <v/>
      </c>
      <c r="BC445" s="20" t="str">
        <f t="shared" si="162"/>
        <v/>
      </c>
      <c r="BD445" s="20" t="str">
        <f t="shared" si="163"/>
        <v/>
      </c>
      <c r="BE445" s="45" t="str">
        <f t="shared" si="164"/>
        <v/>
      </c>
      <c r="BF445" s="20" t="str">
        <f t="shared" si="165"/>
        <v/>
      </c>
      <c r="BG445" s="20" t="str">
        <f t="shared" si="166"/>
        <v/>
      </c>
      <c r="BH445" s="19" t="str">
        <f t="shared" si="167"/>
        <v/>
      </c>
      <c r="BI445" s="105" t="str">
        <f t="shared" si="168"/>
        <v/>
      </c>
      <c r="BJ445" s="22" t="str">
        <f t="shared" si="169"/>
        <v/>
      </c>
      <c r="BK445" s="20" t="str">
        <f t="shared" si="170"/>
        <v/>
      </c>
      <c r="BL445" s="20" t="str">
        <f t="shared" si="171"/>
        <v/>
      </c>
      <c r="BM445" s="19" t="str">
        <f t="shared" si="172"/>
        <v/>
      </c>
      <c r="BN445" s="105" t="str">
        <f t="shared" si="173"/>
        <v/>
      </c>
      <c r="BO445" s="22" t="str">
        <f t="shared" si="174"/>
        <v/>
      </c>
      <c r="BP445" s="140" t="str">
        <f t="shared" si="175"/>
        <v/>
      </c>
      <c r="BQ445" s="137" t="str">
        <f t="shared" si="176"/>
        <v/>
      </c>
      <c r="BR445" s="20" t="str">
        <f t="shared" si="177"/>
        <v/>
      </c>
      <c r="BS445" s="19" t="str">
        <f t="shared" si="178"/>
        <v/>
      </c>
      <c r="BT445" s="105" t="str">
        <f t="shared" si="179"/>
        <v/>
      </c>
      <c r="BU445" s="47" t="str">
        <f t="shared" si="180"/>
        <v/>
      </c>
    </row>
    <row r="446" spans="1:73">
      <c r="A446" s="3"/>
      <c r="M446" s="66"/>
      <c r="N446" s="4"/>
      <c r="Q446" s="4"/>
      <c r="S446" s="4"/>
      <c r="U446" s="15"/>
      <c r="V446" s="15"/>
      <c r="Z446" s="4"/>
      <c r="AB446" s="5"/>
      <c r="AD446" s="24" t="str">
        <f t="shared" si="156"/>
        <v/>
      </c>
      <c r="AE446" s="22" t="str">
        <f t="shared" si="157"/>
        <v/>
      </c>
      <c r="AF446" s="6" t="str">
        <f t="shared" si="158"/>
        <v/>
      </c>
      <c r="AG446" s="105" t="str">
        <f t="shared" si="159"/>
        <v/>
      </c>
      <c r="AH446" s="23" t="str">
        <f t="shared" si="160"/>
        <v/>
      </c>
      <c r="AI446" s="6" t="str">
        <f t="shared" si="161"/>
        <v/>
      </c>
      <c r="AJ446" s="105" t="str">
        <f t="shared" si="181"/>
        <v/>
      </c>
      <c r="AK446" s="122" t="str">
        <f>IF(AB446="","",MAX($AH$3:AH446)-AH446)</f>
        <v/>
      </c>
      <c r="AL446" s="33" t="str">
        <f ca="1">IF(AB446="","",IF(COUNT($AB$3:AB446)&lt;$BY$2,"",(COUNTIF(OFFSET(AD446,0,0,$BY$2*-1,1),"&gt;0")/$BY$2)))</f>
        <v/>
      </c>
      <c r="AM446" s="19" t="str">
        <f>IF(AB446="","",IF(COUNT($AB$3:AB446)&lt;$BY$2,"",((AX446/(1+AX446))*AN446)-((1-(AX446/(1+AX446)))*AN446)))</f>
        <v/>
      </c>
      <c r="AN446" s="6" t="str">
        <f ca="1">IF(AB446="","",IF(COUNT($AB$3:AB446)&lt;$BY$2,"",(ABS(SUMIF(OFFSET(AF446,0,0,$BY$2*-1,1),"&lt;0"))+SUMIF(OFFSET(AF446,0,0,$BY$2*-1,1),"&gt;0"))/$BY$2))</f>
        <v/>
      </c>
      <c r="AO446" s="6" t="str">
        <f ca="1">IF(AB446="","",IF(COUNT($AB$3:AB446)&lt;$BY$2,"",(AVERAGEIF(OFFSET(AF446,0,0,$BY$2*-1,1),"&gt;0"))))</f>
        <v/>
      </c>
      <c r="AP446" s="6" t="str">
        <f ca="1">IF(AB446="","",IF(COUNT($AB$3:AB446)&lt;$BY$2,"",(ABS(AVERAGEIF(OFFSET(AF446,0,0,$BY$2*-1,1),"&lt;0")))))</f>
        <v/>
      </c>
      <c r="AQ446" s="6" t="str">
        <f ca="1">IF(AB446="","",IF(COUNT($AB$3:AB446)&lt;$BY$2,"",MAX(OFFSET(AF446,0,0,$BY$2*-1,1))))</f>
        <v/>
      </c>
      <c r="AR446" s="6" t="str">
        <f ca="1">IF(AB446="","",IF(COUNT($AB$3:AB446)&lt;$BY$2,"",MIN(OFFSET(AF446,0,0,$BY$2*-1,1))))</f>
        <v/>
      </c>
      <c r="AS446" s="22" t="str">
        <f ca="1">IF(AB446="","",IF(COUNT($AB$3:AB446)&lt;$BY$2,"",(AVERAGEIF(OFFSET(AD446,0,0,$BY$2*-1,1),"&gt;0",OFFSET(AE446,0,0,$BY$2*-1,1)))))</f>
        <v/>
      </c>
      <c r="AT446" s="22" t="str">
        <f ca="1">IF(AB446="","",IF(COUNT($AB$3:AB446)&lt;$BY$2,"",(AVERAGEIF(OFFSET(AD446,0,0,$BY$2*-1,1),"&lt;0",OFFSET(AE446,0,0,$BY$2*-1,1)))))</f>
        <v/>
      </c>
      <c r="AU446" s="22" t="str">
        <f ca="1">IF(AB446="","",IF(COUNT($AB$3:AB446)&lt;$BY$2,"",MAX(OFFSET(AE446,0,0,$BY$2*-1,1))))</f>
        <v/>
      </c>
      <c r="AV446" s="22" t="str">
        <f ca="1">IF(AB446="","",IF(COUNT($AB$3:AB446)&lt;$BY$2,"",MIN(OFFSET(AE446,0,0,$BY$2*-1,1))))</f>
        <v/>
      </c>
      <c r="AW446" s="26" t="str">
        <f ca="1">IF(AB446="","",IF(COUNT($AB$3:AB446)&lt;$BY$2,"",(AVERAGE(OFFSET(AE446,0,0,$BY$2*-1,1)))))</f>
        <v/>
      </c>
      <c r="AX446" s="19" t="str">
        <f ca="1">IF(AB446="","",IF(COUNT($AB$3:AB446)&lt;$BY$2,"",(SUMIF(OFFSET(AD446,0,0,$BY$2*-1,1),"&gt;0")/ABS(SUMIF(OFFSET(AD446,0,0,$BY$2*-1,1),"&lt;0")))))</f>
        <v/>
      </c>
      <c r="AY446" s="6" t="str">
        <f ca="1">IF(AB446="","",IF(COUNT($AB$3:AB446)&lt;$BY$2,"",(AVERAGEIF(OFFSET(AD446,0,0,$BY$2*-1,1),"&gt;0",OFFSET(BC446,0,0,$BY$2*-1,1)) /60)))</f>
        <v/>
      </c>
      <c r="AZ446" s="7" t="str">
        <f ca="1">IF(AB446="","",IF(COUNT($AB$3:AB446)&lt;$BY$2,"",(AVERAGEIF(OFFSET(AD446,0,0,$BY$2*-1,1),"&lt;0",OFFSET(BC446,0,0,$BY$2*-1,1)) /60)))</f>
        <v/>
      </c>
      <c r="BA446" s="6" t="str">
        <f ca="1">IF(AB446="","",IF(COUNT($AB$3:AB446)&lt;$BY$2,"",(AVERAGE(OFFSET(BC446,0,0,$BY$2*-1,1))/60)))</f>
        <v/>
      </c>
      <c r="BB446" s="45" t="str">
        <f ca="1">IF(AB446="","",IF(COUNT($AB$3:AB446)&lt;$BY$2,"",(MEDIAN(OFFSET(BC446,0,0,$BY$2*-1,1))/60)))</f>
        <v/>
      </c>
      <c r="BC446" s="20" t="str">
        <f t="shared" si="162"/>
        <v/>
      </c>
      <c r="BD446" s="20" t="str">
        <f t="shared" si="163"/>
        <v/>
      </c>
      <c r="BE446" s="45" t="str">
        <f t="shared" si="164"/>
        <v/>
      </c>
      <c r="BF446" s="20" t="str">
        <f t="shared" si="165"/>
        <v/>
      </c>
      <c r="BG446" s="20" t="str">
        <f t="shared" si="166"/>
        <v/>
      </c>
      <c r="BH446" s="19" t="str">
        <f t="shared" si="167"/>
        <v/>
      </c>
      <c r="BI446" s="105" t="str">
        <f t="shared" si="168"/>
        <v/>
      </c>
      <c r="BJ446" s="22" t="str">
        <f t="shared" si="169"/>
        <v/>
      </c>
      <c r="BK446" s="20" t="str">
        <f t="shared" si="170"/>
        <v/>
      </c>
      <c r="BL446" s="20" t="str">
        <f t="shared" si="171"/>
        <v/>
      </c>
      <c r="BM446" s="19" t="str">
        <f t="shared" si="172"/>
        <v/>
      </c>
      <c r="BN446" s="105" t="str">
        <f t="shared" si="173"/>
        <v/>
      </c>
      <c r="BO446" s="22" t="str">
        <f t="shared" si="174"/>
        <v/>
      </c>
      <c r="BP446" s="140" t="str">
        <f t="shared" si="175"/>
        <v/>
      </c>
      <c r="BQ446" s="137" t="str">
        <f t="shared" si="176"/>
        <v/>
      </c>
      <c r="BR446" s="20" t="str">
        <f t="shared" si="177"/>
        <v/>
      </c>
      <c r="BS446" s="19" t="str">
        <f t="shared" si="178"/>
        <v/>
      </c>
      <c r="BT446" s="105" t="str">
        <f t="shared" si="179"/>
        <v/>
      </c>
      <c r="BU446" s="47" t="str">
        <f t="shared" si="180"/>
        <v/>
      </c>
    </row>
    <row r="447" spans="1:73">
      <c r="A447" s="3"/>
      <c r="M447" s="66"/>
      <c r="N447" s="4"/>
      <c r="Q447" s="4"/>
      <c r="S447" s="4"/>
      <c r="U447" s="15"/>
      <c r="V447" s="15"/>
      <c r="Z447" s="4"/>
      <c r="AB447" s="5"/>
      <c r="AD447" s="24" t="str">
        <f t="shared" si="156"/>
        <v/>
      </c>
      <c r="AE447" s="22" t="str">
        <f t="shared" si="157"/>
        <v/>
      </c>
      <c r="AF447" s="6" t="str">
        <f t="shared" si="158"/>
        <v/>
      </c>
      <c r="AG447" s="105" t="str">
        <f t="shared" si="159"/>
        <v/>
      </c>
      <c r="AH447" s="23" t="str">
        <f t="shared" si="160"/>
        <v/>
      </c>
      <c r="AI447" s="6" t="str">
        <f t="shared" si="161"/>
        <v/>
      </c>
      <c r="AJ447" s="105" t="str">
        <f t="shared" si="181"/>
        <v/>
      </c>
      <c r="AK447" s="122" t="str">
        <f>IF(AB447="","",MAX($AH$3:AH447)-AH447)</f>
        <v/>
      </c>
      <c r="AL447" s="33" t="str">
        <f ca="1">IF(AB447="","",IF(COUNT($AB$3:AB447)&lt;$BY$2,"",(COUNTIF(OFFSET(AD447,0,0,$BY$2*-1,1),"&gt;0")/$BY$2)))</f>
        <v/>
      </c>
      <c r="AM447" s="19" t="str">
        <f>IF(AB447="","",IF(COUNT($AB$3:AB447)&lt;$BY$2,"",((AX447/(1+AX447))*AN447)-((1-(AX447/(1+AX447)))*AN447)))</f>
        <v/>
      </c>
      <c r="AN447" s="6" t="str">
        <f ca="1">IF(AB447="","",IF(COUNT($AB$3:AB447)&lt;$BY$2,"",(ABS(SUMIF(OFFSET(AF447,0,0,$BY$2*-1,1),"&lt;0"))+SUMIF(OFFSET(AF447,0,0,$BY$2*-1,1),"&gt;0"))/$BY$2))</f>
        <v/>
      </c>
      <c r="AO447" s="6" t="str">
        <f ca="1">IF(AB447="","",IF(COUNT($AB$3:AB447)&lt;$BY$2,"",(AVERAGEIF(OFFSET(AF447,0,0,$BY$2*-1,1),"&gt;0"))))</f>
        <v/>
      </c>
      <c r="AP447" s="6" t="str">
        <f ca="1">IF(AB447="","",IF(COUNT($AB$3:AB447)&lt;$BY$2,"",(ABS(AVERAGEIF(OFFSET(AF447,0,0,$BY$2*-1,1),"&lt;0")))))</f>
        <v/>
      </c>
      <c r="AQ447" s="6" t="str">
        <f ca="1">IF(AB447="","",IF(COUNT($AB$3:AB447)&lt;$BY$2,"",MAX(OFFSET(AF447,0,0,$BY$2*-1,1))))</f>
        <v/>
      </c>
      <c r="AR447" s="6" t="str">
        <f ca="1">IF(AB447="","",IF(COUNT($AB$3:AB447)&lt;$BY$2,"",MIN(OFFSET(AF447,0,0,$BY$2*-1,1))))</f>
        <v/>
      </c>
      <c r="AS447" s="22" t="str">
        <f ca="1">IF(AB447="","",IF(COUNT($AB$3:AB447)&lt;$BY$2,"",(AVERAGEIF(OFFSET(AD447,0,0,$BY$2*-1,1),"&gt;0",OFFSET(AE447,0,0,$BY$2*-1,1)))))</f>
        <v/>
      </c>
      <c r="AT447" s="22" t="str">
        <f ca="1">IF(AB447="","",IF(COUNT($AB$3:AB447)&lt;$BY$2,"",(AVERAGEIF(OFFSET(AD447,0,0,$BY$2*-1,1),"&lt;0",OFFSET(AE447,0,0,$BY$2*-1,1)))))</f>
        <v/>
      </c>
      <c r="AU447" s="22" t="str">
        <f ca="1">IF(AB447="","",IF(COUNT($AB$3:AB447)&lt;$BY$2,"",MAX(OFFSET(AE447,0,0,$BY$2*-1,1))))</f>
        <v/>
      </c>
      <c r="AV447" s="22" t="str">
        <f ca="1">IF(AB447="","",IF(COUNT($AB$3:AB447)&lt;$BY$2,"",MIN(OFFSET(AE447,0,0,$BY$2*-1,1))))</f>
        <v/>
      </c>
      <c r="AW447" s="26" t="str">
        <f ca="1">IF(AB447="","",IF(COUNT($AB$3:AB447)&lt;$BY$2,"",(AVERAGE(OFFSET(AE447,0,0,$BY$2*-1,1)))))</f>
        <v/>
      </c>
      <c r="AX447" s="19" t="str">
        <f ca="1">IF(AB447="","",IF(COUNT($AB$3:AB447)&lt;$BY$2,"",(SUMIF(OFFSET(AD447,0,0,$BY$2*-1,1),"&gt;0")/ABS(SUMIF(OFFSET(AD447,0,0,$BY$2*-1,1),"&lt;0")))))</f>
        <v/>
      </c>
      <c r="AY447" s="6" t="str">
        <f ca="1">IF(AB447="","",IF(COUNT($AB$3:AB447)&lt;$BY$2,"",(AVERAGEIF(OFFSET(AD447,0,0,$BY$2*-1,1),"&gt;0",OFFSET(BC447,0,0,$BY$2*-1,1)) /60)))</f>
        <v/>
      </c>
      <c r="AZ447" s="7" t="str">
        <f ca="1">IF(AB447="","",IF(COUNT($AB$3:AB447)&lt;$BY$2,"",(AVERAGEIF(OFFSET(AD447,0,0,$BY$2*-1,1),"&lt;0",OFFSET(BC447,0,0,$BY$2*-1,1)) /60)))</f>
        <v/>
      </c>
      <c r="BA447" s="6" t="str">
        <f ca="1">IF(AB447="","",IF(COUNT($AB$3:AB447)&lt;$BY$2,"",(AVERAGE(OFFSET(BC447,0,0,$BY$2*-1,1))/60)))</f>
        <v/>
      </c>
      <c r="BB447" s="45" t="str">
        <f ca="1">IF(AB447="","",IF(COUNT($AB$3:AB447)&lt;$BY$2,"",(MEDIAN(OFFSET(BC447,0,0,$BY$2*-1,1))/60)))</f>
        <v/>
      </c>
      <c r="BC447" s="20" t="str">
        <f t="shared" si="162"/>
        <v/>
      </c>
      <c r="BD447" s="20" t="str">
        <f t="shared" si="163"/>
        <v/>
      </c>
      <c r="BE447" s="45" t="str">
        <f t="shared" si="164"/>
        <v/>
      </c>
      <c r="BF447" s="20" t="str">
        <f t="shared" si="165"/>
        <v/>
      </c>
      <c r="BG447" s="20" t="str">
        <f t="shared" si="166"/>
        <v/>
      </c>
      <c r="BH447" s="19" t="str">
        <f t="shared" si="167"/>
        <v/>
      </c>
      <c r="BI447" s="105" t="str">
        <f t="shared" si="168"/>
        <v/>
      </c>
      <c r="BJ447" s="22" t="str">
        <f t="shared" si="169"/>
        <v/>
      </c>
      <c r="BK447" s="20" t="str">
        <f t="shared" si="170"/>
        <v/>
      </c>
      <c r="BL447" s="20" t="str">
        <f t="shared" si="171"/>
        <v/>
      </c>
      <c r="BM447" s="19" t="str">
        <f t="shared" si="172"/>
        <v/>
      </c>
      <c r="BN447" s="105" t="str">
        <f t="shared" si="173"/>
        <v/>
      </c>
      <c r="BO447" s="22" t="str">
        <f t="shared" si="174"/>
        <v/>
      </c>
      <c r="BP447" s="140" t="str">
        <f t="shared" si="175"/>
        <v/>
      </c>
      <c r="BQ447" s="137" t="str">
        <f t="shared" si="176"/>
        <v/>
      </c>
      <c r="BR447" s="20" t="str">
        <f t="shared" si="177"/>
        <v/>
      </c>
      <c r="BS447" s="19" t="str">
        <f t="shared" si="178"/>
        <v/>
      </c>
      <c r="BT447" s="105" t="str">
        <f t="shared" si="179"/>
        <v/>
      </c>
      <c r="BU447" s="47" t="str">
        <f t="shared" si="180"/>
        <v/>
      </c>
    </row>
    <row r="448" spans="1:73">
      <c r="A448" s="3"/>
      <c r="M448" s="66"/>
      <c r="N448" s="4"/>
      <c r="Q448" s="4"/>
      <c r="S448" s="4"/>
      <c r="U448" s="15"/>
      <c r="V448" s="15"/>
      <c r="Z448" s="4"/>
      <c r="AB448" s="5"/>
      <c r="AD448" s="24" t="str">
        <f t="shared" si="156"/>
        <v/>
      </c>
      <c r="AE448" s="22" t="str">
        <f t="shared" si="157"/>
        <v/>
      </c>
      <c r="AF448" s="6" t="str">
        <f t="shared" si="158"/>
        <v/>
      </c>
      <c r="AG448" s="105" t="str">
        <f t="shared" si="159"/>
        <v/>
      </c>
      <c r="AH448" s="23" t="str">
        <f t="shared" si="160"/>
        <v/>
      </c>
      <c r="AI448" s="6" t="str">
        <f t="shared" si="161"/>
        <v/>
      </c>
      <c r="AJ448" s="105" t="str">
        <f t="shared" si="181"/>
        <v/>
      </c>
      <c r="AK448" s="122" t="str">
        <f>IF(AB448="","",MAX($AH$3:AH448)-AH448)</f>
        <v/>
      </c>
      <c r="AL448" s="33" t="str">
        <f ca="1">IF(AB448="","",IF(COUNT($AB$3:AB448)&lt;$BY$2,"",(COUNTIF(OFFSET(AD448,0,0,$BY$2*-1,1),"&gt;0")/$BY$2)))</f>
        <v/>
      </c>
      <c r="AM448" s="19" t="str">
        <f>IF(AB448="","",IF(COUNT($AB$3:AB448)&lt;$BY$2,"",((AX448/(1+AX448))*AN448)-((1-(AX448/(1+AX448)))*AN448)))</f>
        <v/>
      </c>
      <c r="AN448" s="6" t="str">
        <f ca="1">IF(AB448="","",IF(COUNT($AB$3:AB448)&lt;$BY$2,"",(ABS(SUMIF(OFFSET(AF448,0,0,$BY$2*-1,1),"&lt;0"))+SUMIF(OFFSET(AF448,0,0,$BY$2*-1,1),"&gt;0"))/$BY$2))</f>
        <v/>
      </c>
      <c r="AO448" s="6" t="str">
        <f ca="1">IF(AB448="","",IF(COUNT($AB$3:AB448)&lt;$BY$2,"",(AVERAGEIF(OFFSET(AF448,0,0,$BY$2*-1,1),"&gt;0"))))</f>
        <v/>
      </c>
      <c r="AP448" s="6" t="str">
        <f ca="1">IF(AB448="","",IF(COUNT($AB$3:AB448)&lt;$BY$2,"",(ABS(AVERAGEIF(OFFSET(AF448,0,0,$BY$2*-1,1),"&lt;0")))))</f>
        <v/>
      </c>
      <c r="AQ448" s="6" t="str">
        <f ca="1">IF(AB448="","",IF(COUNT($AB$3:AB448)&lt;$BY$2,"",MAX(OFFSET(AF448,0,0,$BY$2*-1,1))))</f>
        <v/>
      </c>
      <c r="AR448" s="6" t="str">
        <f ca="1">IF(AB448="","",IF(COUNT($AB$3:AB448)&lt;$BY$2,"",MIN(OFFSET(AF448,0,0,$BY$2*-1,1))))</f>
        <v/>
      </c>
      <c r="AS448" s="22" t="str">
        <f ca="1">IF(AB448="","",IF(COUNT($AB$3:AB448)&lt;$BY$2,"",(AVERAGEIF(OFFSET(AD448,0,0,$BY$2*-1,1),"&gt;0",OFFSET(AE448,0,0,$BY$2*-1,1)))))</f>
        <v/>
      </c>
      <c r="AT448" s="22" t="str">
        <f ca="1">IF(AB448="","",IF(COUNT($AB$3:AB448)&lt;$BY$2,"",(AVERAGEIF(OFFSET(AD448,0,0,$BY$2*-1,1),"&lt;0",OFFSET(AE448,0,0,$BY$2*-1,1)))))</f>
        <v/>
      </c>
      <c r="AU448" s="22" t="str">
        <f ca="1">IF(AB448="","",IF(COUNT($AB$3:AB448)&lt;$BY$2,"",MAX(OFFSET(AE448,0,0,$BY$2*-1,1))))</f>
        <v/>
      </c>
      <c r="AV448" s="22" t="str">
        <f ca="1">IF(AB448="","",IF(COUNT($AB$3:AB448)&lt;$BY$2,"",MIN(OFFSET(AE448,0,0,$BY$2*-1,1))))</f>
        <v/>
      </c>
      <c r="AW448" s="26" t="str">
        <f ca="1">IF(AB448="","",IF(COUNT($AB$3:AB448)&lt;$BY$2,"",(AVERAGE(OFFSET(AE448,0,0,$BY$2*-1,1)))))</f>
        <v/>
      </c>
      <c r="AX448" s="19" t="str">
        <f ca="1">IF(AB448="","",IF(COUNT($AB$3:AB448)&lt;$BY$2,"",(SUMIF(OFFSET(AD448,0,0,$BY$2*-1,1),"&gt;0")/ABS(SUMIF(OFFSET(AD448,0,0,$BY$2*-1,1),"&lt;0")))))</f>
        <v/>
      </c>
      <c r="AY448" s="6" t="str">
        <f ca="1">IF(AB448="","",IF(COUNT($AB$3:AB448)&lt;$BY$2,"",(AVERAGEIF(OFFSET(AD448,0,0,$BY$2*-1,1),"&gt;0",OFFSET(BC448,0,0,$BY$2*-1,1)) /60)))</f>
        <v/>
      </c>
      <c r="AZ448" s="7" t="str">
        <f ca="1">IF(AB448="","",IF(COUNT($AB$3:AB448)&lt;$BY$2,"",(AVERAGEIF(OFFSET(AD448,0,0,$BY$2*-1,1),"&lt;0",OFFSET(BC448,0,0,$BY$2*-1,1)) /60)))</f>
        <v/>
      </c>
      <c r="BA448" s="6" t="str">
        <f ca="1">IF(AB448="","",IF(COUNT($AB$3:AB448)&lt;$BY$2,"",(AVERAGE(OFFSET(BC448,0,0,$BY$2*-1,1))/60)))</f>
        <v/>
      </c>
      <c r="BB448" s="45" t="str">
        <f ca="1">IF(AB448="","",IF(COUNT($AB$3:AB448)&lt;$BY$2,"",(MEDIAN(OFFSET(BC448,0,0,$BY$2*-1,1))/60)))</f>
        <v/>
      </c>
      <c r="BC448" s="20" t="str">
        <f t="shared" si="162"/>
        <v/>
      </c>
      <c r="BD448" s="20" t="str">
        <f t="shared" si="163"/>
        <v/>
      </c>
      <c r="BE448" s="45" t="str">
        <f t="shared" si="164"/>
        <v/>
      </c>
      <c r="BF448" s="20" t="str">
        <f t="shared" si="165"/>
        <v/>
      </c>
      <c r="BG448" s="20" t="str">
        <f t="shared" si="166"/>
        <v/>
      </c>
      <c r="BH448" s="19" t="str">
        <f t="shared" si="167"/>
        <v/>
      </c>
      <c r="BI448" s="105" t="str">
        <f t="shared" si="168"/>
        <v/>
      </c>
      <c r="BJ448" s="22" t="str">
        <f t="shared" si="169"/>
        <v/>
      </c>
      <c r="BK448" s="20" t="str">
        <f t="shared" si="170"/>
        <v/>
      </c>
      <c r="BL448" s="20" t="str">
        <f t="shared" si="171"/>
        <v/>
      </c>
      <c r="BM448" s="19" t="str">
        <f t="shared" si="172"/>
        <v/>
      </c>
      <c r="BN448" s="105" t="str">
        <f t="shared" si="173"/>
        <v/>
      </c>
      <c r="BO448" s="22" t="str">
        <f t="shared" si="174"/>
        <v/>
      </c>
      <c r="BP448" s="140" t="str">
        <f t="shared" si="175"/>
        <v/>
      </c>
      <c r="BQ448" s="137" t="str">
        <f t="shared" si="176"/>
        <v/>
      </c>
      <c r="BR448" s="20" t="str">
        <f t="shared" si="177"/>
        <v/>
      </c>
      <c r="BS448" s="19" t="str">
        <f t="shared" si="178"/>
        <v/>
      </c>
      <c r="BT448" s="105" t="str">
        <f t="shared" si="179"/>
        <v/>
      </c>
      <c r="BU448" s="47" t="str">
        <f t="shared" si="180"/>
        <v/>
      </c>
    </row>
    <row r="449" spans="1:73">
      <c r="A449" s="3"/>
      <c r="M449" s="66"/>
      <c r="N449" s="4"/>
      <c r="Q449" s="4"/>
      <c r="S449" s="4"/>
      <c r="U449" s="15"/>
      <c r="V449" s="15"/>
      <c r="Z449" s="4"/>
      <c r="AB449" s="5"/>
      <c r="AD449" s="24" t="str">
        <f t="shared" si="156"/>
        <v/>
      </c>
      <c r="AE449" s="22" t="str">
        <f t="shared" si="157"/>
        <v/>
      </c>
      <c r="AF449" s="6" t="str">
        <f t="shared" si="158"/>
        <v/>
      </c>
      <c r="AG449" s="105" t="str">
        <f t="shared" si="159"/>
        <v/>
      </c>
      <c r="AH449" s="23" t="str">
        <f t="shared" si="160"/>
        <v/>
      </c>
      <c r="AI449" s="6" t="str">
        <f t="shared" si="161"/>
        <v/>
      </c>
      <c r="AJ449" s="105" t="str">
        <f t="shared" si="181"/>
        <v/>
      </c>
      <c r="AK449" s="122" t="str">
        <f>IF(AB449="","",MAX($AH$3:AH449)-AH449)</f>
        <v/>
      </c>
      <c r="AL449" s="33" t="str">
        <f ca="1">IF(AB449="","",IF(COUNT($AB$3:AB449)&lt;$BY$2,"",(COUNTIF(OFFSET(AD449,0,0,$BY$2*-1,1),"&gt;0")/$BY$2)))</f>
        <v/>
      </c>
      <c r="AM449" s="19" t="str">
        <f>IF(AB449="","",IF(COUNT($AB$3:AB449)&lt;$BY$2,"",((AX449/(1+AX449))*AN449)-((1-(AX449/(1+AX449)))*AN449)))</f>
        <v/>
      </c>
      <c r="AN449" s="6" t="str">
        <f ca="1">IF(AB449="","",IF(COUNT($AB$3:AB449)&lt;$BY$2,"",(ABS(SUMIF(OFFSET(AF449,0,0,$BY$2*-1,1),"&lt;0"))+SUMIF(OFFSET(AF449,0,0,$BY$2*-1,1),"&gt;0"))/$BY$2))</f>
        <v/>
      </c>
      <c r="AO449" s="6" t="str">
        <f ca="1">IF(AB449="","",IF(COUNT($AB$3:AB449)&lt;$BY$2,"",(AVERAGEIF(OFFSET(AF449,0,0,$BY$2*-1,1),"&gt;0"))))</f>
        <v/>
      </c>
      <c r="AP449" s="6" t="str">
        <f ca="1">IF(AB449="","",IF(COUNT($AB$3:AB449)&lt;$BY$2,"",(ABS(AVERAGEIF(OFFSET(AF449,0,0,$BY$2*-1,1),"&lt;0")))))</f>
        <v/>
      </c>
      <c r="AQ449" s="6" t="str">
        <f ca="1">IF(AB449="","",IF(COUNT($AB$3:AB449)&lt;$BY$2,"",MAX(OFFSET(AF449,0,0,$BY$2*-1,1))))</f>
        <v/>
      </c>
      <c r="AR449" s="6" t="str">
        <f ca="1">IF(AB449="","",IF(COUNT($AB$3:AB449)&lt;$BY$2,"",MIN(OFFSET(AF449,0,0,$BY$2*-1,1))))</f>
        <v/>
      </c>
      <c r="AS449" s="22" t="str">
        <f ca="1">IF(AB449="","",IF(COUNT($AB$3:AB449)&lt;$BY$2,"",(AVERAGEIF(OFFSET(AD449,0,0,$BY$2*-1,1),"&gt;0",OFFSET(AE449,0,0,$BY$2*-1,1)))))</f>
        <v/>
      </c>
      <c r="AT449" s="22" t="str">
        <f ca="1">IF(AB449="","",IF(COUNT($AB$3:AB449)&lt;$BY$2,"",(AVERAGEIF(OFFSET(AD449,0,0,$BY$2*-1,1),"&lt;0",OFFSET(AE449,0,0,$BY$2*-1,1)))))</f>
        <v/>
      </c>
      <c r="AU449" s="22" t="str">
        <f ca="1">IF(AB449="","",IF(COUNT($AB$3:AB449)&lt;$BY$2,"",MAX(OFFSET(AE449,0,0,$BY$2*-1,1))))</f>
        <v/>
      </c>
      <c r="AV449" s="22" t="str">
        <f ca="1">IF(AB449="","",IF(COUNT($AB$3:AB449)&lt;$BY$2,"",MIN(OFFSET(AE449,0,0,$BY$2*-1,1))))</f>
        <v/>
      </c>
      <c r="AW449" s="26" t="str">
        <f ca="1">IF(AB449="","",IF(COUNT($AB$3:AB449)&lt;$BY$2,"",(AVERAGE(OFFSET(AE449,0,0,$BY$2*-1,1)))))</f>
        <v/>
      </c>
      <c r="AX449" s="19" t="str">
        <f ca="1">IF(AB449="","",IF(COUNT($AB$3:AB449)&lt;$BY$2,"",(SUMIF(OFFSET(AD449,0,0,$BY$2*-1,1),"&gt;0")/ABS(SUMIF(OFFSET(AD449,0,0,$BY$2*-1,1),"&lt;0")))))</f>
        <v/>
      </c>
      <c r="AY449" s="6" t="str">
        <f ca="1">IF(AB449="","",IF(COUNT($AB$3:AB449)&lt;$BY$2,"",(AVERAGEIF(OFFSET(AD449,0,0,$BY$2*-1,1),"&gt;0",OFFSET(BC449,0,0,$BY$2*-1,1)) /60)))</f>
        <v/>
      </c>
      <c r="AZ449" s="7" t="str">
        <f ca="1">IF(AB449="","",IF(COUNT($AB$3:AB449)&lt;$BY$2,"",(AVERAGEIF(OFFSET(AD449,0,0,$BY$2*-1,1),"&lt;0",OFFSET(BC449,0,0,$BY$2*-1,1)) /60)))</f>
        <v/>
      </c>
      <c r="BA449" s="6" t="str">
        <f ca="1">IF(AB449="","",IF(COUNT($AB$3:AB449)&lt;$BY$2,"",(AVERAGE(OFFSET(BC449,0,0,$BY$2*-1,1))/60)))</f>
        <v/>
      </c>
      <c r="BB449" s="45" t="str">
        <f ca="1">IF(AB449="","",IF(COUNT($AB$3:AB449)&lt;$BY$2,"",(MEDIAN(OFFSET(BC449,0,0,$BY$2*-1,1))/60)))</f>
        <v/>
      </c>
      <c r="BC449" s="20" t="str">
        <f t="shared" si="162"/>
        <v/>
      </c>
      <c r="BD449" s="20" t="str">
        <f t="shared" si="163"/>
        <v/>
      </c>
      <c r="BE449" s="45" t="str">
        <f t="shared" si="164"/>
        <v/>
      </c>
      <c r="BF449" s="20" t="str">
        <f t="shared" si="165"/>
        <v/>
      </c>
      <c r="BG449" s="20" t="str">
        <f t="shared" si="166"/>
        <v/>
      </c>
      <c r="BH449" s="19" t="str">
        <f t="shared" si="167"/>
        <v/>
      </c>
      <c r="BI449" s="105" t="str">
        <f t="shared" si="168"/>
        <v/>
      </c>
      <c r="BJ449" s="22" t="str">
        <f t="shared" si="169"/>
        <v/>
      </c>
      <c r="BK449" s="20" t="str">
        <f t="shared" si="170"/>
        <v/>
      </c>
      <c r="BL449" s="20" t="str">
        <f t="shared" si="171"/>
        <v/>
      </c>
      <c r="BM449" s="19" t="str">
        <f t="shared" si="172"/>
        <v/>
      </c>
      <c r="BN449" s="105" t="str">
        <f t="shared" si="173"/>
        <v/>
      </c>
      <c r="BO449" s="22" t="str">
        <f t="shared" si="174"/>
        <v/>
      </c>
      <c r="BP449" s="140" t="str">
        <f t="shared" si="175"/>
        <v/>
      </c>
      <c r="BQ449" s="137" t="str">
        <f t="shared" si="176"/>
        <v/>
      </c>
      <c r="BR449" s="20" t="str">
        <f t="shared" si="177"/>
        <v/>
      </c>
      <c r="BS449" s="19" t="str">
        <f t="shared" si="178"/>
        <v/>
      </c>
      <c r="BT449" s="105" t="str">
        <f t="shared" si="179"/>
        <v/>
      </c>
      <c r="BU449" s="47" t="str">
        <f t="shared" si="180"/>
        <v/>
      </c>
    </row>
    <row r="450" spans="1:73">
      <c r="A450" s="3"/>
      <c r="M450" s="66"/>
      <c r="N450" s="4"/>
      <c r="Q450" s="4"/>
      <c r="S450" s="4"/>
      <c r="U450" s="15"/>
      <c r="V450" s="15"/>
      <c r="Z450" s="4"/>
      <c r="AB450" s="5"/>
      <c r="AD450" s="24" t="str">
        <f t="shared" si="156"/>
        <v/>
      </c>
      <c r="AE450" s="22" t="str">
        <f t="shared" si="157"/>
        <v/>
      </c>
      <c r="AF450" s="6" t="str">
        <f t="shared" si="158"/>
        <v/>
      </c>
      <c r="AG450" s="105" t="str">
        <f t="shared" si="159"/>
        <v/>
      </c>
      <c r="AH450" s="23" t="str">
        <f t="shared" si="160"/>
        <v/>
      </c>
      <c r="AI450" s="6" t="str">
        <f t="shared" si="161"/>
        <v/>
      </c>
      <c r="AJ450" s="105" t="str">
        <f t="shared" si="181"/>
        <v/>
      </c>
      <c r="AK450" s="122" t="str">
        <f>IF(AB450="","",MAX($AH$3:AH450)-AH450)</f>
        <v/>
      </c>
      <c r="AL450" s="33" t="str">
        <f ca="1">IF(AB450="","",IF(COUNT($AB$3:AB450)&lt;$BY$2,"",(COUNTIF(OFFSET(AD450,0,0,$BY$2*-1,1),"&gt;0")/$BY$2)))</f>
        <v/>
      </c>
      <c r="AM450" s="19" t="str">
        <f>IF(AB450="","",IF(COUNT($AB$3:AB450)&lt;$BY$2,"",((AX450/(1+AX450))*AN450)-((1-(AX450/(1+AX450)))*AN450)))</f>
        <v/>
      </c>
      <c r="AN450" s="6" t="str">
        <f ca="1">IF(AB450="","",IF(COUNT($AB$3:AB450)&lt;$BY$2,"",(ABS(SUMIF(OFFSET(AF450,0,0,$BY$2*-1,1),"&lt;0"))+SUMIF(OFFSET(AF450,0,0,$BY$2*-1,1),"&gt;0"))/$BY$2))</f>
        <v/>
      </c>
      <c r="AO450" s="6" t="str">
        <f ca="1">IF(AB450="","",IF(COUNT($AB$3:AB450)&lt;$BY$2,"",(AVERAGEIF(OFFSET(AF450,0,0,$BY$2*-1,1),"&gt;0"))))</f>
        <v/>
      </c>
      <c r="AP450" s="6" t="str">
        <f ca="1">IF(AB450="","",IF(COUNT($AB$3:AB450)&lt;$BY$2,"",(ABS(AVERAGEIF(OFFSET(AF450,0,0,$BY$2*-1,1),"&lt;0")))))</f>
        <v/>
      </c>
      <c r="AQ450" s="6" t="str">
        <f ca="1">IF(AB450="","",IF(COUNT($AB$3:AB450)&lt;$BY$2,"",MAX(OFFSET(AF450,0,0,$BY$2*-1,1))))</f>
        <v/>
      </c>
      <c r="AR450" s="6" t="str">
        <f ca="1">IF(AB450="","",IF(COUNT($AB$3:AB450)&lt;$BY$2,"",MIN(OFFSET(AF450,0,0,$BY$2*-1,1))))</f>
        <v/>
      </c>
      <c r="AS450" s="22" t="str">
        <f ca="1">IF(AB450="","",IF(COUNT($AB$3:AB450)&lt;$BY$2,"",(AVERAGEIF(OFFSET(AD450,0,0,$BY$2*-1,1),"&gt;0",OFFSET(AE450,0,0,$BY$2*-1,1)))))</f>
        <v/>
      </c>
      <c r="AT450" s="22" t="str">
        <f ca="1">IF(AB450="","",IF(COUNT($AB$3:AB450)&lt;$BY$2,"",(AVERAGEIF(OFFSET(AD450,0,0,$BY$2*-1,1),"&lt;0",OFFSET(AE450,0,0,$BY$2*-1,1)))))</f>
        <v/>
      </c>
      <c r="AU450" s="22" t="str">
        <f ca="1">IF(AB450="","",IF(COUNT($AB$3:AB450)&lt;$BY$2,"",MAX(OFFSET(AE450,0,0,$BY$2*-1,1))))</f>
        <v/>
      </c>
      <c r="AV450" s="22" t="str">
        <f ca="1">IF(AB450="","",IF(COUNT($AB$3:AB450)&lt;$BY$2,"",MIN(OFFSET(AE450,0,0,$BY$2*-1,1))))</f>
        <v/>
      </c>
      <c r="AW450" s="26" t="str">
        <f ca="1">IF(AB450="","",IF(COUNT($AB$3:AB450)&lt;$BY$2,"",(AVERAGE(OFFSET(AE450,0,0,$BY$2*-1,1)))))</f>
        <v/>
      </c>
      <c r="AX450" s="19" t="str">
        <f ca="1">IF(AB450="","",IF(COUNT($AB$3:AB450)&lt;$BY$2,"",(SUMIF(OFFSET(AD450,0,0,$BY$2*-1,1),"&gt;0")/ABS(SUMIF(OFFSET(AD450,0,0,$BY$2*-1,1),"&lt;0")))))</f>
        <v/>
      </c>
      <c r="AY450" s="6" t="str">
        <f ca="1">IF(AB450="","",IF(COUNT($AB$3:AB450)&lt;$BY$2,"",(AVERAGEIF(OFFSET(AD450,0,0,$BY$2*-1,1),"&gt;0",OFFSET(BC450,0,0,$BY$2*-1,1)) /60)))</f>
        <v/>
      </c>
      <c r="AZ450" s="7" t="str">
        <f ca="1">IF(AB450="","",IF(COUNT($AB$3:AB450)&lt;$BY$2,"",(AVERAGEIF(OFFSET(AD450,0,0,$BY$2*-1,1),"&lt;0",OFFSET(BC450,0,0,$BY$2*-1,1)) /60)))</f>
        <v/>
      </c>
      <c r="BA450" s="6" t="str">
        <f ca="1">IF(AB450="","",IF(COUNT($AB$3:AB450)&lt;$BY$2,"",(AVERAGE(OFFSET(BC450,0,0,$BY$2*-1,1))/60)))</f>
        <v/>
      </c>
      <c r="BB450" s="45" t="str">
        <f ca="1">IF(AB450="","",IF(COUNT($AB$3:AB450)&lt;$BY$2,"",(MEDIAN(OFFSET(BC450,0,0,$BY$2*-1,1))/60)))</f>
        <v/>
      </c>
      <c r="BC450" s="20" t="str">
        <f t="shared" si="162"/>
        <v/>
      </c>
      <c r="BD450" s="20" t="str">
        <f t="shared" si="163"/>
        <v/>
      </c>
      <c r="BE450" s="45" t="str">
        <f t="shared" si="164"/>
        <v/>
      </c>
      <c r="BF450" s="20" t="str">
        <f t="shared" si="165"/>
        <v/>
      </c>
      <c r="BG450" s="20" t="str">
        <f t="shared" si="166"/>
        <v/>
      </c>
      <c r="BH450" s="19" t="str">
        <f t="shared" si="167"/>
        <v/>
      </c>
      <c r="BI450" s="105" t="str">
        <f t="shared" si="168"/>
        <v/>
      </c>
      <c r="BJ450" s="22" t="str">
        <f t="shared" si="169"/>
        <v/>
      </c>
      <c r="BK450" s="20" t="str">
        <f t="shared" si="170"/>
        <v/>
      </c>
      <c r="BL450" s="20" t="str">
        <f t="shared" si="171"/>
        <v/>
      </c>
      <c r="BM450" s="19" t="str">
        <f t="shared" si="172"/>
        <v/>
      </c>
      <c r="BN450" s="105" t="str">
        <f t="shared" si="173"/>
        <v/>
      </c>
      <c r="BO450" s="22" t="str">
        <f t="shared" si="174"/>
        <v/>
      </c>
      <c r="BP450" s="140" t="str">
        <f t="shared" si="175"/>
        <v/>
      </c>
      <c r="BQ450" s="137" t="str">
        <f t="shared" si="176"/>
        <v/>
      </c>
      <c r="BR450" s="20" t="str">
        <f t="shared" si="177"/>
        <v/>
      </c>
      <c r="BS450" s="19" t="str">
        <f t="shared" si="178"/>
        <v/>
      </c>
      <c r="BT450" s="105" t="str">
        <f t="shared" si="179"/>
        <v/>
      </c>
      <c r="BU450" s="47" t="str">
        <f t="shared" si="180"/>
        <v/>
      </c>
    </row>
    <row r="451" spans="1:73">
      <c r="A451" s="3"/>
      <c r="M451" s="66"/>
      <c r="N451" s="4"/>
      <c r="Q451" s="4"/>
      <c r="S451" s="4"/>
      <c r="U451" s="15"/>
      <c r="V451" s="15"/>
      <c r="Z451" s="4"/>
      <c r="AB451" s="5"/>
      <c r="AD451" s="24" t="str">
        <f t="shared" ref="AD451:AD514" si="182">IF(AB451="","",SUM(Z451:AB451)+($BY$10*R451))</f>
        <v/>
      </c>
      <c r="AE451" s="22" t="str">
        <f t="shared" ref="AE451:AE514" si="183">IF(AB451="","",AD451/(AJ451-AD451))</f>
        <v/>
      </c>
      <c r="AF451" s="6" t="str">
        <f t="shared" ref="AF451:AF514" si="184">IF(AB451="","",ROUND((IF(RIGHT(LEFT(S451,6),3)="JPY",100,10000)*(T451-Y451)*IF(Q451="Sell",1,-1)),1))</f>
        <v/>
      </c>
      <c r="AG451" s="105" t="str">
        <f t="shared" ref="AG451:AG514" si="185">IF(AB451="","",AJ451-$AJ$2)</f>
        <v/>
      </c>
      <c r="AH451" s="23" t="str">
        <f t="shared" ref="AH451:AH514" si="186">IF(AB451="","",AH450+((1+AH450)*AE451))</f>
        <v/>
      </c>
      <c r="AI451" s="6" t="str">
        <f t="shared" ref="AI451:AI514" si="187">IF(AB451="","",AF451+AI450+$BZ$10)</f>
        <v/>
      </c>
      <c r="AJ451" s="105" t="str">
        <f t="shared" si="181"/>
        <v/>
      </c>
      <c r="AK451" s="122" t="str">
        <f>IF(AB451="","",MAX($AH$3:AH451)-AH451)</f>
        <v/>
      </c>
      <c r="AL451" s="33" t="str">
        <f ca="1">IF(AB451="","",IF(COUNT($AB$3:AB451)&lt;$BY$2,"",(COUNTIF(OFFSET(AD451,0,0,$BY$2*-1,1),"&gt;0")/$BY$2)))</f>
        <v/>
      </c>
      <c r="AM451" s="19" t="str">
        <f>IF(AB451="","",IF(COUNT($AB$3:AB451)&lt;$BY$2,"",((AX451/(1+AX451))*AN451)-((1-(AX451/(1+AX451)))*AN451)))</f>
        <v/>
      </c>
      <c r="AN451" s="6" t="str">
        <f ca="1">IF(AB451="","",IF(COUNT($AB$3:AB451)&lt;$BY$2,"",(ABS(SUMIF(OFFSET(AF451,0,0,$BY$2*-1,1),"&lt;0"))+SUMIF(OFFSET(AF451,0,0,$BY$2*-1,1),"&gt;0"))/$BY$2))</f>
        <v/>
      </c>
      <c r="AO451" s="6" t="str">
        <f ca="1">IF(AB451="","",IF(COUNT($AB$3:AB451)&lt;$BY$2,"",(AVERAGEIF(OFFSET(AF451,0,0,$BY$2*-1,1),"&gt;0"))))</f>
        <v/>
      </c>
      <c r="AP451" s="6" t="str">
        <f ca="1">IF(AB451="","",IF(COUNT($AB$3:AB451)&lt;$BY$2,"",(ABS(AVERAGEIF(OFFSET(AF451,0,0,$BY$2*-1,1),"&lt;0")))))</f>
        <v/>
      </c>
      <c r="AQ451" s="6" t="str">
        <f ca="1">IF(AB451="","",IF(COUNT($AB$3:AB451)&lt;$BY$2,"",MAX(OFFSET(AF451,0,0,$BY$2*-1,1))))</f>
        <v/>
      </c>
      <c r="AR451" s="6" t="str">
        <f ca="1">IF(AB451="","",IF(COUNT($AB$3:AB451)&lt;$BY$2,"",MIN(OFFSET(AF451,0,0,$BY$2*-1,1))))</f>
        <v/>
      </c>
      <c r="AS451" s="22" t="str">
        <f ca="1">IF(AB451="","",IF(COUNT($AB$3:AB451)&lt;$BY$2,"",(AVERAGEIF(OFFSET(AD451,0,0,$BY$2*-1,1),"&gt;0",OFFSET(AE451,0,0,$BY$2*-1,1)))))</f>
        <v/>
      </c>
      <c r="AT451" s="22" t="str">
        <f ca="1">IF(AB451="","",IF(COUNT($AB$3:AB451)&lt;$BY$2,"",(AVERAGEIF(OFFSET(AD451,0,0,$BY$2*-1,1),"&lt;0",OFFSET(AE451,0,0,$BY$2*-1,1)))))</f>
        <v/>
      </c>
      <c r="AU451" s="22" t="str">
        <f ca="1">IF(AB451="","",IF(COUNT($AB$3:AB451)&lt;$BY$2,"",MAX(OFFSET(AE451,0,0,$BY$2*-1,1))))</f>
        <v/>
      </c>
      <c r="AV451" s="22" t="str">
        <f ca="1">IF(AB451="","",IF(COUNT($AB$3:AB451)&lt;$BY$2,"",MIN(OFFSET(AE451,0,0,$BY$2*-1,1))))</f>
        <v/>
      </c>
      <c r="AW451" s="26" t="str">
        <f ca="1">IF(AB451="","",IF(COUNT($AB$3:AB451)&lt;$BY$2,"",(AVERAGE(OFFSET(AE451,0,0,$BY$2*-1,1)))))</f>
        <v/>
      </c>
      <c r="AX451" s="19" t="str">
        <f ca="1">IF(AB451="","",IF(COUNT($AB$3:AB451)&lt;$BY$2,"",(SUMIF(OFFSET(AD451,0,0,$BY$2*-1,1),"&gt;0")/ABS(SUMIF(OFFSET(AD451,0,0,$BY$2*-1,1),"&lt;0")))))</f>
        <v/>
      </c>
      <c r="AY451" s="6" t="str">
        <f ca="1">IF(AB451="","",IF(COUNT($AB$3:AB451)&lt;$BY$2,"",(AVERAGEIF(OFFSET(AD451,0,0,$BY$2*-1,1),"&gt;0",OFFSET(BC451,0,0,$BY$2*-1,1)) /60)))</f>
        <v/>
      </c>
      <c r="AZ451" s="7" t="str">
        <f ca="1">IF(AB451="","",IF(COUNT($AB$3:AB451)&lt;$BY$2,"",(AVERAGEIF(OFFSET(AD451,0,0,$BY$2*-1,1),"&lt;0",OFFSET(BC451,0,0,$BY$2*-1,1)) /60)))</f>
        <v/>
      </c>
      <c r="BA451" s="6" t="str">
        <f ca="1">IF(AB451="","",IF(COUNT($AB$3:AB451)&lt;$BY$2,"",(AVERAGE(OFFSET(BC451,0,0,$BY$2*-1,1))/60)))</f>
        <v/>
      </c>
      <c r="BB451" s="45" t="str">
        <f ca="1">IF(AB451="","",IF(COUNT($AB$3:AB451)&lt;$BY$2,"",(MEDIAN(OFFSET(BC451,0,0,$BY$2*-1,1))/60)))</f>
        <v/>
      </c>
      <c r="BC451" s="20" t="str">
        <f t="shared" ref="BC451:BC514" si="188">IF(AB451="","",((W451-O451)*86400)+((X451-P451)*86400))</f>
        <v/>
      </c>
      <c r="BD451" s="20" t="str">
        <f t="shared" ref="BD451:BD514" si="189">IF(AB451="","",ROUNDUP((BC451/60),0))</f>
        <v/>
      </c>
      <c r="BE451" s="45" t="str">
        <f t="shared" ref="BE451:BE514" si="190">IF(AB451="","",IF(AC451="[sl]",IF(Q451="Sell",1,-1)*(U451-Y451)*IF(RIGHT(LEFT(S451,6),3)="JPY",100,10000),IF(AC451="[tp]",IF(Q451="Sell",1,-1)*(V451-Y451)*IF(RIGHT(LEFT(S451,6),3)="JPY",100,10000),"")))</f>
        <v/>
      </c>
      <c r="BF451" s="20" t="str">
        <f t="shared" ref="BF451:BF514" si="191">IF(AB451="","",IF(RIGHT(O450,2)=RIGHT(O451,2),BF450,BF450+1))</f>
        <v/>
      </c>
      <c r="BG451" s="20" t="str">
        <f t="shared" ref="BG451:BG514" si="192">IF(AB451="","",IF(RIGHT(O450,2)=RIGHT(O451,2),1+BG450,1))</f>
        <v/>
      </c>
      <c r="BH451" s="19" t="str">
        <f t="shared" ref="BH451:BH514" si="193">IF(AB451="","",IF(RIGHT(O450,2)=RIGHT(O451,2),R451+BH450,R451))</f>
        <v/>
      </c>
      <c r="BI451" s="105" t="str">
        <f t="shared" ref="BI451:BI514" si="194">IF(AB451="","",IF(RIGHT(O450,2)=RIGHT(O451,2),AD451+BI450,AD451))</f>
        <v/>
      </c>
      <c r="BJ451" s="22" t="str">
        <f t="shared" ref="BJ451:BJ514" si="195">IF(AB451="","",IF(RIGHT(O450,2)=RIGHT(O451,2),BJ450+((1+BJ450)*AE451),AE451))</f>
        <v/>
      </c>
      <c r="BK451" s="20" t="str">
        <f t="shared" ref="BK451:BK514" si="196">IF(AB451="","",IF(RIGHT(O452,2)=RIGHT(O451,2),"",BF451))</f>
        <v/>
      </c>
      <c r="BL451" s="20" t="str">
        <f t="shared" ref="BL451:BL514" si="197">IF(AB451="","",IF(RIGHT(O452,2)=RIGHT(O451,2),"",BG451))</f>
        <v/>
      </c>
      <c r="BM451" s="19" t="str">
        <f t="shared" ref="BM451:BM514" si="198">IF(AD451="","",IF(RIGHT(O452,2)=RIGHT(O451,2),"",BH451))</f>
        <v/>
      </c>
      <c r="BN451" s="105" t="str">
        <f t="shared" ref="BN451:BN514" si="199">IF(AB451="","",IF(RIGHT(O452,2)=RIGHT(O451,2),"",BI451))</f>
        <v/>
      </c>
      <c r="BO451" s="22" t="str">
        <f t="shared" ref="BO451:BO514" si="200">IF(AB451="","",IF(RIGHT(O452,2)=RIGHT(O451,2),"",BJ451))</f>
        <v/>
      </c>
      <c r="BP451" s="140" t="str">
        <f t="shared" ref="BP451:BP514" si="201">IF(BP450&gt;=MAX(BF:BF),"",BP450+1)</f>
        <v/>
      </c>
      <c r="BQ451" s="137" t="str">
        <f t="shared" ref="BQ451:BQ514" si="202">IF(BP451="","",INDEX(O:O,MATCH(BP451,BK:BK,0)))</f>
        <v/>
      </c>
      <c r="BR451" s="20" t="str">
        <f t="shared" ref="BR451:BR514" si="203">IF(BP451="","",VLOOKUP(BP451,BK:BL,2))</f>
        <v/>
      </c>
      <c r="BS451" s="19" t="str">
        <f t="shared" ref="BS451:BS514" si="204">IF(BP451="","",VLOOKUP(BP451,BK:BM,3))</f>
        <v/>
      </c>
      <c r="BT451" s="105" t="str">
        <f t="shared" ref="BT451:BT514" si="205">IF(BP451="","",VLOOKUP(BP451,BK:BN,4))</f>
        <v/>
      </c>
      <c r="BU451" s="47" t="str">
        <f t="shared" ref="BU451:BU514" si="206">IF(BP451="","",VLOOKUP(BP451,BK:BO,5))</f>
        <v/>
      </c>
    </row>
    <row r="452" spans="1:73">
      <c r="A452" s="3"/>
      <c r="M452" s="66"/>
      <c r="N452" s="4"/>
      <c r="Q452" s="4"/>
      <c r="S452" s="4"/>
      <c r="U452" s="15"/>
      <c r="V452" s="15"/>
      <c r="Z452" s="4"/>
      <c r="AB452" s="5"/>
      <c r="AD452" s="24" t="str">
        <f t="shared" si="182"/>
        <v/>
      </c>
      <c r="AE452" s="22" t="str">
        <f t="shared" si="183"/>
        <v/>
      </c>
      <c r="AF452" s="6" t="str">
        <f t="shared" si="184"/>
        <v/>
      </c>
      <c r="AG452" s="105" t="str">
        <f t="shared" si="185"/>
        <v/>
      </c>
      <c r="AH452" s="23" t="str">
        <f t="shared" si="186"/>
        <v/>
      </c>
      <c r="AI452" s="6" t="str">
        <f t="shared" si="187"/>
        <v/>
      </c>
      <c r="AJ452" s="105" t="str">
        <f t="shared" ref="AJ452:AJ515" si="207">IF(AB452="","",IF(AND(ISNUMBER(MATCH(O452,$BV$3:$BV$45,0))=TRUE,BG452=1),AD452+AJ451+VLOOKUP(O452,$BV$3:$BW$45,2,FALSE),AD452+AJ451))</f>
        <v/>
      </c>
      <c r="AK452" s="122" t="str">
        <f>IF(AB452="","",MAX($AH$3:AH452)-AH452)</f>
        <v/>
      </c>
      <c r="AL452" s="33" t="str">
        <f ca="1">IF(AB452="","",IF(COUNT($AB$3:AB452)&lt;$BY$2,"",(COUNTIF(OFFSET(AD452,0,0,$BY$2*-1,1),"&gt;0")/$BY$2)))</f>
        <v/>
      </c>
      <c r="AM452" s="19" t="str">
        <f>IF(AB452="","",IF(COUNT($AB$3:AB452)&lt;$BY$2,"",((AX452/(1+AX452))*AN452)-((1-(AX452/(1+AX452)))*AN452)))</f>
        <v/>
      </c>
      <c r="AN452" s="6" t="str">
        <f ca="1">IF(AB452="","",IF(COUNT($AB$3:AB452)&lt;$BY$2,"",(ABS(SUMIF(OFFSET(AF452,0,0,$BY$2*-1,1),"&lt;0"))+SUMIF(OFFSET(AF452,0,0,$BY$2*-1,1),"&gt;0"))/$BY$2))</f>
        <v/>
      </c>
      <c r="AO452" s="6" t="str">
        <f ca="1">IF(AB452="","",IF(COUNT($AB$3:AB452)&lt;$BY$2,"",(AVERAGEIF(OFFSET(AF452,0,0,$BY$2*-1,1),"&gt;0"))))</f>
        <v/>
      </c>
      <c r="AP452" s="6" t="str">
        <f ca="1">IF(AB452="","",IF(COUNT($AB$3:AB452)&lt;$BY$2,"",(ABS(AVERAGEIF(OFFSET(AF452,0,0,$BY$2*-1,1),"&lt;0")))))</f>
        <v/>
      </c>
      <c r="AQ452" s="6" t="str">
        <f ca="1">IF(AB452="","",IF(COUNT($AB$3:AB452)&lt;$BY$2,"",MAX(OFFSET(AF452,0,0,$BY$2*-1,1))))</f>
        <v/>
      </c>
      <c r="AR452" s="6" t="str">
        <f ca="1">IF(AB452="","",IF(COUNT($AB$3:AB452)&lt;$BY$2,"",MIN(OFFSET(AF452,0,0,$BY$2*-1,1))))</f>
        <v/>
      </c>
      <c r="AS452" s="22" t="str">
        <f ca="1">IF(AB452="","",IF(COUNT($AB$3:AB452)&lt;$BY$2,"",(AVERAGEIF(OFFSET(AD452,0,0,$BY$2*-1,1),"&gt;0",OFFSET(AE452,0,0,$BY$2*-1,1)))))</f>
        <v/>
      </c>
      <c r="AT452" s="22" t="str">
        <f ca="1">IF(AB452="","",IF(COUNT($AB$3:AB452)&lt;$BY$2,"",(AVERAGEIF(OFFSET(AD452,0,0,$BY$2*-1,1),"&lt;0",OFFSET(AE452,0,0,$BY$2*-1,1)))))</f>
        <v/>
      </c>
      <c r="AU452" s="22" t="str">
        <f ca="1">IF(AB452="","",IF(COUNT($AB$3:AB452)&lt;$BY$2,"",MAX(OFFSET(AE452,0,0,$BY$2*-1,1))))</f>
        <v/>
      </c>
      <c r="AV452" s="22" t="str">
        <f ca="1">IF(AB452="","",IF(COUNT($AB$3:AB452)&lt;$BY$2,"",MIN(OFFSET(AE452,0,0,$BY$2*-1,1))))</f>
        <v/>
      </c>
      <c r="AW452" s="26" t="str">
        <f ca="1">IF(AB452="","",IF(COUNT($AB$3:AB452)&lt;$BY$2,"",(AVERAGE(OFFSET(AE452,0,0,$BY$2*-1,1)))))</f>
        <v/>
      </c>
      <c r="AX452" s="19" t="str">
        <f ca="1">IF(AB452="","",IF(COUNT($AB$3:AB452)&lt;$BY$2,"",(SUMIF(OFFSET(AD452,0,0,$BY$2*-1,1),"&gt;0")/ABS(SUMIF(OFFSET(AD452,0,0,$BY$2*-1,1),"&lt;0")))))</f>
        <v/>
      </c>
      <c r="AY452" s="6" t="str">
        <f ca="1">IF(AB452="","",IF(COUNT($AB$3:AB452)&lt;$BY$2,"",(AVERAGEIF(OFFSET(AD452,0,0,$BY$2*-1,1),"&gt;0",OFFSET(BC452,0,0,$BY$2*-1,1)) /60)))</f>
        <v/>
      </c>
      <c r="AZ452" s="7" t="str">
        <f ca="1">IF(AB452="","",IF(COUNT($AB$3:AB452)&lt;$BY$2,"",(AVERAGEIF(OFFSET(AD452,0,0,$BY$2*-1,1),"&lt;0",OFFSET(BC452,0,0,$BY$2*-1,1)) /60)))</f>
        <v/>
      </c>
      <c r="BA452" s="6" t="str">
        <f ca="1">IF(AB452="","",IF(COUNT($AB$3:AB452)&lt;$BY$2,"",(AVERAGE(OFFSET(BC452,0,0,$BY$2*-1,1))/60)))</f>
        <v/>
      </c>
      <c r="BB452" s="45" t="str">
        <f ca="1">IF(AB452="","",IF(COUNT($AB$3:AB452)&lt;$BY$2,"",(MEDIAN(OFFSET(BC452,0,0,$BY$2*-1,1))/60)))</f>
        <v/>
      </c>
      <c r="BC452" s="20" t="str">
        <f t="shared" si="188"/>
        <v/>
      </c>
      <c r="BD452" s="20" t="str">
        <f t="shared" si="189"/>
        <v/>
      </c>
      <c r="BE452" s="45" t="str">
        <f t="shared" si="190"/>
        <v/>
      </c>
      <c r="BF452" s="20" t="str">
        <f t="shared" si="191"/>
        <v/>
      </c>
      <c r="BG452" s="20" t="str">
        <f t="shared" si="192"/>
        <v/>
      </c>
      <c r="BH452" s="19" t="str">
        <f t="shared" si="193"/>
        <v/>
      </c>
      <c r="BI452" s="105" t="str">
        <f t="shared" si="194"/>
        <v/>
      </c>
      <c r="BJ452" s="22" t="str">
        <f t="shared" si="195"/>
        <v/>
      </c>
      <c r="BK452" s="20" t="str">
        <f t="shared" si="196"/>
        <v/>
      </c>
      <c r="BL452" s="20" t="str">
        <f t="shared" si="197"/>
        <v/>
      </c>
      <c r="BM452" s="19" t="str">
        <f t="shared" si="198"/>
        <v/>
      </c>
      <c r="BN452" s="105" t="str">
        <f t="shared" si="199"/>
        <v/>
      </c>
      <c r="BO452" s="22" t="str">
        <f t="shared" si="200"/>
        <v/>
      </c>
      <c r="BP452" s="140" t="str">
        <f t="shared" si="201"/>
        <v/>
      </c>
      <c r="BQ452" s="137" t="str">
        <f t="shared" si="202"/>
        <v/>
      </c>
      <c r="BR452" s="20" t="str">
        <f t="shared" si="203"/>
        <v/>
      </c>
      <c r="BS452" s="19" t="str">
        <f t="shared" si="204"/>
        <v/>
      </c>
      <c r="BT452" s="105" t="str">
        <f t="shared" si="205"/>
        <v/>
      </c>
      <c r="BU452" s="47" t="str">
        <f t="shared" si="206"/>
        <v/>
      </c>
    </row>
    <row r="453" spans="1:73">
      <c r="A453" s="3"/>
      <c r="M453" s="66"/>
      <c r="N453" s="4"/>
      <c r="Q453" s="4"/>
      <c r="S453" s="4"/>
      <c r="U453" s="15"/>
      <c r="V453" s="15"/>
      <c r="Z453" s="4"/>
      <c r="AB453" s="5"/>
      <c r="AD453" s="24" t="str">
        <f t="shared" si="182"/>
        <v/>
      </c>
      <c r="AE453" s="22" t="str">
        <f t="shared" si="183"/>
        <v/>
      </c>
      <c r="AF453" s="6" t="str">
        <f t="shared" si="184"/>
        <v/>
      </c>
      <c r="AG453" s="105" t="str">
        <f t="shared" si="185"/>
        <v/>
      </c>
      <c r="AH453" s="23" t="str">
        <f t="shared" si="186"/>
        <v/>
      </c>
      <c r="AI453" s="6" t="str">
        <f t="shared" si="187"/>
        <v/>
      </c>
      <c r="AJ453" s="105" t="str">
        <f t="shared" si="207"/>
        <v/>
      </c>
      <c r="AK453" s="122" t="str">
        <f>IF(AB453="","",MAX($AH$3:AH453)-AH453)</f>
        <v/>
      </c>
      <c r="AL453" s="33" t="str">
        <f ca="1">IF(AB453="","",IF(COUNT($AB$3:AB453)&lt;$BY$2,"",(COUNTIF(OFFSET(AD453,0,0,$BY$2*-1,1),"&gt;0")/$BY$2)))</f>
        <v/>
      </c>
      <c r="AM453" s="19" t="str">
        <f>IF(AB453="","",IF(COUNT($AB$3:AB453)&lt;$BY$2,"",((AX453/(1+AX453))*AN453)-((1-(AX453/(1+AX453)))*AN453)))</f>
        <v/>
      </c>
      <c r="AN453" s="6" t="str">
        <f ca="1">IF(AB453="","",IF(COUNT($AB$3:AB453)&lt;$BY$2,"",(ABS(SUMIF(OFFSET(AF453,0,0,$BY$2*-1,1),"&lt;0"))+SUMIF(OFFSET(AF453,0,0,$BY$2*-1,1),"&gt;0"))/$BY$2))</f>
        <v/>
      </c>
      <c r="AO453" s="6" t="str">
        <f ca="1">IF(AB453="","",IF(COUNT($AB$3:AB453)&lt;$BY$2,"",(AVERAGEIF(OFFSET(AF453,0,0,$BY$2*-1,1),"&gt;0"))))</f>
        <v/>
      </c>
      <c r="AP453" s="6" t="str">
        <f ca="1">IF(AB453="","",IF(COUNT($AB$3:AB453)&lt;$BY$2,"",(ABS(AVERAGEIF(OFFSET(AF453,0,0,$BY$2*-1,1),"&lt;0")))))</f>
        <v/>
      </c>
      <c r="AQ453" s="6" t="str">
        <f ca="1">IF(AB453="","",IF(COUNT($AB$3:AB453)&lt;$BY$2,"",MAX(OFFSET(AF453,0,0,$BY$2*-1,1))))</f>
        <v/>
      </c>
      <c r="AR453" s="6" t="str">
        <f ca="1">IF(AB453="","",IF(COUNT($AB$3:AB453)&lt;$BY$2,"",MIN(OFFSET(AF453,0,0,$BY$2*-1,1))))</f>
        <v/>
      </c>
      <c r="AS453" s="22" t="str">
        <f ca="1">IF(AB453="","",IF(COUNT($AB$3:AB453)&lt;$BY$2,"",(AVERAGEIF(OFFSET(AD453,0,0,$BY$2*-1,1),"&gt;0",OFFSET(AE453,0,0,$BY$2*-1,1)))))</f>
        <v/>
      </c>
      <c r="AT453" s="22" t="str">
        <f ca="1">IF(AB453="","",IF(COUNT($AB$3:AB453)&lt;$BY$2,"",(AVERAGEIF(OFFSET(AD453,0,0,$BY$2*-1,1),"&lt;0",OFFSET(AE453,0,0,$BY$2*-1,1)))))</f>
        <v/>
      </c>
      <c r="AU453" s="22" t="str">
        <f ca="1">IF(AB453="","",IF(COUNT($AB$3:AB453)&lt;$BY$2,"",MAX(OFFSET(AE453,0,0,$BY$2*-1,1))))</f>
        <v/>
      </c>
      <c r="AV453" s="22" t="str">
        <f ca="1">IF(AB453="","",IF(COUNT($AB$3:AB453)&lt;$BY$2,"",MIN(OFFSET(AE453,0,0,$BY$2*-1,1))))</f>
        <v/>
      </c>
      <c r="AW453" s="26" t="str">
        <f ca="1">IF(AB453="","",IF(COUNT($AB$3:AB453)&lt;$BY$2,"",(AVERAGE(OFFSET(AE453,0,0,$BY$2*-1,1)))))</f>
        <v/>
      </c>
      <c r="AX453" s="19" t="str">
        <f ca="1">IF(AB453="","",IF(COUNT($AB$3:AB453)&lt;$BY$2,"",(SUMIF(OFFSET(AD453,0,0,$BY$2*-1,1),"&gt;0")/ABS(SUMIF(OFFSET(AD453,0,0,$BY$2*-1,1),"&lt;0")))))</f>
        <v/>
      </c>
      <c r="AY453" s="6" t="str">
        <f ca="1">IF(AB453="","",IF(COUNT($AB$3:AB453)&lt;$BY$2,"",(AVERAGEIF(OFFSET(AD453,0,0,$BY$2*-1,1),"&gt;0",OFFSET(BC453,0,0,$BY$2*-1,1)) /60)))</f>
        <v/>
      </c>
      <c r="AZ453" s="7" t="str">
        <f ca="1">IF(AB453="","",IF(COUNT($AB$3:AB453)&lt;$BY$2,"",(AVERAGEIF(OFFSET(AD453,0,0,$BY$2*-1,1),"&lt;0",OFFSET(BC453,0,0,$BY$2*-1,1)) /60)))</f>
        <v/>
      </c>
      <c r="BA453" s="6" t="str">
        <f ca="1">IF(AB453="","",IF(COUNT($AB$3:AB453)&lt;$BY$2,"",(AVERAGE(OFFSET(BC453,0,0,$BY$2*-1,1))/60)))</f>
        <v/>
      </c>
      <c r="BB453" s="45" t="str">
        <f ca="1">IF(AB453="","",IF(COUNT($AB$3:AB453)&lt;$BY$2,"",(MEDIAN(OFFSET(BC453,0,0,$BY$2*-1,1))/60)))</f>
        <v/>
      </c>
      <c r="BC453" s="20" t="str">
        <f t="shared" si="188"/>
        <v/>
      </c>
      <c r="BD453" s="20" t="str">
        <f t="shared" si="189"/>
        <v/>
      </c>
      <c r="BE453" s="45" t="str">
        <f t="shared" si="190"/>
        <v/>
      </c>
      <c r="BF453" s="20" t="str">
        <f t="shared" si="191"/>
        <v/>
      </c>
      <c r="BG453" s="20" t="str">
        <f t="shared" si="192"/>
        <v/>
      </c>
      <c r="BH453" s="19" t="str">
        <f t="shared" si="193"/>
        <v/>
      </c>
      <c r="BI453" s="105" t="str">
        <f t="shared" si="194"/>
        <v/>
      </c>
      <c r="BJ453" s="22" t="str">
        <f t="shared" si="195"/>
        <v/>
      </c>
      <c r="BK453" s="20" t="str">
        <f t="shared" si="196"/>
        <v/>
      </c>
      <c r="BL453" s="20" t="str">
        <f t="shared" si="197"/>
        <v/>
      </c>
      <c r="BM453" s="19" t="str">
        <f t="shared" si="198"/>
        <v/>
      </c>
      <c r="BN453" s="105" t="str">
        <f t="shared" si="199"/>
        <v/>
      </c>
      <c r="BO453" s="22" t="str">
        <f t="shared" si="200"/>
        <v/>
      </c>
      <c r="BP453" s="140" t="str">
        <f t="shared" si="201"/>
        <v/>
      </c>
      <c r="BQ453" s="137" t="str">
        <f t="shared" si="202"/>
        <v/>
      </c>
      <c r="BR453" s="20" t="str">
        <f t="shared" si="203"/>
        <v/>
      </c>
      <c r="BS453" s="19" t="str">
        <f t="shared" si="204"/>
        <v/>
      </c>
      <c r="BT453" s="105" t="str">
        <f t="shared" si="205"/>
        <v/>
      </c>
      <c r="BU453" s="47" t="str">
        <f t="shared" si="206"/>
        <v/>
      </c>
    </row>
    <row r="454" spans="1:73">
      <c r="A454" s="3"/>
      <c r="M454" s="66"/>
      <c r="N454" s="4"/>
      <c r="Q454" s="4"/>
      <c r="S454" s="4"/>
      <c r="U454" s="15"/>
      <c r="V454" s="15"/>
      <c r="Z454" s="4"/>
      <c r="AB454" s="5"/>
      <c r="AD454" s="24" t="str">
        <f t="shared" si="182"/>
        <v/>
      </c>
      <c r="AE454" s="22" t="str">
        <f t="shared" si="183"/>
        <v/>
      </c>
      <c r="AF454" s="6" t="str">
        <f t="shared" si="184"/>
        <v/>
      </c>
      <c r="AG454" s="105" t="str">
        <f t="shared" si="185"/>
        <v/>
      </c>
      <c r="AH454" s="23" t="str">
        <f t="shared" si="186"/>
        <v/>
      </c>
      <c r="AI454" s="6" t="str">
        <f t="shared" si="187"/>
        <v/>
      </c>
      <c r="AJ454" s="105" t="str">
        <f t="shared" si="207"/>
        <v/>
      </c>
      <c r="AK454" s="122" t="str">
        <f>IF(AB454="","",MAX($AH$3:AH454)-AH454)</f>
        <v/>
      </c>
      <c r="AL454" s="33" t="str">
        <f ca="1">IF(AB454="","",IF(COUNT($AB$3:AB454)&lt;$BY$2,"",(COUNTIF(OFFSET(AD454,0,0,$BY$2*-1,1),"&gt;0")/$BY$2)))</f>
        <v/>
      </c>
      <c r="AM454" s="19" t="str">
        <f>IF(AB454="","",IF(COUNT($AB$3:AB454)&lt;$BY$2,"",((AX454/(1+AX454))*AN454)-((1-(AX454/(1+AX454)))*AN454)))</f>
        <v/>
      </c>
      <c r="AN454" s="6" t="str">
        <f ca="1">IF(AB454="","",IF(COUNT($AB$3:AB454)&lt;$BY$2,"",(ABS(SUMIF(OFFSET(AF454,0,0,$BY$2*-1,1),"&lt;0"))+SUMIF(OFFSET(AF454,0,0,$BY$2*-1,1),"&gt;0"))/$BY$2))</f>
        <v/>
      </c>
      <c r="AO454" s="6" t="str">
        <f ca="1">IF(AB454="","",IF(COUNT($AB$3:AB454)&lt;$BY$2,"",(AVERAGEIF(OFFSET(AF454,0,0,$BY$2*-1,1),"&gt;0"))))</f>
        <v/>
      </c>
      <c r="AP454" s="6" t="str">
        <f ca="1">IF(AB454="","",IF(COUNT($AB$3:AB454)&lt;$BY$2,"",(ABS(AVERAGEIF(OFFSET(AF454,0,0,$BY$2*-1,1),"&lt;0")))))</f>
        <v/>
      </c>
      <c r="AQ454" s="6" t="str">
        <f ca="1">IF(AB454="","",IF(COUNT($AB$3:AB454)&lt;$BY$2,"",MAX(OFFSET(AF454,0,0,$BY$2*-1,1))))</f>
        <v/>
      </c>
      <c r="AR454" s="6" t="str">
        <f ca="1">IF(AB454="","",IF(COUNT($AB$3:AB454)&lt;$BY$2,"",MIN(OFFSET(AF454,0,0,$BY$2*-1,1))))</f>
        <v/>
      </c>
      <c r="AS454" s="22" t="str">
        <f ca="1">IF(AB454="","",IF(COUNT($AB$3:AB454)&lt;$BY$2,"",(AVERAGEIF(OFFSET(AD454,0,0,$BY$2*-1,1),"&gt;0",OFFSET(AE454,0,0,$BY$2*-1,1)))))</f>
        <v/>
      </c>
      <c r="AT454" s="22" t="str">
        <f ca="1">IF(AB454="","",IF(COUNT($AB$3:AB454)&lt;$BY$2,"",(AVERAGEIF(OFFSET(AD454,0,0,$BY$2*-1,1),"&lt;0",OFFSET(AE454,0,0,$BY$2*-1,1)))))</f>
        <v/>
      </c>
      <c r="AU454" s="22" t="str">
        <f ca="1">IF(AB454="","",IF(COUNT($AB$3:AB454)&lt;$BY$2,"",MAX(OFFSET(AE454,0,0,$BY$2*-1,1))))</f>
        <v/>
      </c>
      <c r="AV454" s="22" t="str">
        <f ca="1">IF(AB454="","",IF(COUNT($AB$3:AB454)&lt;$BY$2,"",MIN(OFFSET(AE454,0,0,$BY$2*-1,1))))</f>
        <v/>
      </c>
      <c r="AW454" s="26" t="str">
        <f ca="1">IF(AB454="","",IF(COUNT($AB$3:AB454)&lt;$BY$2,"",(AVERAGE(OFFSET(AE454,0,0,$BY$2*-1,1)))))</f>
        <v/>
      </c>
      <c r="AX454" s="19" t="str">
        <f ca="1">IF(AB454="","",IF(COUNT($AB$3:AB454)&lt;$BY$2,"",(SUMIF(OFFSET(AD454,0,0,$BY$2*-1,1),"&gt;0")/ABS(SUMIF(OFFSET(AD454,0,0,$BY$2*-1,1),"&lt;0")))))</f>
        <v/>
      </c>
      <c r="AY454" s="6" t="str">
        <f ca="1">IF(AB454="","",IF(COUNT($AB$3:AB454)&lt;$BY$2,"",(AVERAGEIF(OFFSET(AD454,0,0,$BY$2*-1,1),"&gt;0",OFFSET(BC454,0,0,$BY$2*-1,1)) /60)))</f>
        <v/>
      </c>
      <c r="AZ454" s="7" t="str">
        <f ca="1">IF(AB454="","",IF(COUNT($AB$3:AB454)&lt;$BY$2,"",(AVERAGEIF(OFFSET(AD454,0,0,$BY$2*-1,1),"&lt;0",OFFSET(BC454,0,0,$BY$2*-1,1)) /60)))</f>
        <v/>
      </c>
      <c r="BA454" s="6" t="str">
        <f ca="1">IF(AB454="","",IF(COUNT($AB$3:AB454)&lt;$BY$2,"",(AVERAGE(OFFSET(BC454,0,0,$BY$2*-1,1))/60)))</f>
        <v/>
      </c>
      <c r="BB454" s="45" t="str">
        <f ca="1">IF(AB454="","",IF(COUNT($AB$3:AB454)&lt;$BY$2,"",(MEDIAN(OFFSET(BC454,0,0,$BY$2*-1,1))/60)))</f>
        <v/>
      </c>
      <c r="BC454" s="20" t="str">
        <f t="shared" si="188"/>
        <v/>
      </c>
      <c r="BD454" s="20" t="str">
        <f t="shared" si="189"/>
        <v/>
      </c>
      <c r="BE454" s="45" t="str">
        <f t="shared" si="190"/>
        <v/>
      </c>
      <c r="BF454" s="20" t="str">
        <f t="shared" si="191"/>
        <v/>
      </c>
      <c r="BG454" s="20" t="str">
        <f t="shared" si="192"/>
        <v/>
      </c>
      <c r="BH454" s="19" t="str">
        <f t="shared" si="193"/>
        <v/>
      </c>
      <c r="BI454" s="105" t="str">
        <f t="shared" si="194"/>
        <v/>
      </c>
      <c r="BJ454" s="22" t="str">
        <f t="shared" si="195"/>
        <v/>
      </c>
      <c r="BK454" s="20" t="str">
        <f t="shared" si="196"/>
        <v/>
      </c>
      <c r="BL454" s="20" t="str">
        <f t="shared" si="197"/>
        <v/>
      </c>
      <c r="BM454" s="19" t="str">
        <f t="shared" si="198"/>
        <v/>
      </c>
      <c r="BN454" s="105" t="str">
        <f t="shared" si="199"/>
        <v/>
      </c>
      <c r="BO454" s="22" t="str">
        <f t="shared" si="200"/>
        <v/>
      </c>
      <c r="BP454" s="140" t="str">
        <f t="shared" si="201"/>
        <v/>
      </c>
      <c r="BQ454" s="137" t="str">
        <f t="shared" si="202"/>
        <v/>
      </c>
      <c r="BR454" s="20" t="str">
        <f t="shared" si="203"/>
        <v/>
      </c>
      <c r="BS454" s="19" t="str">
        <f t="shared" si="204"/>
        <v/>
      </c>
      <c r="BT454" s="105" t="str">
        <f t="shared" si="205"/>
        <v/>
      </c>
      <c r="BU454" s="47" t="str">
        <f t="shared" si="206"/>
        <v/>
      </c>
    </row>
    <row r="455" spans="1:73">
      <c r="A455" s="3"/>
      <c r="M455" s="66"/>
      <c r="N455" s="4"/>
      <c r="Q455" s="4"/>
      <c r="S455" s="4"/>
      <c r="U455" s="15"/>
      <c r="V455" s="15"/>
      <c r="Z455" s="4"/>
      <c r="AB455" s="5"/>
      <c r="AD455" s="24" t="str">
        <f t="shared" si="182"/>
        <v/>
      </c>
      <c r="AE455" s="22" t="str">
        <f t="shared" si="183"/>
        <v/>
      </c>
      <c r="AF455" s="6" t="str">
        <f t="shared" si="184"/>
        <v/>
      </c>
      <c r="AG455" s="105" t="str">
        <f t="shared" si="185"/>
        <v/>
      </c>
      <c r="AH455" s="23" t="str">
        <f t="shared" si="186"/>
        <v/>
      </c>
      <c r="AI455" s="6" t="str">
        <f t="shared" si="187"/>
        <v/>
      </c>
      <c r="AJ455" s="105" t="str">
        <f t="shared" si="207"/>
        <v/>
      </c>
      <c r="AK455" s="122" t="str">
        <f>IF(AB455="","",MAX($AH$3:AH455)-AH455)</f>
        <v/>
      </c>
      <c r="AL455" s="33" t="str">
        <f ca="1">IF(AB455="","",IF(COUNT($AB$3:AB455)&lt;$BY$2,"",(COUNTIF(OFFSET(AD455,0,0,$BY$2*-1,1),"&gt;0")/$BY$2)))</f>
        <v/>
      </c>
      <c r="AM455" s="19" t="str">
        <f>IF(AB455="","",IF(COUNT($AB$3:AB455)&lt;$BY$2,"",((AX455/(1+AX455))*AN455)-((1-(AX455/(1+AX455)))*AN455)))</f>
        <v/>
      </c>
      <c r="AN455" s="6" t="str">
        <f ca="1">IF(AB455="","",IF(COUNT($AB$3:AB455)&lt;$BY$2,"",(ABS(SUMIF(OFFSET(AF455,0,0,$BY$2*-1,1),"&lt;0"))+SUMIF(OFFSET(AF455,0,0,$BY$2*-1,1),"&gt;0"))/$BY$2))</f>
        <v/>
      </c>
      <c r="AO455" s="6" t="str">
        <f ca="1">IF(AB455="","",IF(COUNT($AB$3:AB455)&lt;$BY$2,"",(AVERAGEIF(OFFSET(AF455,0,0,$BY$2*-1,1),"&gt;0"))))</f>
        <v/>
      </c>
      <c r="AP455" s="6" t="str">
        <f ca="1">IF(AB455="","",IF(COUNT($AB$3:AB455)&lt;$BY$2,"",(ABS(AVERAGEIF(OFFSET(AF455,0,0,$BY$2*-1,1),"&lt;0")))))</f>
        <v/>
      </c>
      <c r="AQ455" s="6" t="str">
        <f ca="1">IF(AB455="","",IF(COUNT($AB$3:AB455)&lt;$BY$2,"",MAX(OFFSET(AF455,0,0,$BY$2*-1,1))))</f>
        <v/>
      </c>
      <c r="AR455" s="6" t="str">
        <f ca="1">IF(AB455="","",IF(COUNT($AB$3:AB455)&lt;$BY$2,"",MIN(OFFSET(AF455,0,0,$BY$2*-1,1))))</f>
        <v/>
      </c>
      <c r="AS455" s="22" t="str">
        <f ca="1">IF(AB455="","",IF(COUNT($AB$3:AB455)&lt;$BY$2,"",(AVERAGEIF(OFFSET(AD455,0,0,$BY$2*-1,1),"&gt;0",OFFSET(AE455,0,0,$BY$2*-1,1)))))</f>
        <v/>
      </c>
      <c r="AT455" s="22" t="str">
        <f ca="1">IF(AB455="","",IF(COUNT($AB$3:AB455)&lt;$BY$2,"",(AVERAGEIF(OFFSET(AD455,0,0,$BY$2*-1,1),"&lt;0",OFFSET(AE455,0,0,$BY$2*-1,1)))))</f>
        <v/>
      </c>
      <c r="AU455" s="22" t="str">
        <f ca="1">IF(AB455="","",IF(COUNT($AB$3:AB455)&lt;$BY$2,"",MAX(OFFSET(AE455,0,0,$BY$2*-1,1))))</f>
        <v/>
      </c>
      <c r="AV455" s="22" t="str">
        <f ca="1">IF(AB455="","",IF(COUNT($AB$3:AB455)&lt;$BY$2,"",MIN(OFFSET(AE455,0,0,$BY$2*-1,1))))</f>
        <v/>
      </c>
      <c r="AW455" s="26" t="str">
        <f ca="1">IF(AB455="","",IF(COUNT($AB$3:AB455)&lt;$BY$2,"",(AVERAGE(OFFSET(AE455,0,0,$BY$2*-1,1)))))</f>
        <v/>
      </c>
      <c r="AX455" s="19" t="str">
        <f ca="1">IF(AB455="","",IF(COUNT($AB$3:AB455)&lt;$BY$2,"",(SUMIF(OFFSET(AD455,0,0,$BY$2*-1,1),"&gt;0")/ABS(SUMIF(OFFSET(AD455,0,0,$BY$2*-1,1),"&lt;0")))))</f>
        <v/>
      </c>
      <c r="AY455" s="6" t="str">
        <f ca="1">IF(AB455="","",IF(COUNT($AB$3:AB455)&lt;$BY$2,"",(AVERAGEIF(OFFSET(AD455,0,0,$BY$2*-1,1),"&gt;0",OFFSET(BC455,0,0,$BY$2*-1,1)) /60)))</f>
        <v/>
      </c>
      <c r="AZ455" s="7" t="str">
        <f ca="1">IF(AB455="","",IF(COUNT($AB$3:AB455)&lt;$BY$2,"",(AVERAGEIF(OFFSET(AD455,0,0,$BY$2*-1,1),"&lt;0",OFFSET(BC455,0,0,$BY$2*-1,1)) /60)))</f>
        <v/>
      </c>
      <c r="BA455" s="6" t="str">
        <f ca="1">IF(AB455="","",IF(COUNT($AB$3:AB455)&lt;$BY$2,"",(AVERAGE(OFFSET(BC455,0,0,$BY$2*-1,1))/60)))</f>
        <v/>
      </c>
      <c r="BB455" s="45" t="str">
        <f ca="1">IF(AB455="","",IF(COUNT($AB$3:AB455)&lt;$BY$2,"",(MEDIAN(OFFSET(BC455,0,0,$BY$2*-1,1))/60)))</f>
        <v/>
      </c>
      <c r="BC455" s="20" t="str">
        <f t="shared" si="188"/>
        <v/>
      </c>
      <c r="BD455" s="20" t="str">
        <f t="shared" si="189"/>
        <v/>
      </c>
      <c r="BE455" s="45" t="str">
        <f t="shared" si="190"/>
        <v/>
      </c>
      <c r="BF455" s="20" t="str">
        <f t="shared" si="191"/>
        <v/>
      </c>
      <c r="BG455" s="20" t="str">
        <f t="shared" si="192"/>
        <v/>
      </c>
      <c r="BH455" s="19" t="str">
        <f t="shared" si="193"/>
        <v/>
      </c>
      <c r="BI455" s="105" t="str">
        <f t="shared" si="194"/>
        <v/>
      </c>
      <c r="BJ455" s="22" t="str">
        <f t="shared" si="195"/>
        <v/>
      </c>
      <c r="BK455" s="20" t="str">
        <f t="shared" si="196"/>
        <v/>
      </c>
      <c r="BL455" s="20" t="str">
        <f t="shared" si="197"/>
        <v/>
      </c>
      <c r="BM455" s="19" t="str">
        <f t="shared" si="198"/>
        <v/>
      </c>
      <c r="BN455" s="105" t="str">
        <f t="shared" si="199"/>
        <v/>
      </c>
      <c r="BO455" s="22" t="str">
        <f t="shared" si="200"/>
        <v/>
      </c>
      <c r="BP455" s="140" t="str">
        <f t="shared" si="201"/>
        <v/>
      </c>
      <c r="BQ455" s="137" t="str">
        <f t="shared" si="202"/>
        <v/>
      </c>
      <c r="BR455" s="20" t="str">
        <f t="shared" si="203"/>
        <v/>
      </c>
      <c r="BS455" s="19" t="str">
        <f t="shared" si="204"/>
        <v/>
      </c>
      <c r="BT455" s="105" t="str">
        <f t="shared" si="205"/>
        <v/>
      </c>
      <c r="BU455" s="47" t="str">
        <f t="shared" si="206"/>
        <v/>
      </c>
    </row>
    <row r="456" spans="1:73">
      <c r="A456" s="3"/>
      <c r="M456" s="66"/>
      <c r="N456" s="4"/>
      <c r="Q456" s="4"/>
      <c r="S456" s="4"/>
      <c r="U456" s="15"/>
      <c r="V456" s="15"/>
      <c r="Z456" s="4"/>
      <c r="AB456" s="5"/>
      <c r="AD456" s="24" t="str">
        <f t="shared" si="182"/>
        <v/>
      </c>
      <c r="AE456" s="22" t="str">
        <f t="shared" si="183"/>
        <v/>
      </c>
      <c r="AF456" s="6" t="str">
        <f t="shared" si="184"/>
        <v/>
      </c>
      <c r="AG456" s="105" t="str">
        <f t="shared" si="185"/>
        <v/>
      </c>
      <c r="AH456" s="23" t="str">
        <f t="shared" si="186"/>
        <v/>
      </c>
      <c r="AI456" s="6" t="str">
        <f t="shared" si="187"/>
        <v/>
      </c>
      <c r="AJ456" s="105" t="str">
        <f t="shared" si="207"/>
        <v/>
      </c>
      <c r="AK456" s="122" t="str">
        <f>IF(AB456="","",MAX($AH$3:AH456)-AH456)</f>
        <v/>
      </c>
      <c r="AL456" s="33" t="str">
        <f ca="1">IF(AB456="","",IF(COUNT($AB$3:AB456)&lt;$BY$2,"",(COUNTIF(OFFSET(AD456,0,0,$BY$2*-1,1),"&gt;0")/$BY$2)))</f>
        <v/>
      </c>
      <c r="AM456" s="19" t="str">
        <f>IF(AB456="","",IF(COUNT($AB$3:AB456)&lt;$BY$2,"",((AX456/(1+AX456))*AN456)-((1-(AX456/(1+AX456)))*AN456)))</f>
        <v/>
      </c>
      <c r="AN456" s="6" t="str">
        <f ca="1">IF(AB456="","",IF(COUNT($AB$3:AB456)&lt;$BY$2,"",(ABS(SUMIF(OFFSET(AF456,0,0,$BY$2*-1,1),"&lt;0"))+SUMIF(OFFSET(AF456,0,0,$BY$2*-1,1),"&gt;0"))/$BY$2))</f>
        <v/>
      </c>
      <c r="AO456" s="6" t="str">
        <f ca="1">IF(AB456="","",IF(COUNT($AB$3:AB456)&lt;$BY$2,"",(AVERAGEIF(OFFSET(AF456,0,0,$BY$2*-1,1),"&gt;0"))))</f>
        <v/>
      </c>
      <c r="AP456" s="6" t="str">
        <f ca="1">IF(AB456="","",IF(COUNT($AB$3:AB456)&lt;$BY$2,"",(ABS(AVERAGEIF(OFFSET(AF456,0,0,$BY$2*-1,1),"&lt;0")))))</f>
        <v/>
      </c>
      <c r="AQ456" s="6" t="str">
        <f ca="1">IF(AB456="","",IF(COUNT($AB$3:AB456)&lt;$BY$2,"",MAX(OFFSET(AF456,0,0,$BY$2*-1,1))))</f>
        <v/>
      </c>
      <c r="AR456" s="6" t="str">
        <f ca="1">IF(AB456="","",IF(COUNT($AB$3:AB456)&lt;$BY$2,"",MIN(OFFSET(AF456,0,0,$BY$2*-1,1))))</f>
        <v/>
      </c>
      <c r="AS456" s="22" t="str">
        <f ca="1">IF(AB456="","",IF(COUNT($AB$3:AB456)&lt;$BY$2,"",(AVERAGEIF(OFFSET(AD456,0,0,$BY$2*-1,1),"&gt;0",OFFSET(AE456,0,0,$BY$2*-1,1)))))</f>
        <v/>
      </c>
      <c r="AT456" s="22" t="str">
        <f ca="1">IF(AB456="","",IF(COUNT($AB$3:AB456)&lt;$BY$2,"",(AVERAGEIF(OFFSET(AD456,0,0,$BY$2*-1,1),"&lt;0",OFFSET(AE456,0,0,$BY$2*-1,1)))))</f>
        <v/>
      </c>
      <c r="AU456" s="22" t="str">
        <f ca="1">IF(AB456="","",IF(COUNT($AB$3:AB456)&lt;$BY$2,"",MAX(OFFSET(AE456,0,0,$BY$2*-1,1))))</f>
        <v/>
      </c>
      <c r="AV456" s="22" t="str">
        <f ca="1">IF(AB456="","",IF(COUNT($AB$3:AB456)&lt;$BY$2,"",MIN(OFFSET(AE456,0,0,$BY$2*-1,1))))</f>
        <v/>
      </c>
      <c r="AW456" s="26" t="str">
        <f ca="1">IF(AB456="","",IF(COUNT($AB$3:AB456)&lt;$BY$2,"",(AVERAGE(OFFSET(AE456,0,0,$BY$2*-1,1)))))</f>
        <v/>
      </c>
      <c r="AX456" s="19" t="str">
        <f ca="1">IF(AB456="","",IF(COUNT($AB$3:AB456)&lt;$BY$2,"",(SUMIF(OFFSET(AD456,0,0,$BY$2*-1,1),"&gt;0")/ABS(SUMIF(OFFSET(AD456,0,0,$BY$2*-1,1),"&lt;0")))))</f>
        <v/>
      </c>
      <c r="AY456" s="6" t="str">
        <f ca="1">IF(AB456="","",IF(COUNT($AB$3:AB456)&lt;$BY$2,"",(AVERAGEIF(OFFSET(AD456,0,0,$BY$2*-1,1),"&gt;0",OFFSET(BC456,0,0,$BY$2*-1,1)) /60)))</f>
        <v/>
      </c>
      <c r="AZ456" s="7" t="str">
        <f ca="1">IF(AB456="","",IF(COUNT($AB$3:AB456)&lt;$BY$2,"",(AVERAGEIF(OFFSET(AD456,0,0,$BY$2*-1,1),"&lt;0",OFFSET(BC456,0,0,$BY$2*-1,1)) /60)))</f>
        <v/>
      </c>
      <c r="BA456" s="6" t="str">
        <f ca="1">IF(AB456="","",IF(COUNT($AB$3:AB456)&lt;$BY$2,"",(AVERAGE(OFFSET(BC456,0,0,$BY$2*-1,1))/60)))</f>
        <v/>
      </c>
      <c r="BB456" s="45" t="str">
        <f ca="1">IF(AB456="","",IF(COUNT($AB$3:AB456)&lt;$BY$2,"",(MEDIAN(OFFSET(BC456,0,0,$BY$2*-1,1))/60)))</f>
        <v/>
      </c>
      <c r="BC456" s="20" t="str">
        <f t="shared" si="188"/>
        <v/>
      </c>
      <c r="BD456" s="20" t="str">
        <f t="shared" si="189"/>
        <v/>
      </c>
      <c r="BE456" s="45" t="str">
        <f t="shared" si="190"/>
        <v/>
      </c>
      <c r="BF456" s="20" t="str">
        <f t="shared" si="191"/>
        <v/>
      </c>
      <c r="BG456" s="20" t="str">
        <f t="shared" si="192"/>
        <v/>
      </c>
      <c r="BH456" s="19" t="str">
        <f t="shared" si="193"/>
        <v/>
      </c>
      <c r="BI456" s="105" t="str">
        <f t="shared" si="194"/>
        <v/>
      </c>
      <c r="BJ456" s="22" t="str">
        <f t="shared" si="195"/>
        <v/>
      </c>
      <c r="BK456" s="20" t="str">
        <f t="shared" si="196"/>
        <v/>
      </c>
      <c r="BL456" s="20" t="str">
        <f t="shared" si="197"/>
        <v/>
      </c>
      <c r="BM456" s="19" t="str">
        <f t="shared" si="198"/>
        <v/>
      </c>
      <c r="BN456" s="105" t="str">
        <f t="shared" si="199"/>
        <v/>
      </c>
      <c r="BO456" s="22" t="str">
        <f t="shared" si="200"/>
        <v/>
      </c>
      <c r="BP456" s="140" t="str">
        <f t="shared" si="201"/>
        <v/>
      </c>
      <c r="BQ456" s="137" t="str">
        <f t="shared" si="202"/>
        <v/>
      </c>
      <c r="BR456" s="20" t="str">
        <f t="shared" si="203"/>
        <v/>
      </c>
      <c r="BS456" s="19" t="str">
        <f t="shared" si="204"/>
        <v/>
      </c>
      <c r="BT456" s="105" t="str">
        <f t="shared" si="205"/>
        <v/>
      </c>
      <c r="BU456" s="47" t="str">
        <f t="shared" si="206"/>
        <v/>
      </c>
    </row>
    <row r="457" spans="1:73">
      <c r="A457" s="3"/>
      <c r="M457" s="66"/>
      <c r="N457" s="4"/>
      <c r="Q457" s="4"/>
      <c r="S457" s="4"/>
      <c r="U457" s="15"/>
      <c r="V457" s="15"/>
      <c r="Z457" s="4"/>
      <c r="AB457" s="5"/>
      <c r="AD457" s="24" t="str">
        <f t="shared" si="182"/>
        <v/>
      </c>
      <c r="AE457" s="22" t="str">
        <f t="shared" si="183"/>
        <v/>
      </c>
      <c r="AF457" s="6" t="str">
        <f t="shared" si="184"/>
        <v/>
      </c>
      <c r="AG457" s="105" t="str">
        <f t="shared" si="185"/>
        <v/>
      </c>
      <c r="AH457" s="23" t="str">
        <f t="shared" si="186"/>
        <v/>
      </c>
      <c r="AI457" s="6" t="str">
        <f t="shared" si="187"/>
        <v/>
      </c>
      <c r="AJ457" s="105" t="str">
        <f t="shared" si="207"/>
        <v/>
      </c>
      <c r="AK457" s="122" t="str">
        <f>IF(AB457="","",MAX($AH$3:AH457)-AH457)</f>
        <v/>
      </c>
      <c r="AL457" s="33" t="str">
        <f ca="1">IF(AB457="","",IF(COUNT($AB$3:AB457)&lt;$BY$2,"",(COUNTIF(OFFSET(AD457,0,0,$BY$2*-1,1),"&gt;0")/$BY$2)))</f>
        <v/>
      </c>
      <c r="AM457" s="19" t="str">
        <f>IF(AB457="","",IF(COUNT($AB$3:AB457)&lt;$BY$2,"",((AX457/(1+AX457))*AN457)-((1-(AX457/(1+AX457)))*AN457)))</f>
        <v/>
      </c>
      <c r="AN457" s="6" t="str">
        <f ca="1">IF(AB457="","",IF(COUNT($AB$3:AB457)&lt;$BY$2,"",(ABS(SUMIF(OFFSET(AF457,0,0,$BY$2*-1,1),"&lt;0"))+SUMIF(OFFSET(AF457,0,0,$BY$2*-1,1),"&gt;0"))/$BY$2))</f>
        <v/>
      </c>
      <c r="AO457" s="6" t="str">
        <f ca="1">IF(AB457="","",IF(COUNT($AB$3:AB457)&lt;$BY$2,"",(AVERAGEIF(OFFSET(AF457,0,0,$BY$2*-1,1),"&gt;0"))))</f>
        <v/>
      </c>
      <c r="AP457" s="6" t="str">
        <f ca="1">IF(AB457="","",IF(COUNT($AB$3:AB457)&lt;$BY$2,"",(ABS(AVERAGEIF(OFFSET(AF457,0,0,$BY$2*-1,1),"&lt;0")))))</f>
        <v/>
      </c>
      <c r="AQ457" s="6" t="str">
        <f ca="1">IF(AB457="","",IF(COUNT($AB$3:AB457)&lt;$BY$2,"",MAX(OFFSET(AF457,0,0,$BY$2*-1,1))))</f>
        <v/>
      </c>
      <c r="AR457" s="6" t="str">
        <f ca="1">IF(AB457="","",IF(COUNT($AB$3:AB457)&lt;$BY$2,"",MIN(OFFSET(AF457,0,0,$BY$2*-1,1))))</f>
        <v/>
      </c>
      <c r="AS457" s="22" t="str">
        <f ca="1">IF(AB457="","",IF(COUNT($AB$3:AB457)&lt;$BY$2,"",(AVERAGEIF(OFFSET(AD457,0,0,$BY$2*-1,1),"&gt;0",OFFSET(AE457,0,0,$BY$2*-1,1)))))</f>
        <v/>
      </c>
      <c r="AT457" s="22" t="str">
        <f ca="1">IF(AB457="","",IF(COUNT($AB$3:AB457)&lt;$BY$2,"",(AVERAGEIF(OFFSET(AD457,0,0,$BY$2*-1,1),"&lt;0",OFFSET(AE457,0,0,$BY$2*-1,1)))))</f>
        <v/>
      </c>
      <c r="AU457" s="22" t="str">
        <f ca="1">IF(AB457="","",IF(COUNT($AB$3:AB457)&lt;$BY$2,"",MAX(OFFSET(AE457,0,0,$BY$2*-1,1))))</f>
        <v/>
      </c>
      <c r="AV457" s="22" t="str">
        <f ca="1">IF(AB457="","",IF(COUNT($AB$3:AB457)&lt;$BY$2,"",MIN(OFFSET(AE457,0,0,$BY$2*-1,1))))</f>
        <v/>
      </c>
      <c r="AW457" s="26" t="str">
        <f ca="1">IF(AB457="","",IF(COUNT($AB$3:AB457)&lt;$BY$2,"",(AVERAGE(OFFSET(AE457,0,0,$BY$2*-1,1)))))</f>
        <v/>
      </c>
      <c r="AX457" s="19" t="str">
        <f ca="1">IF(AB457="","",IF(COUNT($AB$3:AB457)&lt;$BY$2,"",(SUMIF(OFFSET(AD457,0,0,$BY$2*-1,1),"&gt;0")/ABS(SUMIF(OFFSET(AD457,0,0,$BY$2*-1,1),"&lt;0")))))</f>
        <v/>
      </c>
      <c r="AY457" s="6" t="str">
        <f ca="1">IF(AB457="","",IF(COUNT($AB$3:AB457)&lt;$BY$2,"",(AVERAGEIF(OFFSET(AD457,0,0,$BY$2*-1,1),"&gt;0",OFFSET(BC457,0,0,$BY$2*-1,1)) /60)))</f>
        <v/>
      </c>
      <c r="AZ457" s="7" t="str">
        <f ca="1">IF(AB457="","",IF(COUNT($AB$3:AB457)&lt;$BY$2,"",(AVERAGEIF(OFFSET(AD457,0,0,$BY$2*-1,1),"&lt;0",OFFSET(BC457,0,0,$BY$2*-1,1)) /60)))</f>
        <v/>
      </c>
      <c r="BA457" s="6" t="str">
        <f ca="1">IF(AB457="","",IF(COUNT($AB$3:AB457)&lt;$BY$2,"",(AVERAGE(OFFSET(BC457,0,0,$BY$2*-1,1))/60)))</f>
        <v/>
      </c>
      <c r="BB457" s="45" t="str">
        <f ca="1">IF(AB457="","",IF(COUNT($AB$3:AB457)&lt;$BY$2,"",(MEDIAN(OFFSET(BC457,0,0,$BY$2*-1,1))/60)))</f>
        <v/>
      </c>
      <c r="BC457" s="20" t="str">
        <f t="shared" si="188"/>
        <v/>
      </c>
      <c r="BD457" s="20" t="str">
        <f t="shared" si="189"/>
        <v/>
      </c>
      <c r="BE457" s="45" t="str">
        <f t="shared" si="190"/>
        <v/>
      </c>
      <c r="BF457" s="20" t="str">
        <f t="shared" si="191"/>
        <v/>
      </c>
      <c r="BG457" s="20" t="str">
        <f t="shared" si="192"/>
        <v/>
      </c>
      <c r="BH457" s="19" t="str">
        <f t="shared" si="193"/>
        <v/>
      </c>
      <c r="BI457" s="105" t="str">
        <f t="shared" si="194"/>
        <v/>
      </c>
      <c r="BJ457" s="22" t="str">
        <f t="shared" si="195"/>
        <v/>
      </c>
      <c r="BK457" s="20" t="str">
        <f t="shared" si="196"/>
        <v/>
      </c>
      <c r="BL457" s="20" t="str">
        <f t="shared" si="197"/>
        <v/>
      </c>
      <c r="BM457" s="19" t="str">
        <f t="shared" si="198"/>
        <v/>
      </c>
      <c r="BN457" s="105" t="str">
        <f t="shared" si="199"/>
        <v/>
      </c>
      <c r="BO457" s="22" t="str">
        <f t="shared" si="200"/>
        <v/>
      </c>
      <c r="BP457" s="140" t="str">
        <f t="shared" si="201"/>
        <v/>
      </c>
      <c r="BQ457" s="137" t="str">
        <f t="shared" si="202"/>
        <v/>
      </c>
      <c r="BR457" s="20" t="str">
        <f t="shared" si="203"/>
        <v/>
      </c>
      <c r="BS457" s="19" t="str">
        <f t="shared" si="204"/>
        <v/>
      </c>
      <c r="BT457" s="105" t="str">
        <f t="shared" si="205"/>
        <v/>
      </c>
      <c r="BU457" s="47" t="str">
        <f t="shared" si="206"/>
        <v/>
      </c>
    </row>
    <row r="458" spans="1:73">
      <c r="A458" s="3"/>
      <c r="M458" s="66"/>
      <c r="N458" s="4"/>
      <c r="Q458" s="4"/>
      <c r="S458" s="4"/>
      <c r="U458" s="15"/>
      <c r="V458" s="15"/>
      <c r="Z458" s="4"/>
      <c r="AB458" s="5"/>
      <c r="AD458" s="24" t="str">
        <f t="shared" si="182"/>
        <v/>
      </c>
      <c r="AE458" s="22" t="str">
        <f t="shared" si="183"/>
        <v/>
      </c>
      <c r="AF458" s="6" t="str">
        <f t="shared" si="184"/>
        <v/>
      </c>
      <c r="AG458" s="105" t="str">
        <f t="shared" si="185"/>
        <v/>
      </c>
      <c r="AH458" s="23" t="str">
        <f t="shared" si="186"/>
        <v/>
      </c>
      <c r="AI458" s="6" t="str">
        <f t="shared" si="187"/>
        <v/>
      </c>
      <c r="AJ458" s="105" t="str">
        <f t="shared" si="207"/>
        <v/>
      </c>
      <c r="AK458" s="122" t="str">
        <f>IF(AB458="","",MAX($AH$3:AH458)-AH458)</f>
        <v/>
      </c>
      <c r="AL458" s="33" t="str">
        <f ca="1">IF(AB458="","",IF(COUNT($AB$3:AB458)&lt;$BY$2,"",(COUNTIF(OFFSET(AD458,0,0,$BY$2*-1,1),"&gt;0")/$BY$2)))</f>
        <v/>
      </c>
      <c r="AM458" s="19" t="str">
        <f>IF(AB458="","",IF(COUNT($AB$3:AB458)&lt;$BY$2,"",((AX458/(1+AX458))*AN458)-((1-(AX458/(1+AX458)))*AN458)))</f>
        <v/>
      </c>
      <c r="AN458" s="6" t="str">
        <f ca="1">IF(AB458="","",IF(COUNT($AB$3:AB458)&lt;$BY$2,"",(ABS(SUMIF(OFFSET(AF458,0,0,$BY$2*-1,1),"&lt;0"))+SUMIF(OFFSET(AF458,0,0,$BY$2*-1,1),"&gt;0"))/$BY$2))</f>
        <v/>
      </c>
      <c r="AO458" s="6" t="str">
        <f ca="1">IF(AB458="","",IF(COUNT($AB$3:AB458)&lt;$BY$2,"",(AVERAGEIF(OFFSET(AF458,0,0,$BY$2*-1,1),"&gt;0"))))</f>
        <v/>
      </c>
      <c r="AP458" s="6" t="str">
        <f ca="1">IF(AB458="","",IF(COUNT($AB$3:AB458)&lt;$BY$2,"",(ABS(AVERAGEIF(OFFSET(AF458,0,0,$BY$2*-1,1),"&lt;0")))))</f>
        <v/>
      </c>
      <c r="AQ458" s="6" t="str">
        <f ca="1">IF(AB458="","",IF(COUNT($AB$3:AB458)&lt;$BY$2,"",MAX(OFFSET(AF458,0,0,$BY$2*-1,1))))</f>
        <v/>
      </c>
      <c r="AR458" s="6" t="str">
        <f ca="1">IF(AB458="","",IF(COUNT($AB$3:AB458)&lt;$BY$2,"",MIN(OFFSET(AF458,0,0,$BY$2*-1,1))))</f>
        <v/>
      </c>
      <c r="AS458" s="22" t="str">
        <f ca="1">IF(AB458="","",IF(COUNT($AB$3:AB458)&lt;$BY$2,"",(AVERAGEIF(OFFSET(AD458,0,0,$BY$2*-1,1),"&gt;0",OFFSET(AE458,0,0,$BY$2*-1,1)))))</f>
        <v/>
      </c>
      <c r="AT458" s="22" t="str">
        <f ca="1">IF(AB458="","",IF(COUNT($AB$3:AB458)&lt;$BY$2,"",(AVERAGEIF(OFFSET(AD458,0,0,$BY$2*-1,1),"&lt;0",OFFSET(AE458,0,0,$BY$2*-1,1)))))</f>
        <v/>
      </c>
      <c r="AU458" s="22" t="str">
        <f ca="1">IF(AB458="","",IF(COUNT($AB$3:AB458)&lt;$BY$2,"",MAX(OFFSET(AE458,0,0,$BY$2*-1,1))))</f>
        <v/>
      </c>
      <c r="AV458" s="22" t="str">
        <f ca="1">IF(AB458="","",IF(COUNT($AB$3:AB458)&lt;$BY$2,"",MIN(OFFSET(AE458,0,0,$BY$2*-1,1))))</f>
        <v/>
      </c>
      <c r="AW458" s="26" t="str">
        <f ca="1">IF(AB458="","",IF(COUNT($AB$3:AB458)&lt;$BY$2,"",(AVERAGE(OFFSET(AE458,0,0,$BY$2*-1,1)))))</f>
        <v/>
      </c>
      <c r="AX458" s="19" t="str">
        <f ca="1">IF(AB458="","",IF(COUNT($AB$3:AB458)&lt;$BY$2,"",(SUMIF(OFFSET(AD458,0,0,$BY$2*-1,1),"&gt;0")/ABS(SUMIF(OFFSET(AD458,0,0,$BY$2*-1,1),"&lt;0")))))</f>
        <v/>
      </c>
      <c r="AY458" s="6" t="str">
        <f ca="1">IF(AB458="","",IF(COUNT($AB$3:AB458)&lt;$BY$2,"",(AVERAGEIF(OFFSET(AD458,0,0,$BY$2*-1,1),"&gt;0",OFFSET(BC458,0,0,$BY$2*-1,1)) /60)))</f>
        <v/>
      </c>
      <c r="AZ458" s="7" t="str">
        <f ca="1">IF(AB458="","",IF(COUNT($AB$3:AB458)&lt;$BY$2,"",(AVERAGEIF(OFFSET(AD458,0,0,$BY$2*-1,1),"&lt;0",OFFSET(BC458,0,0,$BY$2*-1,1)) /60)))</f>
        <v/>
      </c>
      <c r="BA458" s="6" t="str">
        <f ca="1">IF(AB458="","",IF(COUNT($AB$3:AB458)&lt;$BY$2,"",(AVERAGE(OFFSET(BC458,0,0,$BY$2*-1,1))/60)))</f>
        <v/>
      </c>
      <c r="BB458" s="45" t="str">
        <f ca="1">IF(AB458="","",IF(COUNT($AB$3:AB458)&lt;$BY$2,"",(MEDIAN(OFFSET(BC458,0,0,$BY$2*-1,1))/60)))</f>
        <v/>
      </c>
      <c r="BC458" s="20" t="str">
        <f t="shared" si="188"/>
        <v/>
      </c>
      <c r="BD458" s="20" t="str">
        <f t="shared" si="189"/>
        <v/>
      </c>
      <c r="BE458" s="45" t="str">
        <f t="shared" si="190"/>
        <v/>
      </c>
      <c r="BF458" s="20" t="str">
        <f t="shared" si="191"/>
        <v/>
      </c>
      <c r="BG458" s="20" t="str">
        <f t="shared" si="192"/>
        <v/>
      </c>
      <c r="BH458" s="19" t="str">
        <f t="shared" si="193"/>
        <v/>
      </c>
      <c r="BI458" s="105" t="str">
        <f t="shared" si="194"/>
        <v/>
      </c>
      <c r="BJ458" s="22" t="str">
        <f t="shared" si="195"/>
        <v/>
      </c>
      <c r="BK458" s="20" t="str">
        <f t="shared" si="196"/>
        <v/>
      </c>
      <c r="BL458" s="20" t="str">
        <f t="shared" si="197"/>
        <v/>
      </c>
      <c r="BM458" s="19" t="str">
        <f t="shared" si="198"/>
        <v/>
      </c>
      <c r="BN458" s="105" t="str">
        <f t="shared" si="199"/>
        <v/>
      </c>
      <c r="BO458" s="22" t="str">
        <f t="shared" si="200"/>
        <v/>
      </c>
      <c r="BP458" s="140" t="str">
        <f t="shared" si="201"/>
        <v/>
      </c>
      <c r="BQ458" s="137" t="str">
        <f t="shared" si="202"/>
        <v/>
      </c>
      <c r="BR458" s="20" t="str">
        <f t="shared" si="203"/>
        <v/>
      </c>
      <c r="BS458" s="19" t="str">
        <f t="shared" si="204"/>
        <v/>
      </c>
      <c r="BT458" s="105" t="str">
        <f t="shared" si="205"/>
        <v/>
      </c>
      <c r="BU458" s="47" t="str">
        <f t="shared" si="206"/>
        <v/>
      </c>
    </row>
    <row r="459" spans="1:73">
      <c r="A459" s="3"/>
      <c r="M459" s="66"/>
      <c r="N459" s="4"/>
      <c r="Q459" s="4"/>
      <c r="S459" s="4"/>
      <c r="U459" s="15"/>
      <c r="V459" s="15"/>
      <c r="Z459" s="4"/>
      <c r="AB459" s="5"/>
      <c r="AD459" s="24" t="str">
        <f t="shared" si="182"/>
        <v/>
      </c>
      <c r="AE459" s="22" t="str">
        <f t="shared" si="183"/>
        <v/>
      </c>
      <c r="AF459" s="6" t="str">
        <f t="shared" si="184"/>
        <v/>
      </c>
      <c r="AG459" s="105" t="str">
        <f t="shared" si="185"/>
        <v/>
      </c>
      <c r="AH459" s="23" t="str">
        <f t="shared" si="186"/>
        <v/>
      </c>
      <c r="AI459" s="6" t="str">
        <f t="shared" si="187"/>
        <v/>
      </c>
      <c r="AJ459" s="105" t="str">
        <f t="shared" si="207"/>
        <v/>
      </c>
      <c r="AK459" s="122" t="str">
        <f>IF(AB459="","",MAX($AH$3:AH459)-AH459)</f>
        <v/>
      </c>
      <c r="AL459" s="33" t="str">
        <f ca="1">IF(AB459="","",IF(COUNT($AB$3:AB459)&lt;$BY$2,"",(COUNTIF(OFFSET(AD459,0,0,$BY$2*-1,1),"&gt;0")/$BY$2)))</f>
        <v/>
      </c>
      <c r="AM459" s="19" t="str">
        <f>IF(AB459="","",IF(COUNT($AB$3:AB459)&lt;$BY$2,"",((AX459/(1+AX459))*AN459)-((1-(AX459/(1+AX459)))*AN459)))</f>
        <v/>
      </c>
      <c r="AN459" s="6" t="str">
        <f ca="1">IF(AB459="","",IF(COUNT($AB$3:AB459)&lt;$BY$2,"",(ABS(SUMIF(OFFSET(AF459,0,0,$BY$2*-1,1),"&lt;0"))+SUMIF(OFFSET(AF459,0,0,$BY$2*-1,1),"&gt;0"))/$BY$2))</f>
        <v/>
      </c>
      <c r="AO459" s="6" t="str">
        <f ca="1">IF(AB459="","",IF(COUNT($AB$3:AB459)&lt;$BY$2,"",(AVERAGEIF(OFFSET(AF459,0,0,$BY$2*-1,1),"&gt;0"))))</f>
        <v/>
      </c>
      <c r="AP459" s="6" t="str">
        <f ca="1">IF(AB459="","",IF(COUNT($AB$3:AB459)&lt;$BY$2,"",(ABS(AVERAGEIF(OFFSET(AF459,0,0,$BY$2*-1,1),"&lt;0")))))</f>
        <v/>
      </c>
      <c r="AQ459" s="6" t="str">
        <f ca="1">IF(AB459="","",IF(COUNT($AB$3:AB459)&lt;$BY$2,"",MAX(OFFSET(AF459,0,0,$BY$2*-1,1))))</f>
        <v/>
      </c>
      <c r="AR459" s="6" t="str">
        <f ca="1">IF(AB459="","",IF(COUNT($AB$3:AB459)&lt;$BY$2,"",MIN(OFFSET(AF459,0,0,$BY$2*-1,1))))</f>
        <v/>
      </c>
      <c r="AS459" s="22" t="str">
        <f ca="1">IF(AB459="","",IF(COUNT($AB$3:AB459)&lt;$BY$2,"",(AVERAGEIF(OFFSET(AD459,0,0,$BY$2*-1,1),"&gt;0",OFFSET(AE459,0,0,$BY$2*-1,1)))))</f>
        <v/>
      </c>
      <c r="AT459" s="22" t="str">
        <f ca="1">IF(AB459="","",IF(COUNT($AB$3:AB459)&lt;$BY$2,"",(AVERAGEIF(OFFSET(AD459,0,0,$BY$2*-1,1),"&lt;0",OFFSET(AE459,0,0,$BY$2*-1,1)))))</f>
        <v/>
      </c>
      <c r="AU459" s="22" t="str">
        <f ca="1">IF(AB459="","",IF(COUNT($AB$3:AB459)&lt;$BY$2,"",MAX(OFFSET(AE459,0,0,$BY$2*-1,1))))</f>
        <v/>
      </c>
      <c r="AV459" s="22" t="str">
        <f ca="1">IF(AB459="","",IF(COUNT($AB$3:AB459)&lt;$BY$2,"",MIN(OFFSET(AE459,0,0,$BY$2*-1,1))))</f>
        <v/>
      </c>
      <c r="AW459" s="26" t="str">
        <f ca="1">IF(AB459="","",IF(COUNT($AB$3:AB459)&lt;$BY$2,"",(AVERAGE(OFFSET(AE459,0,0,$BY$2*-1,1)))))</f>
        <v/>
      </c>
      <c r="AX459" s="19" t="str">
        <f ca="1">IF(AB459="","",IF(COUNT($AB$3:AB459)&lt;$BY$2,"",(SUMIF(OFFSET(AD459,0,0,$BY$2*-1,1),"&gt;0")/ABS(SUMIF(OFFSET(AD459,0,0,$BY$2*-1,1),"&lt;0")))))</f>
        <v/>
      </c>
      <c r="AY459" s="6" t="str">
        <f ca="1">IF(AB459="","",IF(COUNT($AB$3:AB459)&lt;$BY$2,"",(AVERAGEIF(OFFSET(AD459,0,0,$BY$2*-1,1),"&gt;0",OFFSET(BC459,0,0,$BY$2*-1,1)) /60)))</f>
        <v/>
      </c>
      <c r="AZ459" s="7" t="str">
        <f ca="1">IF(AB459="","",IF(COUNT($AB$3:AB459)&lt;$BY$2,"",(AVERAGEIF(OFFSET(AD459,0,0,$BY$2*-1,1),"&lt;0",OFFSET(BC459,0,0,$BY$2*-1,1)) /60)))</f>
        <v/>
      </c>
      <c r="BA459" s="6" t="str">
        <f ca="1">IF(AB459="","",IF(COUNT($AB$3:AB459)&lt;$BY$2,"",(AVERAGE(OFFSET(BC459,0,0,$BY$2*-1,1))/60)))</f>
        <v/>
      </c>
      <c r="BB459" s="45" t="str">
        <f ca="1">IF(AB459="","",IF(COUNT($AB$3:AB459)&lt;$BY$2,"",(MEDIAN(OFFSET(BC459,0,0,$BY$2*-1,1))/60)))</f>
        <v/>
      </c>
      <c r="BC459" s="20" t="str">
        <f t="shared" si="188"/>
        <v/>
      </c>
      <c r="BD459" s="20" t="str">
        <f t="shared" si="189"/>
        <v/>
      </c>
      <c r="BE459" s="45" t="str">
        <f t="shared" si="190"/>
        <v/>
      </c>
      <c r="BF459" s="20" t="str">
        <f t="shared" si="191"/>
        <v/>
      </c>
      <c r="BG459" s="20" t="str">
        <f t="shared" si="192"/>
        <v/>
      </c>
      <c r="BH459" s="19" t="str">
        <f t="shared" si="193"/>
        <v/>
      </c>
      <c r="BI459" s="105" t="str">
        <f t="shared" si="194"/>
        <v/>
      </c>
      <c r="BJ459" s="22" t="str">
        <f t="shared" si="195"/>
        <v/>
      </c>
      <c r="BK459" s="20" t="str">
        <f t="shared" si="196"/>
        <v/>
      </c>
      <c r="BL459" s="20" t="str">
        <f t="shared" si="197"/>
        <v/>
      </c>
      <c r="BM459" s="19" t="str">
        <f t="shared" si="198"/>
        <v/>
      </c>
      <c r="BN459" s="105" t="str">
        <f t="shared" si="199"/>
        <v/>
      </c>
      <c r="BO459" s="22" t="str">
        <f t="shared" si="200"/>
        <v/>
      </c>
      <c r="BP459" s="140" t="str">
        <f t="shared" si="201"/>
        <v/>
      </c>
      <c r="BQ459" s="137" t="str">
        <f t="shared" si="202"/>
        <v/>
      </c>
      <c r="BR459" s="20" t="str">
        <f t="shared" si="203"/>
        <v/>
      </c>
      <c r="BS459" s="19" t="str">
        <f t="shared" si="204"/>
        <v/>
      </c>
      <c r="BT459" s="105" t="str">
        <f t="shared" si="205"/>
        <v/>
      </c>
      <c r="BU459" s="47" t="str">
        <f t="shared" si="206"/>
        <v/>
      </c>
    </row>
    <row r="460" spans="1:73">
      <c r="A460" s="3"/>
      <c r="M460" s="66"/>
      <c r="N460" s="4"/>
      <c r="Q460" s="4"/>
      <c r="S460" s="4"/>
      <c r="U460" s="15"/>
      <c r="V460" s="15"/>
      <c r="Z460" s="4"/>
      <c r="AB460" s="5"/>
      <c r="AD460" s="24" t="str">
        <f t="shared" si="182"/>
        <v/>
      </c>
      <c r="AE460" s="22" t="str">
        <f t="shared" si="183"/>
        <v/>
      </c>
      <c r="AF460" s="6" t="str">
        <f t="shared" si="184"/>
        <v/>
      </c>
      <c r="AG460" s="105" t="str">
        <f t="shared" si="185"/>
        <v/>
      </c>
      <c r="AH460" s="23" t="str">
        <f t="shared" si="186"/>
        <v/>
      </c>
      <c r="AI460" s="6" t="str">
        <f t="shared" si="187"/>
        <v/>
      </c>
      <c r="AJ460" s="105" t="str">
        <f t="shared" si="207"/>
        <v/>
      </c>
      <c r="AK460" s="122" t="str">
        <f>IF(AB460="","",MAX($AH$3:AH460)-AH460)</f>
        <v/>
      </c>
      <c r="AL460" s="33" t="str">
        <f ca="1">IF(AB460="","",IF(COUNT($AB$3:AB460)&lt;$BY$2,"",(COUNTIF(OFFSET(AD460,0,0,$BY$2*-1,1),"&gt;0")/$BY$2)))</f>
        <v/>
      </c>
      <c r="AM460" s="19" t="str">
        <f>IF(AB460="","",IF(COUNT($AB$3:AB460)&lt;$BY$2,"",((AX460/(1+AX460))*AN460)-((1-(AX460/(1+AX460)))*AN460)))</f>
        <v/>
      </c>
      <c r="AN460" s="6" t="str">
        <f ca="1">IF(AB460="","",IF(COUNT($AB$3:AB460)&lt;$BY$2,"",(ABS(SUMIF(OFFSET(AF460,0,0,$BY$2*-1,1),"&lt;0"))+SUMIF(OFFSET(AF460,0,0,$BY$2*-1,1),"&gt;0"))/$BY$2))</f>
        <v/>
      </c>
      <c r="AO460" s="6" t="str">
        <f ca="1">IF(AB460="","",IF(COUNT($AB$3:AB460)&lt;$BY$2,"",(AVERAGEIF(OFFSET(AF460,0,0,$BY$2*-1,1),"&gt;0"))))</f>
        <v/>
      </c>
      <c r="AP460" s="6" t="str">
        <f ca="1">IF(AB460="","",IF(COUNT($AB$3:AB460)&lt;$BY$2,"",(ABS(AVERAGEIF(OFFSET(AF460,0,0,$BY$2*-1,1),"&lt;0")))))</f>
        <v/>
      </c>
      <c r="AQ460" s="6" t="str">
        <f ca="1">IF(AB460="","",IF(COUNT($AB$3:AB460)&lt;$BY$2,"",MAX(OFFSET(AF460,0,0,$BY$2*-1,1))))</f>
        <v/>
      </c>
      <c r="AR460" s="6" t="str">
        <f ca="1">IF(AB460="","",IF(COUNT($AB$3:AB460)&lt;$BY$2,"",MIN(OFFSET(AF460,0,0,$BY$2*-1,1))))</f>
        <v/>
      </c>
      <c r="AS460" s="22" t="str">
        <f ca="1">IF(AB460="","",IF(COUNT($AB$3:AB460)&lt;$BY$2,"",(AVERAGEIF(OFFSET(AD460,0,0,$BY$2*-1,1),"&gt;0",OFFSET(AE460,0,0,$BY$2*-1,1)))))</f>
        <v/>
      </c>
      <c r="AT460" s="22" t="str">
        <f ca="1">IF(AB460="","",IF(COUNT($AB$3:AB460)&lt;$BY$2,"",(AVERAGEIF(OFFSET(AD460,0,0,$BY$2*-1,1),"&lt;0",OFFSET(AE460,0,0,$BY$2*-1,1)))))</f>
        <v/>
      </c>
      <c r="AU460" s="22" t="str">
        <f ca="1">IF(AB460="","",IF(COUNT($AB$3:AB460)&lt;$BY$2,"",MAX(OFFSET(AE460,0,0,$BY$2*-1,1))))</f>
        <v/>
      </c>
      <c r="AV460" s="22" t="str">
        <f ca="1">IF(AB460="","",IF(COUNT($AB$3:AB460)&lt;$BY$2,"",MIN(OFFSET(AE460,0,0,$BY$2*-1,1))))</f>
        <v/>
      </c>
      <c r="AW460" s="26" t="str">
        <f ca="1">IF(AB460="","",IF(COUNT($AB$3:AB460)&lt;$BY$2,"",(AVERAGE(OFFSET(AE460,0,0,$BY$2*-1,1)))))</f>
        <v/>
      </c>
      <c r="AX460" s="19" t="str">
        <f ca="1">IF(AB460="","",IF(COUNT($AB$3:AB460)&lt;$BY$2,"",(SUMIF(OFFSET(AD460,0,0,$BY$2*-1,1),"&gt;0")/ABS(SUMIF(OFFSET(AD460,0,0,$BY$2*-1,1),"&lt;0")))))</f>
        <v/>
      </c>
      <c r="AY460" s="6" t="str">
        <f ca="1">IF(AB460="","",IF(COUNT($AB$3:AB460)&lt;$BY$2,"",(AVERAGEIF(OFFSET(AD460,0,0,$BY$2*-1,1),"&gt;0",OFFSET(BC460,0,0,$BY$2*-1,1)) /60)))</f>
        <v/>
      </c>
      <c r="AZ460" s="7" t="str">
        <f ca="1">IF(AB460="","",IF(COUNT($AB$3:AB460)&lt;$BY$2,"",(AVERAGEIF(OFFSET(AD460,0,0,$BY$2*-1,1),"&lt;0",OFFSET(BC460,0,0,$BY$2*-1,1)) /60)))</f>
        <v/>
      </c>
      <c r="BA460" s="6" t="str">
        <f ca="1">IF(AB460="","",IF(COUNT($AB$3:AB460)&lt;$BY$2,"",(AVERAGE(OFFSET(BC460,0,0,$BY$2*-1,1))/60)))</f>
        <v/>
      </c>
      <c r="BB460" s="45" t="str">
        <f ca="1">IF(AB460="","",IF(COUNT($AB$3:AB460)&lt;$BY$2,"",(MEDIAN(OFFSET(BC460,0,0,$BY$2*-1,1))/60)))</f>
        <v/>
      </c>
      <c r="BC460" s="20" t="str">
        <f t="shared" si="188"/>
        <v/>
      </c>
      <c r="BD460" s="20" t="str">
        <f t="shared" si="189"/>
        <v/>
      </c>
      <c r="BE460" s="45" t="str">
        <f t="shared" si="190"/>
        <v/>
      </c>
      <c r="BF460" s="20" t="str">
        <f t="shared" si="191"/>
        <v/>
      </c>
      <c r="BG460" s="20" t="str">
        <f t="shared" si="192"/>
        <v/>
      </c>
      <c r="BH460" s="19" t="str">
        <f t="shared" si="193"/>
        <v/>
      </c>
      <c r="BI460" s="105" t="str">
        <f t="shared" si="194"/>
        <v/>
      </c>
      <c r="BJ460" s="22" t="str">
        <f t="shared" si="195"/>
        <v/>
      </c>
      <c r="BK460" s="20" t="str">
        <f t="shared" si="196"/>
        <v/>
      </c>
      <c r="BL460" s="20" t="str">
        <f t="shared" si="197"/>
        <v/>
      </c>
      <c r="BM460" s="19" t="str">
        <f t="shared" si="198"/>
        <v/>
      </c>
      <c r="BN460" s="105" t="str">
        <f t="shared" si="199"/>
        <v/>
      </c>
      <c r="BO460" s="22" t="str">
        <f t="shared" si="200"/>
        <v/>
      </c>
      <c r="BP460" s="140" t="str">
        <f t="shared" si="201"/>
        <v/>
      </c>
      <c r="BQ460" s="137" t="str">
        <f t="shared" si="202"/>
        <v/>
      </c>
      <c r="BR460" s="20" t="str">
        <f t="shared" si="203"/>
        <v/>
      </c>
      <c r="BS460" s="19" t="str">
        <f t="shared" si="204"/>
        <v/>
      </c>
      <c r="BT460" s="105" t="str">
        <f t="shared" si="205"/>
        <v/>
      </c>
      <c r="BU460" s="47" t="str">
        <f t="shared" si="206"/>
        <v/>
      </c>
    </row>
    <row r="461" spans="1:73">
      <c r="A461" s="3"/>
      <c r="M461" s="66"/>
      <c r="N461" s="4"/>
      <c r="Q461" s="4"/>
      <c r="S461" s="4"/>
      <c r="U461" s="15"/>
      <c r="V461" s="15"/>
      <c r="Z461" s="4"/>
      <c r="AB461" s="5"/>
      <c r="AD461" s="24" t="str">
        <f t="shared" si="182"/>
        <v/>
      </c>
      <c r="AE461" s="22" t="str">
        <f t="shared" si="183"/>
        <v/>
      </c>
      <c r="AF461" s="6" t="str">
        <f t="shared" si="184"/>
        <v/>
      </c>
      <c r="AG461" s="105" t="str">
        <f t="shared" si="185"/>
        <v/>
      </c>
      <c r="AH461" s="23" t="str">
        <f t="shared" si="186"/>
        <v/>
      </c>
      <c r="AI461" s="6" t="str">
        <f t="shared" si="187"/>
        <v/>
      </c>
      <c r="AJ461" s="105" t="str">
        <f t="shared" si="207"/>
        <v/>
      </c>
      <c r="AK461" s="122" t="str">
        <f>IF(AB461="","",MAX($AH$3:AH461)-AH461)</f>
        <v/>
      </c>
      <c r="AL461" s="33" t="str">
        <f ca="1">IF(AB461="","",IF(COUNT($AB$3:AB461)&lt;$BY$2,"",(COUNTIF(OFFSET(AD461,0,0,$BY$2*-1,1),"&gt;0")/$BY$2)))</f>
        <v/>
      </c>
      <c r="AM461" s="19" t="str">
        <f>IF(AB461="","",IF(COUNT($AB$3:AB461)&lt;$BY$2,"",((AX461/(1+AX461))*AN461)-((1-(AX461/(1+AX461)))*AN461)))</f>
        <v/>
      </c>
      <c r="AN461" s="6" t="str">
        <f ca="1">IF(AB461="","",IF(COUNT($AB$3:AB461)&lt;$BY$2,"",(ABS(SUMIF(OFFSET(AF461,0,0,$BY$2*-1,1),"&lt;0"))+SUMIF(OFFSET(AF461,0,0,$BY$2*-1,1),"&gt;0"))/$BY$2))</f>
        <v/>
      </c>
      <c r="AO461" s="6" t="str">
        <f ca="1">IF(AB461="","",IF(COUNT($AB$3:AB461)&lt;$BY$2,"",(AVERAGEIF(OFFSET(AF461,0,0,$BY$2*-1,1),"&gt;0"))))</f>
        <v/>
      </c>
      <c r="AP461" s="6" t="str">
        <f ca="1">IF(AB461="","",IF(COUNT($AB$3:AB461)&lt;$BY$2,"",(ABS(AVERAGEIF(OFFSET(AF461,0,0,$BY$2*-1,1),"&lt;0")))))</f>
        <v/>
      </c>
      <c r="AQ461" s="6" t="str">
        <f ca="1">IF(AB461="","",IF(COUNT($AB$3:AB461)&lt;$BY$2,"",MAX(OFFSET(AF461,0,0,$BY$2*-1,1))))</f>
        <v/>
      </c>
      <c r="AR461" s="6" t="str">
        <f ca="1">IF(AB461="","",IF(COUNT($AB$3:AB461)&lt;$BY$2,"",MIN(OFFSET(AF461,0,0,$BY$2*-1,1))))</f>
        <v/>
      </c>
      <c r="AS461" s="22" t="str">
        <f ca="1">IF(AB461="","",IF(COUNT($AB$3:AB461)&lt;$BY$2,"",(AVERAGEIF(OFFSET(AD461,0,0,$BY$2*-1,1),"&gt;0",OFFSET(AE461,0,0,$BY$2*-1,1)))))</f>
        <v/>
      </c>
      <c r="AT461" s="22" t="str">
        <f ca="1">IF(AB461="","",IF(COUNT($AB$3:AB461)&lt;$BY$2,"",(AVERAGEIF(OFFSET(AD461,0,0,$BY$2*-1,1),"&lt;0",OFFSET(AE461,0,0,$BY$2*-1,1)))))</f>
        <v/>
      </c>
      <c r="AU461" s="22" t="str">
        <f ca="1">IF(AB461="","",IF(COUNT($AB$3:AB461)&lt;$BY$2,"",MAX(OFFSET(AE461,0,0,$BY$2*-1,1))))</f>
        <v/>
      </c>
      <c r="AV461" s="22" t="str">
        <f ca="1">IF(AB461="","",IF(COUNT($AB$3:AB461)&lt;$BY$2,"",MIN(OFFSET(AE461,0,0,$BY$2*-1,1))))</f>
        <v/>
      </c>
      <c r="AW461" s="26" t="str">
        <f ca="1">IF(AB461="","",IF(COUNT($AB$3:AB461)&lt;$BY$2,"",(AVERAGE(OFFSET(AE461,0,0,$BY$2*-1,1)))))</f>
        <v/>
      </c>
      <c r="AX461" s="19" t="str">
        <f ca="1">IF(AB461="","",IF(COUNT($AB$3:AB461)&lt;$BY$2,"",(SUMIF(OFFSET(AD461,0,0,$BY$2*-1,1),"&gt;0")/ABS(SUMIF(OFFSET(AD461,0,0,$BY$2*-1,1),"&lt;0")))))</f>
        <v/>
      </c>
      <c r="AY461" s="6" t="str">
        <f ca="1">IF(AB461="","",IF(COUNT($AB$3:AB461)&lt;$BY$2,"",(AVERAGEIF(OFFSET(AD461,0,0,$BY$2*-1,1),"&gt;0",OFFSET(BC461,0,0,$BY$2*-1,1)) /60)))</f>
        <v/>
      </c>
      <c r="AZ461" s="7" t="str">
        <f ca="1">IF(AB461="","",IF(COUNT($AB$3:AB461)&lt;$BY$2,"",(AVERAGEIF(OFFSET(AD461,0,0,$BY$2*-1,1),"&lt;0",OFFSET(BC461,0,0,$BY$2*-1,1)) /60)))</f>
        <v/>
      </c>
      <c r="BA461" s="6" t="str">
        <f ca="1">IF(AB461="","",IF(COUNT($AB$3:AB461)&lt;$BY$2,"",(AVERAGE(OFFSET(BC461,0,0,$BY$2*-1,1))/60)))</f>
        <v/>
      </c>
      <c r="BB461" s="45" t="str">
        <f ca="1">IF(AB461="","",IF(COUNT($AB$3:AB461)&lt;$BY$2,"",(MEDIAN(OFFSET(BC461,0,0,$BY$2*-1,1))/60)))</f>
        <v/>
      </c>
      <c r="BC461" s="20" t="str">
        <f t="shared" si="188"/>
        <v/>
      </c>
      <c r="BD461" s="20" t="str">
        <f t="shared" si="189"/>
        <v/>
      </c>
      <c r="BE461" s="45" t="str">
        <f t="shared" si="190"/>
        <v/>
      </c>
      <c r="BF461" s="20" t="str">
        <f t="shared" si="191"/>
        <v/>
      </c>
      <c r="BG461" s="20" t="str">
        <f t="shared" si="192"/>
        <v/>
      </c>
      <c r="BH461" s="19" t="str">
        <f t="shared" si="193"/>
        <v/>
      </c>
      <c r="BI461" s="105" t="str">
        <f t="shared" si="194"/>
        <v/>
      </c>
      <c r="BJ461" s="22" t="str">
        <f t="shared" si="195"/>
        <v/>
      </c>
      <c r="BK461" s="20" t="str">
        <f t="shared" si="196"/>
        <v/>
      </c>
      <c r="BL461" s="20" t="str">
        <f t="shared" si="197"/>
        <v/>
      </c>
      <c r="BM461" s="19" t="str">
        <f t="shared" si="198"/>
        <v/>
      </c>
      <c r="BN461" s="105" t="str">
        <f t="shared" si="199"/>
        <v/>
      </c>
      <c r="BO461" s="22" t="str">
        <f t="shared" si="200"/>
        <v/>
      </c>
      <c r="BP461" s="140" t="str">
        <f t="shared" si="201"/>
        <v/>
      </c>
      <c r="BQ461" s="137" t="str">
        <f t="shared" si="202"/>
        <v/>
      </c>
      <c r="BR461" s="20" t="str">
        <f t="shared" si="203"/>
        <v/>
      </c>
      <c r="BS461" s="19" t="str">
        <f t="shared" si="204"/>
        <v/>
      </c>
      <c r="BT461" s="105" t="str">
        <f t="shared" si="205"/>
        <v/>
      </c>
      <c r="BU461" s="47" t="str">
        <f t="shared" si="206"/>
        <v/>
      </c>
    </row>
    <row r="462" spans="1:73">
      <c r="A462" s="3"/>
      <c r="M462" s="66"/>
      <c r="N462" s="4"/>
      <c r="Q462" s="4"/>
      <c r="S462" s="4"/>
      <c r="U462" s="15"/>
      <c r="V462" s="15"/>
      <c r="Z462" s="4"/>
      <c r="AB462" s="5"/>
      <c r="AD462" s="24" t="str">
        <f t="shared" si="182"/>
        <v/>
      </c>
      <c r="AE462" s="22" t="str">
        <f t="shared" si="183"/>
        <v/>
      </c>
      <c r="AF462" s="6" t="str">
        <f t="shared" si="184"/>
        <v/>
      </c>
      <c r="AG462" s="105" t="str">
        <f t="shared" si="185"/>
        <v/>
      </c>
      <c r="AH462" s="23" t="str">
        <f t="shared" si="186"/>
        <v/>
      </c>
      <c r="AI462" s="6" t="str">
        <f t="shared" si="187"/>
        <v/>
      </c>
      <c r="AJ462" s="105" t="str">
        <f t="shared" si="207"/>
        <v/>
      </c>
      <c r="AK462" s="122" t="str">
        <f>IF(AB462="","",MAX($AH$3:AH462)-AH462)</f>
        <v/>
      </c>
      <c r="AL462" s="33" t="str">
        <f ca="1">IF(AB462="","",IF(COUNT($AB$3:AB462)&lt;$BY$2,"",(COUNTIF(OFFSET(AD462,0,0,$BY$2*-1,1),"&gt;0")/$BY$2)))</f>
        <v/>
      </c>
      <c r="AM462" s="19" t="str">
        <f>IF(AB462="","",IF(COUNT($AB$3:AB462)&lt;$BY$2,"",((AX462/(1+AX462))*AN462)-((1-(AX462/(1+AX462)))*AN462)))</f>
        <v/>
      </c>
      <c r="AN462" s="6" t="str">
        <f ca="1">IF(AB462="","",IF(COUNT($AB$3:AB462)&lt;$BY$2,"",(ABS(SUMIF(OFFSET(AF462,0,0,$BY$2*-1,1),"&lt;0"))+SUMIF(OFFSET(AF462,0,0,$BY$2*-1,1),"&gt;0"))/$BY$2))</f>
        <v/>
      </c>
      <c r="AO462" s="6" t="str">
        <f ca="1">IF(AB462="","",IF(COUNT($AB$3:AB462)&lt;$BY$2,"",(AVERAGEIF(OFFSET(AF462,0,0,$BY$2*-1,1),"&gt;0"))))</f>
        <v/>
      </c>
      <c r="AP462" s="6" t="str">
        <f ca="1">IF(AB462="","",IF(COUNT($AB$3:AB462)&lt;$BY$2,"",(ABS(AVERAGEIF(OFFSET(AF462,0,0,$BY$2*-1,1),"&lt;0")))))</f>
        <v/>
      </c>
      <c r="AQ462" s="6" t="str">
        <f ca="1">IF(AB462="","",IF(COUNT($AB$3:AB462)&lt;$BY$2,"",MAX(OFFSET(AF462,0,0,$BY$2*-1,1))))</f>
        <v/>
      </c>
      <c r="AR462" s="6" t="str">
        <f ca="1">IF(AB462="","",IF(COUNT($AB$3:AB462)&lt;$BY$2,"",MIN(OFFSET(AF462,0,0,$BY$2*-1,1))))</f>
        <v/>
      </c>
      <c r="AS462" s="22" t="str">
        <f ca="1">IF(AB462="","",IF(COUNT($AB$3:AB462)&lt;$BY$2,"",(AVERAGEIF(OFFSET(AD462,0,0,$BY$2*-1,1),"&gt;0",OFFSET(AE462,0,0,$BY$2*-1,1)))))</f>
        <v/>
      </c>
      <c r="AT462" s="22" t="str">
        <f ca="1">IF(AB462="","",IF(COUNT($AB$3:AB462)&lt;$BY$2,"",(AVERAGEIF(OFFSET(AD462,0,0,$BY$2*-1,1),"&lt;0",OFFSET(AE462,0,0,$BY$2*-1,1)))))</f>
        <v/>
      </c>
      <c r="AU462" s="22" t="str">
        <f ca="1">IF(AB462="","",IF(COUNT($AB$3:AB462)&lt;$BY$2,"",MAX(OFFSET(AE462,0,0,$BY$2*-1,1))))</f>
        <v/>
      </c>
      <c r="AV462" s="22" t="str">
        <f ca="1">IF(AB462="","",IF(COUNT($AB$3:AB462)&lt;$BY$2,"",MIN(OFFSET(AE462,0,0,$BY$2*-1,1))))</f>
        <v/>
      </c>
      <c r="AW462" s="26" t="str">
        <f ca="1">IF(AB462="","",IF(COUNT($AB$3:AB462)&lt;$BY$2,"",(AVERAGE(OFFSET(AE462,0,0,$BY$2*-1,1)))))</f>
        <v/>
      </c>
      <c r="AX462" s="19" t="str">
        <f ca="1">IF(AB462="","",IF(COUNT($AB$3:AB462)&lt;$BY$2,"",(SUMIF(OFFSET(AD462,0,0,$BY$2*-1,1),"&gt;0")/ABS(SUMIF(OFFSET(AD462,0,0,$BY$2*-1,1),"&lt;0")))))</f>
        <v/>
      </c>
      <c r="AY462" s="6" t="str">
        <f ca="1">IF(AB462="","",IF(COUNT($AB$3:AB462)&lt;$BY$2,"",(AVERAGEIF(OFFSET(AD462,0,0,$BY$2*-1,1),"&gt;0",OFFSET(BC462,0,0,$BY$2*-1,1)) /60)))</f>
        <v/>
      </c>
      <c r="AZ462" s="7" t="str">
        <f ca="1">IF(AB462="","",IF(COUNT($AB$3:AB462)&lt;$BY$2,"",(AVERAGEIF(OFFSET(AD462,0,0,$BY$2*-1,1),"&lt;0",OFFSET(BC462,0,0,$BY$2*-1,1)) /60)))</f>
        <v/>
      </c>
      <c r="BA462" s="6" t="str">
        <f ca="1">IF(AB462="","",IF(COUNT($AB$3:AB462)&lt;$BY$2,"",(AVERAGE(OFFSET(BC462,0,0,$BY$2*-1,1))/60)))</f>
        <v/>
      </c>
      <c r="BB462" s="45" t="str">
        <f ca="1">IF(AB462="","",IF(COUNT($AB$3:AB462)&lt;$BY$2,"",(MEDIAN(OFFSET(BC462,0,0,$BY$2*-1,1))/60)))</f>
        <v/>
      </c>
      <c r="BC462" s="20" t="str">
        <f t="shared" si="188"/>
        <v/>
      </c>
      <c r="BD462" s="20" t="str">
        <f t="shared" si="189"/>
        <v/>
      </c>
      <c r="BE462" s="45" t="str">
        <f t="shared" si="190"/>
        <v/>
      </c>
      <c r="BF462" s="20" t="str">
        <f t="shared" si="191"/>
        <v/>
      </c>
      <c r="BG462" s="20" t="str">
        <f t="shared" si="192"/>
        <v/>
      </c>
      <c r="BH462" s="19" t="str">
        <f t="shared" si="193"/>
        <v/>
      </c>
      <c r="BI462" s="105" t="str">
        <f t="shared" si="194"/>
        <v/>
      </c>
      <c r="BJ462" s="22" t="str">
        <f t="shared" si="195"/>
        <v/>
      </c>
      <c r="BK462" s="20" t="str">
        <f t="shared" si="196"/>
        <v/>
      </c>
      <c r="BL462" s="20" t="str">
        <f t="shared" si="197"/>
        <v/>
      </c>
      <c r="BM462" s="19" t="str">
        <f t="shared" si="198"/>
        <v/>
      </c>
      <c r="BN462" s="105" t="str">
        <f t="shared" si="199"/>
        <v/>
      </c>
      <c r="BO462" s="22" t="str">
        <f t="shared" si="200"/>
        <v/>
      </c>
      <c r="BP462" s="140" t="str">
        <f t="shared" si="201"/>
        <v/>
      </c>
      <c r="BQ462" s="137" t="str">
        <f t="shared" si="202"/>
        <v/>
      </c>
      <c r="BR462" s="20" t="str">
        <f t="shared" si="203"/>
        <v/>
      </c>
      <c r="BS462" s="19" t="str">
        <f t="shared" si="204"/>
        <v/>
      </c>
      <c r="BT462" s="105" t="str">
        <f t="shared" si="205"/>
        <v/>
      </c>
      <c r="BU462" s="47" t="str">
        <f t="shared" si="206"/>
        <v/>
      </c>
    </row>
    <row r="463" spans="1:73">
      <c r="A463" s="3"/>
      <c r="M463" s="66"/>
      <c r="N463" s="4"/>
      <c r="Q463" s="4"/>
      <c r="S463" s="4"/>
      <c r="U463" s="15"/>
      <c r="V463" s="15"/>
      <c r="Z463" s="4"/>
      <c r="AB463" s="5"/>
      <c r="AD463" s="24" t="str">
        <f t="shared" si="182"/>
        <v/>
      </c>
      <c r="AE463" s="22" t="str">
        <f t="shared" si="183"/>
        <v/>
      </c>
      <c r="AF463" s="6" t="str">
        <f t="shared" si="184"/>
        <v/>
      </c>
      <c r="AG463" s="105" t="str">
        <f t="shared" si="185"/>
        <v/>
      </c>
      <c r="AH463" s="23" t="str">
        <f t="shared" si="186"/>
        <v/>
      </c>
      <c r="AI463" s="6" t="str">
        <f t="shared" si="187"/>
        <v/>
      </c>
      <c r="AJ463" s="105" t="str">
        <f t="shared" si="207"/>
        <v/>
      </c>
      <c r="AK463" s="122" t="str">
        <f>IF(AB463="","",MAX($AH$3:AH463)-AH463)</f>
        <v/>
      </c>
      <c r="AL463" s="33" t="str">
        <f ca="1">IF(AB463="","",IF(COUNT($AB$3:AB463)&lt;$BY$2,"",(COUNTIF(OFFSET(AD463,0,0,$BY$2*-1,1),"&gt;0")/$BY$2)))</f>
        <v/>
      </c>
      <c r="AM463" s="19" t="str">
        <f>IF(AB463="","",IF(COUNT($AB$3:AB463)&lt;$BY$2,"",((AX463/(1+AX463))*AN463)-((1-(AX463/(1+AX463)))*AN463)))</f>
        <v/>
      </c>
      <c r="AN463" s="6" t="str">
        <f ca="1">IF(AB463="","",IF(COUNT($AB$3:AB463)&lt;$BY$2,"",(ABS(SUMIF(OFFSET(AF463,0,0,$BY$2*-1,1),"&lt;0"))+SUMIF(OFFSET(AF463,0,0,$BY$2*-1,1),"&gt;0"))/$BY$2))</f>
        <v/>
      </c>
      <c r="AO463" s="6" t="str">
        <f ca="1">IF(AB463="","",IF(COUNT($AB$3:AB463)&lt;$BY$2,"",(AVERAGEIF(OFFSET(AF463,0,0,$BY$2*-1,1),"&gt;0"))))</f>
        <v/>
      </c>
      <c r="AP463" s="6" t="str">
        <f ca="1">IF(AB463="","",IF(COUNT($AB$3:AB463)&lt;$BY$2,"",(ABS(AVERAGEIF(OFFSET(AF463,0,0,$BY$2*-1,1),"&lt;0")))))</f>
        <v/>
      </c>
      <c r="AQ463" s="6" t="str">
        <f ca="1">IF(AB463="","",IF(COUNT($AB$3:AB463)&lt;$BY$2,"",MAX(OFFSET(AF463,0,0,$BY$2*-1,1))))</f>
        <v/>
      </c>
      <c r="AR463" s="6" t="str">
        <f ca="1">IF(AB463="","",IF(COUNT($AB$3:AB463)&lt;$BY$2,"",MIN(OFFSET(AF463,0,0,$BY$2*-1,1))))</f>
        <v/>
      </c>
      <c r="AS463" s="22" t="str">
        <f ca="1">IF(AB463="","",IF(COUNT($AB$3:AB463)&lt;$BY$2,"",(AVERAGEIF(OFFSET(AD463,0,0,$BY$2*-1,1),"&gt;0",OFFSET(AE463,0,0,$BY$2*-1,1)))))</f>
        <v/>
      </c>
      <c r="AT463" s="22" t="str">
        <f ca="1">IF(AB463="","",IF(COUNT($AB$3:AB463)&lt;$BY$2,"",(AVERAGEIF(OFFSET(AD463,0,0,$BY$2*-1,1),"&lt;0",OFFSET(AE463,0,0,$BY$2*-1,1)))))</f>
        <v/>
      </c>
      <c r="AU463" s="22" t="str">
        <f ca="1">IF(AB463="","",IF(COUNT($AB$3:AB463)&lt;$BY$2,"",MAX(OFFSET(AE463,0,0,$BY$2*-1,1))))</f>
        <v/>
      </c>
      <c r="AV463" s="22" t="str">
        <f ca="1">IF(AB463="","",IF(COUNT($AB$3:AB463)&lt;$BY$2,"",MIN(OFFSET(AE463,0,0,$BY$2*-1,1))))</f>
        <v/>
      </c>
      <c r="AW463" s="26" t="str">
        <f ca="1">IF(AB463="","",IF(COUNT($AB$3:AB463)&lt;$BY$2,"",(AVERAGE(OFFSET(AE463,0,0,$BY$2*-1,1)))))</f>
        <v/>
      </c>
      <c r="AX463" s="19" t="str">
        <f ca="1">IF(AB463="","",IF(COUNT($AB$3:AB463)&lt;$BY$2,"",(SUMIF(OFFSET(AD463,0,0,$BY$2*-1,1),"&gt;0")/ABS(SUMIF(OFFSET(AD463,0,0,$BY$2*-1,1),"&lt;0")))))</f>
        <v/>
      </c>
      <c r="AY463" s="6" t="str">
        <f ca="1">IF(AB463="","",IF(COUNT($AB$3:AB463)&lt;$BY$2,"",(AVERAGEIF(OFFSET(AD463,0,0,$BY$2*-1,1),"&gt;0",OFFSET(BC463,0,0,$BY$2*-1,1)) /60)))</f>
        <v/>
      </c>
      <c r="AZ463" s="7" t="str">
        <f ca="1">IF(AB463="","",IF(COUNT($AB$3:AB463)&lt;$BY$2,"",(AVERAGEIF(OFFSET(AD463,0,0,$BY$2*-1,1),"&lt;0",OFFSET(BC463,0,0,$BY$2*-1,1)) /60)))</f>
        <v/>
      </c>
      <c r="BA463" s="6" t="str">
        <f ca="1">IF(AB463="","",IF(COUNT($AB$3:AB463)&lt;$BY$2,"",(AVERAGE(OFFSET(BC463,0,0,$BY$2*-1,1))/60)))</f>
        <v/>
      </c>
      <c r="BB463" s="45" t="str">
        <f ca="1">IF(AB463="","",IF(COUNT($AB$3:AB463)&lt;$BY$2,"",(MEDIAN(OFFSET(BC463,0,0,$BY$2*-1,1))/60)))</f>
        <v/>
      </c>
      <c r="BC463" s="20" t="str">
        <f t="shared" si="188"/>
        <v/>
      </c>
      <c r="BD463" s="20" t="str">
        <f t="shared" si="189"/>
        <v/>
      </c>
      <c r="BE463" s="45" t="str">
        <f t="shared" si="190"/>
        <v/>
      </c>
      <c r="BF463" s="20" t="str">
        <f t="shared" si="191"/>
        <v/>
      </c>
      <c r="BG463" s="20" t="str">
        <f t="shared" si="192"/>
        <v/>
      </c>
      <c r="BH463" s="19" t="str">
        <f t="shared" si="193"/>
        <v/>
      </c>
      <c r="BI463" s="105" t="str">
        <f t="shared" si="194"/>
        <v/>
      </c>
      <c r="BJ463" s="22" t="str">
        <f t="shared" si="195"/>
        <v/>
      </c>
      <c r="BK463" s="20" t="str">
        <f t="shared" si="196"/>
        <v/>
      </c>
      <c r="BL463" s="20" t="str">
        <f t="shared" si="197"/>
        <v/>
      </c>
      <c r="BM463" s="19" t="str">
        <f t="shared" si="198"/>
        <v/>
      </c>
      <c r="BN463" s="105" t="str">
        <f t="shared" si="199"/>
        <v/>
      </c>
      <c r="BO463" s="22" t="str">
        <f t="shared" si="200"/>
        <v/>
      </c>
      <c r="BP463" s="140" t="str">
        <f t="shared" si="201"/>
        <v/>
      </c>
      <c r="BQ463" s="137" t="str">
        <f t="shared" si="202"/>
        <v/>
      </c>
      <c r="BR463" s="20" t="str">
        <f t="shared" si="203"/>
        <v/>
      </c>
      <c r="BS463" s="19" t="str">
        <f t="shared" si="204"/>
        <v/>
      </c>
      <c r="BT463" s="105" t="str">
        <f t="shared" si="205"/>
        <v/>
      </c>
      <c r="BU463" s="47" t="str">
        <f t="shared" si="206"/>
        <v/>
      </c>
    </row>
    <row r="464" spans="1:73">
      <c r="A464" s="3"/>
      <c r="M464" s="66"/>
      <c r="N464" s="4"/>
      <c r="Q464" s="4"/>
      <c r="S464" s="4"/>
      <c r="U464" s="15"/>
      <c r="V464" s="15"/>
      <c r="Z464" s="4"/>
      <c r="AB464" s="5"/>
      <c r="AD464" s="24" t="str">
        <f t="shared" si="182"/>
        <v/>
      </c>
      <c r="AE464" s="22" t="str">
        <f t="shared" si="183"/>
        <v/>
      </c>
      <c r="AF464" s="6" t="str">
        <f t="shared" si="184"/>
        <v/>
      </c>
      <c r="AG464" s="105" t="str">
        <f t="shared" si="185"/>
        <v/>
      </c>
      <c r="AH464" s="23" t="str">
        <f t="shared" si="186"/>
        <v/>
      </c>
      <c r="AI464" s="6" t="str">
        <f t="shared" si="187"/>
        <v/>
      </c>
      <c r="AJ464" s="105" t="str">
        <f t="shared" si="207"/>
        <v/>
      </c>
      <c r="AK464" s="122" t="str">
        <f>IF(AB464="","",MAX($AH$3:AH464)-AH464)</f>
        <v/>
      </c>
      <c r="AL464" s="33" t="str">
        <f ca="1">IF(AB464="","",IF(COUNT($AB$3:AB464)&lt;$BY$2,"",(COUNTIF(OFFSET(AD464,0,0,$BY$2*-1,1),"&gt;0")/$BY$2)))</f>
        <v/>
      </c>
      <c r="AM464" s="19" t="str">
        <f>IF(AB464="","",IF(COUNT($AB$3:AB464)&lt;$BY$2,"",((AX464/(1+AX464))*AN464)-((1-(AX464/(1+AX464)))*AN464)))</f>
        <v/>
      </c>
      <c r="AN464" s="6" t="str">
        <f ca="1">IF(AB464="","",IF(COUNT($AB$3:AB464)&lt;$BY$2,"",(ABS(SUMIF(OFFSET(AF464,0,0,$BY$2*-1,1),"&lt;0"))+SUMIF(OFFSET(AF464,0,0,$BY$2*-1,1),"&gt;0"))/$BY$2))</f>
        <v/>
      </c>
      <c r="AO464" s="6" t="str">
        <f ca="1">IF(AB464="","",IF(COUNT($AB$3:AB464)&lt;$BY$2,"",(AVERAGEIF(OFFSET(AF464,0,0,$BY$2*-1,1),"&gt;0"))))</f>
        <v/>
      </c>
      <c r="AP464" s="6" t="str">
        <f ca="1">IF(AB464="","",IF(COUNT($AB$3:AB464)&lt;$BY$2,"",(ABS(AVERAGEIF(OFFSET(AF464,0,0,$BY$2*-1,1),"&lt;0")))))</f>
        <v/>
      </c>
      <c r="AQ464" s="6" t="str">
        <f ca="1">IF(AB464="","",IF(COUNT($AB$3:AB464)&lt;$BY$2,"",MAX(OFFSET(AF464,0,0,$BY$2*-1,1))))</f>
        <v/>
      </c>
      <c r="AR464" s="6" t="str">
        <f ca="1">IF(AB464="","",IF(COUNT($AB$3:AB464)&lt;$BY$2,"",MIN(OFFSET(AF464,0,0,$BY$2*-1,1))))</f>
        <v/>
      </c>
      <c r="AS464" s="22" t="str">
        <f ca="1">IF(AB464="","",IF(COUNT($AB$3:AB464)&lt;$BY$2,"",(AVERAGEIF(OFFSET(AD464,0,0,$BY$2*-1,1),"&gt;0",OFFSET(AE464,0,0,$BY$2*-1,1)))))</f>
        <v/>
      </c>
      <c r="AT464" s="22" t="str">
        <f ca="1">IF(AB464="","",IF(COUNT($AB$3:AB464)&lt;$BY$2,"",(AVERAGEIF(OFFSET(AD464,0,0,$BY$2*-1,1),"&lt;0",OFFSET(AE464,0,0,$BY$2*-1,1)))))</f>
        <v/>
      </c>
      <c r="AU464" s="22" t="str">
        <f ca="1">IF(AB464="","",IF(COUNT($AB$3:AB464)&lt;$BY$2,"",MAX(OFFSET(AE464,0,0,$BY$2*-1,1))))</f>
        <v/>
      </c>
      <c r="AV464" s="22" t="str">
        <f ca="1">IF(AB464="","",IF(COUNT($AB$3:AB464)&lt;$BY$2,"",MIN(OFFSET(AE464,0,0,$BY$2*-1,1))))</f>
        <v/>
      </c>
      <c r="AW464" s="26" t="str">
        <f ca="1">IF(AB464="","",IF(COUNT($AB$3:AB464)&lt;$BY$2,"",(AVERAGE(OFFSET(AE464,0,0,$BY$2*-1,1)))))</f>
        <v/>
      </c>
      <c r="AX464" s="19" t="str">
        <f ca="1">IF(AB464="","",IF(COUNT($AB$3:AB464)&lt;$BY$2,"",(SUMIF(OFFSET(AD464,0,0,$BY$2*-1,1),"&gt;0")/ABS(SUMIF(OFFSET(AD464,0,0,$BY$2*-1,1),"&lt;0")))))</f>
        <v/>
      </c>
      <c r="AY464" s="6" t="str">
        <f ca="1">IF(AB464="","",IF(COUNT($AB$3:AB464)&lt;$BY$2,"",(AVERAGEIF(OFFSET(AD464,0,0,$BY$2*-1,1),"&gt;0",OFFSET(BC464,0,0,$BY$2*-1,1)) /60)))</f>
        <v/>
      </c>
      <c r="AZ464" s="7" t="str">
        <f ca="1">IF(AB464="","",IF(COUNT($AB$3:AB464)&lt;$BY$2,"",(AVERAGEIF(OFFSET(AD464,0,0,$BY$2*-1,1),"&lt;0",OFFSET(BC464,0,0,$BY$2*-1,1)) /60)))</f>
        <v/>
      </c>
      <c r="BA464" s="6" t="str">
        <f ca="1">IF(AB464="","",IF(COUNT($AB$3:AB464)&lt;$BY$2,"",(AVERAGE(OFFSET(BC464,0,0,$BY$2*-1,1))/60)))</f>
        <v/>
      </c>
      <c r="BB464" s="45" t="str">
        <f ca="1">IF(AB464="","",IF(COUNT($AB$3:AB464)&lt;$BY$2,"",(MEDIAN(OFFSET(BC464,0,0,$BY$2*-1,1))/60)))</f>
        <v/>
      </c>
      <c r="BC464" s="20" t="str">
        <f t="shared" si="188"/>
        <v/>
      </c>
      <c r="BD464" s="20" t="str">
        <f t="shared" si="189"/>
        <v/>
      </c>
      <c r="BE464" s="45" t="str">
        <f t="shared" si="190"/>
        <v/>
      </c>
      <c r="BF464" s="20" t="str">
        <f t="shared" si="191"/>
        <v/>
      </c>
      <c r="BG464" s="20" t="str">
        <f t="shared" si="192"/>
        <v/>
      </c>
      <c r="BH464" s="19" t="str">
        <f t="shared" si="193"/>
        <v/>
      </c>
      <c r="BI464" s="105" t="str">
        <f t="shared" si="194"/>
        <v/>
      </c>
      <c r="BJ464" s="22" t="str">
        <f t="shared" si="195"/>
        <v/>
      </c>
      <c r="BK464" s="20" t="str">
        <f t="shared" si="196"/>
        <v/>
      </c>
      <c r="BL464" s="20" t="str">
        <f t="shared" si="197"/>
        <v/>
      </c>
      <c r="BM464" s="19" t="str">
        <f t="shared" si="198"/>
        <v/>
      </c>
      <c r="BN464" s="105" t="str">
        <f t="shared" si="199"/>
        <v/>
      </c>
      <c r="BO464" s="22" t="str">
        <f t="shared" si="200"/>
        <v/>
      </c>
      <c r="BP464" s="140" t="str">
        <f t="shared" si="201"/>
        <v/>
      </c>
      <c r="BQ464" s="137" t="str">
        <f t="shared" si="202"/>
        <v/>
      </c>
      <c r="BR464" s="20" t="str">
        <f t="shared" si="203"/>
        <v/>
      </c>
      <c r="BS464" s="19" t="str">
        <f t="shared" si="204"/>
        <v/>
      </c>
      <c r="BT464" s="105" t="str">
        <f t="shared" si="205"/>
        <v/>
      </c>
      <c r="BU464" s="47" t="str">
        <f t="shared" si="206"/>
        <v/>
      </c>
    </row>
    <row r="465" spans="1:73">
      <c r="A465" s="3"/>
      <c r="M465" s="66"/>
      <c r="N465" s="4"/>
      <c r="Q465" s="4"/>
      <c r="S465" s="4"/>
      <c r="U465" s="15"/>
      <c r="V465" s="15"/>
      <c r="Z465" s="4"/>
      <c r="AB465" s="5"/>
      <c r="AD465" s="24" t="str">
        <f t="shared" si="182"/>
        <v/>
      </c>
      <c r="AE465" s="22" t="str">
        <f t="shared" si="183"/>
        <v/>
      </c>
      <c r="AF465" s="6" t="str">
        <f t="shared" si="184"/>
        <v/>
      </c>
      <c r="AG465" s="105" t="str">
        <f t="shared" si="185"/>
        <v/>
      </c>
      <c r="AH465" s="23" t="str">
        <f t="shared" si="186"/>
        <v/>
      </c>
      <c r="AI465" s="6" t="str">
        <f t="shared" si="187"/>
        <v/>
      </c>
      <c r="AJ465" s="105" t="str">
        <f t="shared" si="207"/>
        <v/>
      </c>
      <c r="AK465" s="122" t="str">
        <f>IF(AB465="","",MAX($AH$3:AH465)-AH465)</f>
        <v/>
      </c>
      <c r="AL465" s="33" t="str">
        <f ca="1">IF(AB465="","",IF(COUNT($AB$3:AB465)&lt;$BY$2,"",(COUNTIF(OFFSET(AD465,0,0,$BY$2*-1,1),"&gt;0")/$BY$2)))</f>
        <v/>
      </c>
      <c r="AM465" s="19" t="str">
        <f>IF(AB465="","",IF(COUNT($AB$3:AB465)&lt;$BY$2,"",((AX465/(1+AX465))*AN465)-((1-(AX465/(1+AX465)))*AN465)))</f>
        <v/>
      </c>
      <c r="AN465" s="6" t="str">
        <f ca="1">IF(AB465="","",IF(COUNT($AB$3:AB465)&lt;$BY$2,"",(ABS(SUMIF(OFFSET(AF465,0,0,$BY$2*-1,1),"&lt;0"))+SUMIF(OFFSET(AF465,0,0,$BY$2*-1,1),"&gt;0"))/$BY$2))</f>
        <v/>
      </c>
      <c r="AO465" s="6" t="str">
        <f ca="1">IF(AB465="","",IF(COUNT($AB$3:AB465)&lt;$BY$2,"",(AVERAGEIF(OFFSET(AF465,0,0,$BY$2*-1,1),"&gt;0"))))</f>
        <v/>
      </c>
      <c r="AP465" s="6" t="str">
        <f ca="1">IF(AB465="","",IF(COUNT($AB$3:AB465)&lt;$BY$2,"",(ABS(AVERAGEIF(OFFSET(AF465,0,0,$BY$2*-1,1),"&lt;0")))))</f>
        <v/>
      </c>
      <c r="AQ465" s="6" t="str">
        <f ca="1">IF(AB465="","",IF(COUNT($AB$3:AB465)&lt;$BY$2,"",MAX(OFFSET(AF465,0,0,$BY$2*-1,1))))</f>
        <v/>
      </c>
      <c r="AR465" s="6" t="str">
        <f ca="1">IF(AB465="","",IF(COUNT($AB$3:AB465)&lt;$BY$2,"",MIN(OFFSET(AF465,0,0,$BY$2*-1,1))))</f>
        <v/>
      </c>
      <c r="AS465" s="22" t="str">
        <f ca="1">IF(AB465="","",IF(COUNT($AB$3:AB465)&lt;$BY$2,"",(AVERAGEIF(OFFSET(AD465,0,0,$BY$2*-1,1),"&gt;0",OFFSET(AE465,0,0,$BY$2*-1,1)))))</f>
        <v/>
      </c>
      <c r="AT465" s="22" t="str">
        <f ca="1">IF(AB465="","",IF(COUNT($AB$3:AB465)&lt;$BY$2,"",(AVERAGEIF(OFFSET(AD465,0,0,$BY$2*-1,1),"&lt;0",OFFSET(AE465,0,0,$BY$2*-1,1)))))</f>
        <v/>
      </c>
      <c r="AU465" s="22" t="str">
        <f ca="1">IF(AB465="","",IF(COUNT($AB$3:AB465)&lt;$BY$2,"",MAX(OFFSET(AE465,0,0,$BY$2*-1,1))))</f>
        <v/>
      </c>
      <c r="AV465" s="22" t="str">
        <f ca="1">IF(AB465="","",IF(COUNT($AB$3:AB465)&lt;$BY$2,"",MIN(OFFSET(AE465,0,0,$BY$2*-1,1))))</f>
        <v/>
      </c>
      <c r="AW465" s="26" t="str">
        <f ca="1">IF(AB465="","",IF(COUNT($AB$3:AB465)&lt;$BY$2,"",(AVERAGE(OFFSET(AE465,0,0,$BY$2*-1,1)))))</f>
        <v/>
      </c>
      <c r="AX465" s="19" t="str">
        <f ca="1">IF(AB465="","",IF(COUNT($AB$3:AB465)&lt;$BY$2,"",(SUMIF(OFFSET(AD465,0,0,$BY$2*-1,1),"&gt;0")/ABS(SUMIF(OFFSET(AD465,0,0,$BY$2*-1,1),"&lt;0")))))</f>
        <v/>
      </c>
      <c r="AY465" s="6" t="str">
        <f ca="1">IF(AB465="","",IF(COUNT($AB$3:AB465)&lt;$BY$2,"",(AVERAGEIF(OFFSET(AD465,0,0,$BY$2*-1,1),"&gt;0",OFFSET(BC465,0,0,$BY$2*-1,1)) /60)))</f>
        <v/>
      </c>
      <c r="AZ465" s="7" t="str">
        <f ca="1">IF(AB465="","",IF(COUNT($AB$3:AB465)&lt;$BY$2,"",(AVERAGEIF(OFFSET(AD465,0,0,$BY$2*-1,1),"&lt;0",OFFSET(BC465,0,0,$BY$2*-1,1)) /60)))</f>
        <v/>
      </c>
      <c r="BA465" s="6" t="str">
        <f ca="1">IF(AB465="","",IF(COUNT($AB$3:AB465)&lt;$BY$2,"",(AVERAGE(OFFSET(BC465,0,0,$BY$2*-1,1))/60)))</f>
        <v/>
      </c>
      <c r="BB465" s="45" t="str">
        <f ca="1">IF(AB465="","",IF(COUNT($AB$3:AB465)&lt;$BY$2,"",(MEDIAN(OFFSET(BC465,0,0,$BY$2*-1,1))/60)))</f>
        <v/>
      </c>
      <c r="BC465" s="20" t="str">
        <f t="shared" si="188"/>
        <v/>
      </c>
      <c r="BD465" s="20" t="str">
        <f t="shared" si="189"/>
        <v/>
      </c>
      <c r="BE465" s="45" t="str">
        <f t="shared" si="190"/>
        <v/>
      </c>
      <c r="BF465" s="20" t="str">
        <f t="shared" si="191"/>
        <v/>
      </c>
      <c r="BG465" s="20" t="str">
        <f t="shared" si="192"/>
        <v/>
      </c>
      <c r="BH465" s="19" t="str">
        <f t="shared" si="193"/>
        <v/>
      </c>
      <c r="BI465" s="105" t="str">
        <f t="shared" si="194"/>
        <v/>
      </c>
      <c r="BJ465" s="22" t="str">
        <f t="shared" si="195"/>
        <v/>
      </c>
      <c r="BK465" s="20" t="str">
        <f t="shared" si="196"/>
        <v/>
      </c>
      <c r="BL465" s="20" t="str">
        <f t="shared" si="197"/>
        <v/>
      </c>
      <c r="BM465" s="19" t="str">
        <f t="shared" si="198"/>
        <v/>
      </c>
      <c r="BN465" s="105" t="str">
        <f t="shared" si="199"/>
        <v/>
      </c>
      <c r="BO465" s="22" t="str">
        <f t="shared" si="200"/>
        <v/>
      </c>
      <c r="BP465" s="140" t="str">
        <f t="shared" si="201"/>
        <v/>
      </c>
      <c r="BQ465" s="137" t="str">
        <f t="shared" si="202"/>
        <v/>
      </c>
      <c r="BR465" s="20" t="str">
        <f t="shared" si="203"/>
        <v/>
      </c>
      <c r="BS465" s="19" t="str">
        <f t="shared" si="204"/>
        <v/>
      </c>
      <c r="BT465" s="105" t="str">
        <f t="shared" si="205"/>
        <v/>
      </c>
      <c r="BU465" s="47" t="str">
        <f t="shared" si="206"/>
        <v/>
      </c>
    </row>
    <row r="466" spans="1:73">
      <c r="A466" s="3"/>
      <c r="M466" s="66"/>
      <c r="N466" s="4"/>
      <c r="Q466" s="4"/>
      <c r="S466" s="4"/>
      <c r="U466" s="15"/>
      <c r="V466" s="15"/>
      <c r="Z466" s="4"/>
      <c r="AB466" s="5"/>
      <c r="AD466" s="24" t="str">
        <f t="shared" si="182"/>
        <v/>
      </c>
      <c r="AE466" s="22" t="str">
        <f t="shared" si="183"/>
        <v/>
      </c>
      <c r="AF466" s="6" t="str">
        <f t="shared" si="184"/>
        <v/>
      </c>
      <c r="AG466" s="105" t="str">
        <f t="shared" si="185"/>
        <v/>
      </c>
      <c r="AH466" s="23" t="str">
        <f t="shared" si="186"/>
        <v/>
      </c>
      <c r="AI466" s="6" t="str">
        <f t="shared" si="187"/>
        <v/>
      </c>
      <c r="AJ466" s="105" t="str">
        <f t="shared" si="207"/>
        <v/>
      </c>
      <c r="AK466" s="122" t="str">
        <f>IF(AB466="","",MAX($AH$3:AH466)-AH466)</f>
        <v/>
      </c>
      <c r="AL466" s="33" t="str">
        <f ca="1">IF(AB466="","",IF(COUNT($AB$3:AB466)&lt;$BY$2,"",(COUNTIF(OFFSET(AD466,0,0,$BY$2*-1,1),"&gt;0")/$BY$2)))</f>
        <v/>
      </c>
      <c r="AM466" s="19" t="str">
        <f>IF(AB466="","",IF(COUNT($AB$3:AB466)&lt;$BY$2,"",((AX466/(1+AX466))*AN466)-((1-(AX466/(1+AX466)))*AN466)))</f>
        <v/>
      </c>
      <c r="AN466" s="6" t="str">
        <f ca="1">IF(AB466="","",IF(COUNT($AB$3:AB466)&lt;$BY$2,"",(ABS(SUMIF(OFFSET(AF466,0,0,$BY$2*-1,1),"&lt;0"))+SUMIF(OFFSET(AF466,0,0,$BY$2*-1,1),"&gt;0"))/$BY$2))</f>
        <v/>
      </c>
      <c r="AO466" s="6" t="str">
        <f ca="1">IF(AB466="","",IF(COUNT($AB$3:AB466)&lt;$BY$2,"",(AVERAGEIF(OFFSET(AF466,0,0,$BY$2*-1,1),"&gt;0"))))</f>
        <v/>
      </c>
      <c r="AP466" s="6" t="str">
        <f ca="1">IF(AB466="","",IF(COUNT($AB$3:AB466)&lt;$BY$2,"",(ABS(AVERAGEIF(OFFSET(AF466,0,0,$BY$2*-1,1),"&lt;0")))))</f>
        <v/>
      </c>
      <c r="AQ466" s="6" t="str">
        <f ca="1">IF(AB466="","",IF(COUNT($AB$3:AB466)&lt;$BY$2,"",MAX(OFFSET(AF466,0,0,$BY$2*-1,1))))</f>
        <v/>
      </c>
      <c r="AR466" s="6" t="str">
        <f ca="1">IF(AB466="","",IF(COUNT($AB$3:AB466)&lt;$BY$2,"",MIN(OFFSET(AF466,0,0,$BY$2*-1,1))))</f>
        <v/>
      </c>
      <c r="AS466" s="22" t="str">
        <f ca="1">IF(AB466="","",IF(COUNT($AB$3:AB466)&lt;$BY$2,"",(AVERAGEIF(OFFSET(AD466,0,0,$BY$2*-1,1),"&gt;0",OFFSET(AE466,0,0,$BY$2*-1,1)))))</f>
        <v/>
      </c>
      <c r="AT466" s="22" t="str">
        <f ca="1">IF(AB466="","",IF(COUNT($AB$3:AB466)&lt;$BY$2,"",(AVERAGEIF(OFFSET(AD466,0,0,$BY$2*-1,1),"&lt;0",OFFSET(AE466,0,0,$BY$2*-1,1)))))</f>
        <v/>
      </c>
      <c r="AU466" s="22" t="str">
        <f ca="1">IF(AB466="","",IF(COUNT($AB$3:AB466)&lt;$BY$2,"",MAX(OFFSET(AE466,0,0,$BY$2*-1,1))))</f>
        <v/>
      </c>
      <c r="AV466" s="22" t="str">
        <f ca="1">IF(AB466="","",IF(COUNT($AB$3:AB466)&lt;$BY$2,"",MIN(OFFSET(AE466,0,0,$BY$2*-1,1))))</f>
        <v/>
      </c>
      <c r="AW466" s="26" t="str">
        <f ca="1">IF(AB466="","",IF(COUNT($AB$3:AB466)&lt;$BY$2,"",(AVERAGE(OFFSET(AE466,0,0,$BY$2*-1,1)))))</f>
        <v/>
      </c>
      <c r="AX466" s="19" t="str">
        <f ca="1">IF(AB466="","",IF(COUNT($AB$3:AB466)&lt;$BY$2,"",(SUMIF(OFFSET(AD466,0,0,$BY$2*-1,1),"&gt;0")/ABS(SUMIF(OFFSET(AD466,0,0,$BY$2*-1,1),"&lt;0")))))</f>
        <v/>
      </c>
      <c r="AY466" s="6" t="str">
        <f ca="1">IF(AB466="","",IF(COUNT($AB$3:AB466)&lt;$BY$2,"",(AVERAGEIF(OFFSET(AD466,0,0,$BY$2*-1,1),"&gt;0",OFFSET(BC466,0,0,$BY$2*-1,1)) /60)))</f>
        <v/>
      </c>
      <c r="AZ466" s="7" t="str">
        <f ca="1">IF(AB466="","",IF(COUNT($AB$3:AB466)&lt;$BY$2,"",(AVERAGEIF(OFFSET(AD466,0,0,$BY$2*-1,1),"&lt;0",OFFSET(BC466,0,0,$BY$2*-1,1)) /60)))</f>
        <v/>
      </c>
      <c r="BA466" s="6" t="str">
        <f ca="1">IF(AB466="","",IF(COUNT($AB$3:AB466)&lt;$BY$2,"",(AVERAGE(OFFSET(BC466,0,0,$BY$2*-1,1))/60)))</f>
        <v/>
      </c>
      <c r="BB466" s="45" t="str">
        <f ca="1">IF(AB466="","",IF(COUNT($AB$3:AB466)&lt;$BY$2,"",(MEDIAN(OFFSET(BC466,0,0,$BY$2*-1,1))/60)))</f>
        <v/>
      </c>
      <c r="BC466" s="20" t="str">
        <f t="shared" si="188"/>
        <v/>
      </c>
      <c r="BD466" s="20" t="str">
        <f t="shared" si="189"/>
        <v/>
      </c>
      <c r="BE466" s="45" t="str">
        <f t="shared" si="190"/>
        <v/>
      </c>
      <c r="BF466" s="20" t="str">
        <f t="shared" si="191"/>
        <v/>
      </c>
      <c r="BG466" s="20" t="str">
        <f t="shared" si="192"/>
        <v/>
      </c>
      <c r="BH466" s="19" t="str">
        <f t="shared" si="193"/>
        <v/>
      </c>
      <c r="BI466" s="105" t="str">
        <f t="shared" si="194"/>
        <v/>
      </c>
      <c r="BJ466" s="22" t="str">
        <f t="shared" si="195"/>
        <v/>
      </c>
      <c r="BK466" s="20" t="str">
        <f t="shared" si="196"/>
        <v/>
      </c>
      <c r="BL466" s="20" t="str">
        <f t="shared" si="197"/>
        <v/>
      </c>
      <c r="BM466" s="19" t="str">
        <f t="shared" si="198"/>
        <v/>
      </c>
      <c r="BN466" s="105" t="str">
        <f t="shared" si="199"/>
        <v/>
      </c>
      <c r="BO466" s="22" t="str">
        <f t="shared" si="200"/>
        <v/>
      </c>
      <c r="BP466" s="140" t="str">
        <f t="shared" si="201"/>
        <v/>
      </c>
      <c r="BQ466" s="137" t="str">
        <f t="shared" si="202"/>
        <v/>
      </c>
      <c r="BR466" s="20" t="str">
        <f t="shared" si="203"/>
        <v/>
      </c>
      <c r="BS466" s="19" t="str">
        <f t="shared" si="204"/>
        <v/>
      </c>
      <c r="BT466" s="105" t="str">
        <f t="shared" si="205"/>
        <v/>
      </c>
      <c r="BU466" s="47" t="str">
        <f t="shared" si="206"/>
        <v/>
      </c>
    </row>
    <row r="467" spans="1:73">
      <c r="A467" s="3"/>
      <c r="M467" s="66"/>
      <c r="N467" s="4"/>
      <c r="Q467" s="4"/>
      <c r="S467" s="4"/>
      <c r="U467" s="15"/>
      <c r="V467" s="15"/>
      <c r="Z467" s="4"/>
      <c r="AB467" s="5"/>
      <c r="AD467" s="24" t="str">
        <f t="shared" si="182"/>
        <v/>
      </c>
      <c r="AE467" s="22" t="str">
        <f t="shared" si="183"/>
        <v/>
      </c>
      <c r="AF467" s="6" t="str">
        <f t="shared" si="184"/>
        <v/>
      </c>
      <c r="AG467" s="105" t="str">
        <f t="shared" si="185"/>
        <v/>
      </c>
      <c r="AH467" s="23" t="str">
        <f t="shared" si="186"/>
        <v/>
      </c>
      <c r="AI467" s="6" t="str">
        <f t="shared" si="187"/>
        <v/>
      </c>
      <c r="AJ467" s="105" t="str">
        <f t="shared" si="207"/>
        <v/>
      </c>
      <c r="AK467" s="122" t="str">
        <f>IF(AB467="","",MAX($AH$3:AH467)-AH467)</f>
        <v/>
      </c>
      <c r="AL467" s="33" t="str">
        <f ca="1">IF(AB467="","",IF(COUNT($AB$3:AB467)&lt;$BY$2,"",(COUNTIF(OFFSET(AD467,0,0,$BY$2*-1,1),"&gt;0")/$BY$2)))</f>
        <v/>
      </c>
      <c r="AM467" s="19" t="str">
        <f>IF(AB467="","",IF(COUNT($AB$3:AB467)&lt;$BY$2,"",((AX467/(1+AX467))*AN467)-((1-(AX467/(1+AX467)))*AN467)))</f>
        <v/>
      </c>
      <c r="AN467" s="6" t="str">
        <f ca="1">IF(AB467="","",IF(COUNT($AB$3:AB467)&lt;$BY$2,"",(ABS(SUMIF(OFFSET(AF467,0,0,$BY$2*-1,1),"&lt;0"))+SUMIF(OFFSET(AF467,0,0,$BY$2*-1,1),"&gt;0"))/$BY$2))</f>
        <v/>
      </c>
      <c r="AO467" s="6" t="str">
        <f ca="1">IF(AB467="","",IF(COUNT($AB$3:AB467)&lt;$BY$2,"",(AVERAGEIF(OFFSET(AF467,0,0,$BY$2*-1,1),"&gt;0"))))</f>
        <v/>
      </c>
      <c r="AP467" s="6" t="str">
        <f ca="1">IF(AB467="","",IF(COUNT($AB$3:AB467)&lt;$BY$2,"",(ABS(AVERAGEIF(OFFSET(AF467,0,0,$BY$2*-1,1),"&lt;0")))))</f>
        <v/>
      </c>
      <c r="AQ467" s="6" t="str">
        <f ca="1">IF(AB467="","",IF(COUNT($AB$3:AB467)&lt;$BY$2,"",MAX(OFFSET(AF467,0,0,$BY$2*-1,1))))</f>
        <v/>
      </c>
      <c r="AR467" s="6" t="str">
        <f ca="1">IF(AB467="","",IF(COUNT($AB$3:AB467)&lt;$BY$2,"",MIN(OFFSET(AF467,0,0,$BY$2*-1,1))))</f>
        <v/>
      </c>
      <c r="AS467" s="22" t="str">
        <f ca="1">IF(AB467="","",IF(COUNT($AB$3:AB467)&lt;$BY$2,"",(AVERAGEIF(OFFSET(AD467,0,0,$BY$2*-1,1),"&gt;0",OFFSET(AE467,0,0,$BY$2*-1,1)))))</f>
        <v/>
      </c>
      <c r="AT467" s="22" t="str">
        <f ca="1">IF(AB467="","",IF(COUNT($AB$3:AB467)&lt;$BY$2,"",(AVERAGEIF(OFFSET(AD467,0,0,$BY$2*-1,1),"&lt;0",OFFSET(AE467,0,0,$BY$2*-1,1)))))</f>
        <v/>
      </c>
      <c r="AU467" s="22" t="str">
        <f ca="1">IF(AB467="","",IF(COUNT($AB$3:AB467)&lt;$BY$2,"",MAX(OFFSET(AE467,0,0,$BY$2*-1,1))))</f>
        <v/>
      </c>
      <c r="AV467" s="22" t="str">
        <f ca="1">IF(AB467="","",IF(COUNT($AB$3:AB467)&lt;$BY$2,"",MIN(OFFSET(AE467,0,0,$BY$2*-1,1))))</f>
        <v/>
      </c>
      <c r="AW467" s="26" t="str">
        <f ca="1">IF(AB467="","",IF(COUNT($AB$3:AB467)&lt;$BY$2,"",(AVERAGE(OFFSET(AE467,0,0,$BY$2*-1,1)))))</f>
        <v/>
      </c>
      <c r="AX467" s="19" t="str">
        <f ca="1">IF(AB467="","",IF(COUNT($AB$3:AB467)&lt;$BY$2,"",(SUMIF(OFFSET(AD467,0,0,$BY$2*-1,1),"&gt;0")/ABS(SUMIF(OFFSET(AD467,0,0,$BY$2*-1,1),"&lt;0")))))</f>
        <v/>
      </c>
      <c r="AY467" s="6" t="str">
        <f ca="1">IF(AB467="","",IF(COUNT($AB$3:AB467)&lt;$BY$2,"",(AVERAGEIF(OFFSET(AD467,0,0,$BY$2*-1,1),"&gt;0",OFFSET(BC467,0,0,$BY$2*-1,1)) /60)))</f>
        <v/>
      </c>
      <c r="AZ467" s="7" t="str">
        <f ca="1">IF(AB467="","",IF(COUNT($AB$3:AB467)&lt;$BY$2,"",(AVERAGEIF(OFFSET(AD467,0,0,$BY$2*-1,1),"&lt;0",OFFSET(BC467,0,0,$BY$2*-1,1)) /60)))</f>
        <v/>
      </c>
      <c r="BA467" s="6" t="str">
        <f ca="1">IF(AB467="","",IF(COUNT($AB$3:AB467)&lt;$BY$2,"",(AVERAGE(OFFSET(BC467,0,0,$BY$2*-1,1))/60)))</f>
        <v/>
      </c>
      <c r="BB467" s="45" t="str">
        <f ca="1">IF(AB467="","",IF(COUNT($AB$3:AB467)&lt;$BY$2,"",(MEDIAN(OFFSET(BC467,0,0,$BY$2*-1,1))/60)))</f>
        <v/>
      </c>
      <c r="BC467" s="20" t="str">
        <f t="shared" si="188"/>
        <v/>
      </c>
      <c r="BD467" s="20" t="str">
        <f t="shared" si="189"/>
        <v/>
      </c>
      <c r="BE467" s="45" t="str">
        <f t="shared" si="190"/>
        <v/>
      </c>
      <c r="BF467" s="20" t="str">
        <f t="shared" si="191"/>
        <v/>
      </c>
      <c r="BG467" s="20" t="str">
        <f t="shared" si="192"/>
        <v/>
      </c>
      <c r="BH467" s="19" t="str">
        <f t="shared" si="193"/>
        <v/>
      </c>
      <c r="BI467" s="105" t="str">
        <f t="shared" si="194"/>
        <v/>
      </c>
      <c r="BJ467" s="22" t="str">
        <f t="shared" si="195"/>
        <v/>
      </c>
      <c r="BK467" s="20" t="str">
        <f t="shared" si="196"/>
        <v/>
      </c>
      <c r="BL467" s="20" t="str">
        <f t="shared" si="197"/>
        <v/>
      </c>
      <c r="BM467" s="19" t="str">
        <f t="shared" si="198"/>
        <v/>
      </c>
      <c r="BN467" s="105" t="str">
        <f t="shared" si="199"/>
        <v/>
      </c>
      <c r="BO467" s="22" t="str">
        <f t="shared" si="200"/>
        <v/>
      </c>
      <c r="BP467" s="140" t="str">
        <f t="shared" si="201"/>
        <v/>
      </c>
      <c r="BQ467" s="137" t="str">
        <f t="shared" si="202"/>
        <v/>
      </c>
      <c r="BR467" s="20" t="str">
        <f t="shared" si="203"/>
        <v/>
      </c>
      <c r="BS467" s="19" t="str">
        <f t="shared" si="204"/>
        <v/>
      </c>
      <c r="BT467" s="105" t="str">
        <f t="shared" si="205"/>
        <v/>
      </c>
      <c r="BU467" s="47" t="str">
        <f t="shared" si="206"/>
        <v/>
      </c>
    </row>
    <row r="468" spans="1:73">
      <c r="A468" s="3"/>
      <c r="M468" s="66"/>
      <c r="N468" s="4"/>
      <c r="Q468" s="4"/>
      <c r="S468" s="4"/>
      <c r="U468" s="15"/>
      <c r="V468" s="15"/>
      <c r="Z468" s="4"/>
      <c r="AB468" s="5"/>
      <c r="AD468" s="24" t="str">
        <f t="shared" si="182"/>
        <v/>
      </c>
      <c r="AE468" s="22" t="str">
        <f t="shared" si="183"/>
        <v/>
      </c>
      <c r="AF468" s="6" t="str">
        <f t="shared" si="184"/>
        <v/>
      </c>
      <c r="AG468" s="105" t="str">
        <f t="shared" si="185"/>
        <v/>
      </c>
      <c r="AH468" s="23" t="str">
        <f t="shared" si="186"/>
        <v/>
      </c>
      <c r="AI468" s="6" t="str">
        <f t="shared" si="187"/>
        <v/>
      </c>
      <c r="AJ468" s="105" t="str">
        <f t="shared" si="207"/>
        <v/>
      </c>
      <c r="AK468" s="122" t="str">
        <f>IF(AB468="","",MAX($AH$3:AH468)-AH468)</f>
        <v/>
      </c>
      <c r="AL468" s="33" t="str">
        <f ca="1">IF(AB468="","",IF(COUNT($AB$3:AB468)&lt;$BY$2,"",(COUNTIF(OFFSET(AD468,0,0,$BY$2*-1,1),"&gt;0")/$BY$2)))</f>
        <v/>
      </c>
      <c r="AM468" s="19" t="str">
        <f>IF(AB468="","",IF(COUNT($AB$3:AB468)&lt;$BY$2,"",((AX468/(1+AX468))*AN468)-((1-(AX468/(1+AX468)))*AN468)))</f>
        <v/>
      </c>
      <c r="AN468" s="6" t="str">
        <f ca="1">IF(AB468="","",IF(COUNT($AB$3:AB468)&lt;$BY$2,"",(ABS(SUMIF(OFFSET(AF468,0,0,$BY$2*-1,1),"&lt;0"))+SUMIF(OFFSET(AF468,0,0,$BY$2*-1,1),"&gt;0"))/$BY$2))</f>
        <v/>
      </c>
      <c r="AO468" s="6" t="str">
        <f ca="1">IF(AB468="","",IF(COUNT($AB$3:AB468)&lt;$BY$2,"",(AVERAGEIF(OFFSET(AF468,0,0,$BY$2*-1,1),"&gt;0"))))</f>
        <v/>
      </c>
      <c r="AP468" s="6" t="str">
        <f ca="1">IF(AB468="","",IF(COUNT($AB$3:AB468)&lt;$BY$2,"",(ABS(AVERAGEIF(OFFSET(AF468,0,0,$BY$2*-1,1),"&lt;0")))))</f>
        <v/>
      </c>
      <c r="AQ468" s="6" t="str">
        <f ca="1">IF(AB468="","",IF(COUNT($AB$3:AB468)&lt;$BY$2,"",MAX(OFFSET(AF468,0,0,$BY$2*-1,1))))</f>
        <v/>
      </c>
      <c r="AR468" s="6" t="str">
        <f ca="1">IF(AB468="","",IF(COUNT($AB$3:AB468)&lt;$BY$2,"",MIN(OFFSET(AF468,0,0,$BY$2*-1,1))))</f>
        <v/>
      </c>
      <c r="AS468" s="22" t="str">
        <f ca="1">IF(AB468="","",IF(COUNT($AB$3:AB468)&lt;$BY$2,"",(AVERAGEIF(OFFSET(AD468,0,0,$BY$2*-1,1),"&gt;0",OFFSET(AE468,0,0,$BY$2*-1,1)))))</f>
        <v/>
      </c>
      <c r="AT468" s="22" t="str">
        <f ca="1">IF(AB468="","",IF(COUNT($AB$3:AB468)&lt;$BY$2,"",(AVERAGEIF(OFFSET(AD468,0,0,$BY$2*-1,1),"&lt;0",OFFSET(AE468,0,0,$BY$2*-1,1)))))</f>
        <v/>
      </c>
      <c r="AU468" s="22" t="str">
        <f ca="1">IF(AB468="","",IF(COUNT($AB$3:AB468)&lt;$BY$2,"",MAX(OFFSET(AE468,0,0,$BY$2*-1,1))))</f>
        <v/>
      </c>
      <c r="AV468" s="22" t="str">
        <f ca="1">IF(AB468="","",IF(COUNT($AB$3:AB468)&lt;$BY$2,"",MIN(OFFSET(AE468,0,0,$BY$2*-1,1))))</f>
        <v/>
      </c>
      <c r="AW468" s="26" t="str">
        <f ca="1">IF(AB468="","",IF(COUNT($AB$3:AB468)&lt;$BY$2,"",(AVERAGE(OFFSET(AE468,0,0,$BY$2*-1,1)))))</f>
        <v/>
      </c>
      <c r="AX468" s="19" t="str">
        <f ca="1">IF(AB468="","",IF(COUNT($AB$3:AB468)&lt;$BY$2,"",(SUMIF(OFFSET(AD468,0,0,$BY$2*-1,1),"&gt;0")/ABS(SUMIF(OFFSET(AD468,0,0,$BY$2*-1,1),"&lt;0")))))</f>
        <v/>
      </c>
      <c r="AY468" s="6" t="str">
        <f ca="1">IF(AB468="","",IF(COUNT($AB$3:AB468)&lt;$BY$2,"",(AVERAGEIF(OFFSET(AD468,0,0,$BY$2*-1,1),"&gt;0",OFFSET(BC468,0,0,$BY$2*-1,1)) /60)))</f>
        <v/>
      </c>
      <c r="AZ468" s="7" t="str">
        <f ca="1">IF(AB468="","",IF(COUNT($AB$3:AB468)&lt;$BY$2,"",(AVERAGEIF(OFFSET(AD468,0,0,$BY$2*-1,1),"&lt;0",OFFSET(BC468,0,0,$BY$2*-1,1)) /60)))</f>
        <v/>
      </c>
      <c r="BA468" s="6" t="str">
        <f ca="1">IF(AB468="","",IF(COUNT($AB$3:AB468)&lt;$BY$2,"",(AVERAGE(OFFSET(BC468,0,0,$BY$2*-1,1))/60)))</f>
        <v/>
      </c>
      <c r="BB468" s="45" t="str">
        <f ca="1">IF(AB468="","",IF(COUNT($AB$3:AB468)&lt;$BY$2,"",(MEDIAN(OFFSET(BC468,0,0,$BY$2*-1,1))/60)))</f>
        <v/>
      </c>
      <c r="BC468" s="20" t="str">
        <f t="shared" si="188"/>
        <v/>
      </c>
      <c r="BD468" s="20" t="str">
        <f t="shared" si="189"/>
        <v/>
      </c>
      <c r="BE468" s="45" t="str">
        <f t="shared" si="190"/>
        <v/>
      </c>
      <c r="BF468" s="20" t="str">
        <f t="shared" si="191"/>
        <v/>
      </c>
      <c r="BG468" s="20" t="str">
        <f t="shared" si="192"/>
        <v/>
      </c>
      <c r="BH468" s="19" t="str">
        <f t="shared" si="193"/>
        <v/>
      </c>
      <c r="BI468" s="105" t="str">
        <f t="shared" si="194"/>
        <v/>
      </c>
      <c r="BJ468" s="22" t="str">
        <f t="shared" si="195"/>
        <v/>
      </c>
      <c r="BK468" s="20" t="str">
        <f t="shared" si="196"/>
        <v/>
      </c>
      <c r="BL468" s="20" t="str">
        <f t="shared" si="197"/>
        <v/>
      </c>
      <c r="BM468" s="19" t="str">
        <f t="shared" si="198"/>
        <v/>
      </c>
      <c r="BN468" s="105" t="str">
        <f t="shared" si="199"/>
        <v/>
      </c>
      <c r="BO468" s="22" t="str">
        <f t="shared" si="200"/>
        <v/>
      </c>
      <c r="BP468" s="140" t="str">
        <f t="shared" si="201"/>
        <v/>
      </c>
      <c r="BQ468" s="137" t="str">
        <f t="shared" si="202"/>
        <v/>
      </c>
      <c r="BR468" s="20" t="str">
        <f t="shared" si="203"/>
        <v/>
      </c>
      <c r="BS468" s="19" t="str">
        <f t="shared" si="204"/>
        <v/>
      </c>
      <c r="BT468" s="105" t="str">
        <f t="shared" si="205"/>
        <v/>
      </c>
      <c r="BU468" s="47" t="str">
        <f t="shared" si="206"/>
        <v/>
      </c>
    </row>
    <row r="469" spans="1:73">
      <c r="A469" s="3"/>
      <c r="M469" s="66"/>
      <c r="N469" s="4"/>
      <c r="Q469" s="4"/>
      <c r="S469" s="4"/>
      <c r="U469" s="15"/>
      <c r="V469" s="15"/>
      <c r="Z469" s="4"/>
      <c r="AB469" s="5"/>
      <c r="AD469" s="24" t="str">
        <f t="shared" si="182"/>
        <v/>
      </c>
      <c r="AE469" s="22" t="str">
        <f t="shared" si="183"/>
        <v/>
      </c>
      <c r="AF469" s="6" t="str">
        <f t="shared" si="184"/>
        <v/>
      </c>
      <c r="AG469" s="105" t="str">
        <f t="shared" si="185"/>
        <v/>
      </c>
      <c r="AH469" s="23" t="str">
        <f t="shared" si="186"/>
        <v/>
      </c>
      <c r="AI469" s="6" t="str">
        <f t="shared" si="187"/>
        <v/>
      </c>
      <c r="AJ469" s="105" t="str">
        <f t="shared" si="207"/>
        <v/>
      </c>
      <c r="AK469" s="122" t="str">
        <f>IF(AB469="","",MAX($AH$3:AH469)-AH469)</f>
        <v/>
      </c>
      <c r="AL469" s="33" t="str">
        <f ca="1">IF(AB469="","",IF(COUNT($AB$3:AB469)&lt;$BY$2,"",(COUNTIF(OFFSET(AD469,0,0,$BY$2*-1,1),"&gt;0")/$BY$2)))</f>
        <v/>
      </c>
      <c r="AM469" s="19" t="str">
        <f>IF(AB469="","",IF(COUNT($AB$3:AB469)&lt;$BY$2,"",((AX469/(1+AX469))*AN469)-((1-(AX469/(1+AX469)))*AN469)))</f>
        <v/>
      </c>
      <c r="AN469" s="6" t="str">
        <f ca="1">IF(AB469="","",IF(COUNT($AB$3:AB469)&lt;$BY$2,"",(ABS(SUMIF(OFFSET(AF469,0,0,$BY$2*-1,1),"&lt;0"))+SUMIF(OFFSET(AF469,0,0,$BY$2*-1,1),"&gt;0"))/$BY$2))</f>
        <v/>
      </c>
      <c r="AO469" s="6" t="str">
        <f ca="1">IF(AB469="","",IF(COUNT($AB$3:AB469)&lt;$BY$2,"",(AVERAGEIF(OFFSET(AF469,0,0,$BY$2*-1,1),"&gt;0"))))</f>
        <v/>
      </c>
      <c r="AP469" s="6" t="str">
        <f ca="1">IF(AB469="","",IF(COUNT($AB$3:AB469)&lt;$BY$2,"",(ABS(AVERAGEIF(OFFSET(AF469,0,0,$BY$2*-1,1),"&lt;0")))))</f>
        <v/>
      </c>
      <c r="AQ469" s="6" t="str">
        <f ca="1">IF(AB469="","",IF(COUNT($AB$3:AB469)&lt;$BY$2,"",MAX(OFFSET(AF469,0,0,$BY$2*-1,1))))</f>
        <v/>
      </c>
      <c r="AR469" s="6" t="str">
        <f ca="1">IF(AB469="","",IF(COUNT($AB$3:AB469)&lt;$BY$2,"",MIN(OFFSET(AF469,0,0,$BY$2*-1,1))))</f>
        <v/>
      </c>
      <c r="AS469" s="22" t="str">
        <f ca="1">IF(AB469="","",IF(COUNT($AB$3:AB469)&lt;$BY$2,"",(AVERAGEIF(OFFSET(AD469,0,0,$BY$2*-1,1),"&gt;0",OFFSET(AE469,0,0,$BY$2*-1,1)))))</f>
        <v/>
      </c>
      <c r="AT469" s="22" t="str">
        <f ca="1">IF(AB469="","",IF(COUNT($AB$3:AB469)&lt;$BY$2,"",(AVERAGEIF(OFFSET(AD469,0,0,$BY$2*-1,1),"&lt;0",OFFSET(AE469,0,0,$BY$2*-1,1)))))</f>
        <v/>
      </c>
      <c r="AU469" s="22" t="str">
        <f ca="1">IF(AB469="","",IF(COUNT($AB$3:AB469)&lt;$BY$2,"",MAX(OFFSET(AE469,0,0,$BY$2*-1,1))))</f>
        <v/>
      </c>
      <c r="AV469" s="22" t="str">
        <f ca="1">IF(AB469="","",IF(COUNT($AB$3:AB469)&lt;$BY$2,"",MIN(OFFSET(AE469,0,0,$BY$2*-1,1))))</f>
        <v/>
      </c>
      <c r="AW469" s="26" t="str">
        <f ca="1">IF(AB469="","",IF(COUNT($AB$3:AB469)&lt;$BY$2,"",(AVERAGE(OFFSET(AE469,0,0,$BY$2*-1,1)))))</f>
        <v/>
      </c>
      <c r="AX469" s="19" t="str">
        <f ca="1">IF(AB469="","",IF(COUNT($AB$3:AB469)&lt;$BY$2,"",(SUMIF(OFFSET(AD469,0,0,$BY$2*-1,1),"&gt;0")/ABS(SUMIF(OFFSET(AD469,0,0,$BY$2*-1,1),"&lt;0")))))</f>
        <v/>
      </c>
      <c r="AY469" s="6" t="str">
        <f ca="1">IF(AB469="","",IF(COUNT($AB$3:AB469)&lt;$BY$2,"",(AVERAGEIF(OFFSET(AD469,0,0,$BY$2*-1,1),"&gt;0",OFFSET(BC469,0,0,$BY$2*-1,1)) /60)))</f>
        <v/>
      </c>
      <c r="AZ469" s="7" t="str">
        <f ca="1">IF(AB469="","",IF(COUNT($AB$3:AB469)&lt;$BY$2,"",(AVERAGEIF(OFFSET(AD469,0,0,$BY$2*-1,1),"&lt;0",OFFSET(BC469,0,0,$BY$2*-1,1)) /60)))</f>
        <v/>
      </c>
      <c r="BA469" s="6" t="str">
        <f ca="1">IF(AB469="","",IF(COUNT($AB$3:AB469)&lt;$BY$2,"",(AVERAGE(OFFSET(BC469,0,0,$BY$2*-1,1))/60)))</f>
        <v/>
      </c>
      <c r="BB469" s="45" t="str">
        <f ca="1">IF(AB469="","",IF(COUNT($AB$3:AB469)&lt;$BY$2,"",(MEDIAN(OFFSET(BC469,0,0,$BY$2*-1,1))/60)))</f>
        <v/>
      </c>
      <c r="BC469" s="20" t="str">
        <f t="shared" si="188"/>
        <v/>
      </c>
      <c r="BD469" s="20" t="str">
        <f t="shared" si="189"/>
        <v/>
      </c>
      <c r="BE469" s="45" t="str">
        <f t="shared" si="190"/>
        <v/>
      </c>
      <c r="BF469" s="20" t="str">
        <f t="shared" si="191"/>
        <v/>
      </c>
      <c r="BG469" s="20" t="str">
        <f t="shared" si="192"/>
        <v/>
      </c>
      <c r="BH469" s="19" t="str">
        <f t="shared" si="193"/>
        <v/>
      </c>
      <c r="BI469" s="105" t="str">
        <f t="shared" si="194"/>
        <v/>
      </c>
      <c r="BJ469" s="22" t="str">
        <f t="shared" si="195"/>
        <v/>
      </c>
      <c r="BK469" s="20" t="str">
        <f t="shared" si="196"/>
        <v/>
      </c>
      <c r="BL469" s="20" t="str">
        <f t="shared" si="197"/>
        <v/>
      </c>
      <c r="BM469" s="19" t="str">
        <f t="shared" si="198"/>
        <v/>
      </c>
      <c r="BN469" s="105" t="str">
        <f t="shared" si="199"/>
        <v/>
      </c>
      <c r="BO469" s="22" t="str">
        <f t="shared" si="200"/>
        <v/>
      </c>
      <c r="BP469" s="140" t="str">
        <f t="shared" si="201"/>
        <v/>
      </c>
      <c r="BQ469" s="137" t="str">
        <f t="shared" si="202"/>
        <v/>
      </c>
      <c r="BR469" s="20" t="str">
        <f t="shared" si="203"/>
        <v/>
      </c>
      <c r="BS469" s="19" t="str">
        <f t="shared" si="204"/>
        <v/>
      </c>
      <c r="BT469" s="105" t="str">
        <f t="shared" si="205"/>
        <v/>
      </c>
      <c r="BU469" s="47" t="str">
        <f t="shared" si="206"/>
        <v/>
      </c>
    </row>
    <row r="470" spans="1:73">
      <c r="A470" s="3"/>
      <c r="M470" s="66"/>
      <c r="N470" s="4"/>
      <c r="Q470" s="4"/>
      <c r="S470" s="4"/>
      <c r="U470" s="15"/>
      <c r="V470" s="15"/>
      <c r="Z470" s="4"/>
      <c r="AB470" s="5"/>
      <c r="AD470" s="24" t="str">
        <f t="shared" si="182"/>
        <v/>
      </c>
      <c r="AE470" s="22" t="str">
        <f t="shared" si="183"/>
        <v/>
      </c>
      <c r="AF470" s="6" t="str">
        <f t="shared" si="184"/>
        <v/>
      </c>
      <c r="AG470" s="105" t="str">
        <f t="shared" si="185"/>
        <v/>
      </c>
      <c r="AH470" s="23" t="str">
        <f t="shared" si="186"/>
        <v/>
      </c>
      <c r="AI470" s="6" t="str">
        <f t="shared" si="187"/>
        <v/>
      </c>
      <c r="AJ470" s="105" t="str">
        <f t="shared" si="207"/>
        <v/>
      </c>
      <c r="AK470" s="122" t="str">
        <f>IF(AB470="","",MAX($AH$3:AH470)-AH470)</f>
        <v/>
      </c>
      <c r="AL470" s="33" t="str">
        <f ca="1">IF(AB470="","",IF(COUNT($AB$3:AB470)&lt;$BY$2,"",(COUNTIF(OFFSET(AD470,0,0,$BY$2*-1,1),"&gt;0")/$BY$2)))</f>
        <v/>
      </c>
      <c r="AM470" s="19" t="str">
        <f>IF(AB470="","",IF(COUNT($AB$3:AB470)&lt;$BY$2,"",((AX470/(1+AX470))*AN470)-((1-(AX470/(1+AX470)))*AN470)))</f>
        <v/>
      </c>
      <c r="AN470" s="6" t="str">
        <f ca="1">IF(AB470="","",IF(COUNT($AB$3:AB470)&lt;$BY$2,"",(ABS(SUMIF(OFFSET(AF470,0,0,$BY$2*-1,1),"&lt;0"))+SUMIF(OFFSET(AF470,0,0,$BY$2*-1,1),"&gt;0"))/$BY$2))</f>
        <v/>
      </c>
      <c r="AO470" s="6" t="str">
        <f ca="1">IF(AB470="","",IF(COUNT($AB$3:AB470)&lt;$BY$2,"",(AVERAGEIF(OFFSET(AF470,0,0,$BY$2*-1,1),"&gt;0"))))</f>
        <v/>
      </c>
      <c r="AP470" s="6" t="str">
        <f ca="1">IF(AB470="","",IF(COUNT($AB$3:AB470)&lt;$BY$2,"",(ABS(AVERAGEIF(OFFSET(AF470,0,0,$BY$2*-1,1),"&lt;0")))))</f>
        <v/>
      </c>
      <c r="AQ470" s="6" t="str">
        <f ca="1">IF(AB470="","",IF(COUNT($AB$3:AB470)&lt;$BY$2,"",MAX(OFFSET(AF470,0,0,$BY$2*-1,1))))</f>
        <v/>
      </c>
      <c r="AR470" s="6" t="str">
        <f ca="1">IF(AB470="","",IF(COUNT($AB$3:AB470)&lt;$BY$2,"",MIN(OFFSET(AF470,0,0,$BY$2*-1,1))))</f>
        <v/>
      </c>
      <c r="AS470" s="22" t="str">
        <f ca="1">IF(AB470="","",IF(COUNT($AB$3:AB470)&lt;$BY$2,"",(AVERAGEIF(OFFSET(AD470,0,0,$BY$2*-1,1),"&gt;0",OFFSET(AE470,0,0,$BY$2*-1,1)))))</f>
        <v/>
      </c>
      <c r="AT470" s="22" t="str">
        <f ca="1">IF(AB470="","",IF(COUNT($AB$3:AB470)&lt;$BY$2,"",(AVERAGEIF(OFFSET(AD470,0,0,$BY$2*-1,1),"&lt;0",OFFSET(AE470,0,0,$BY$2*-1,1)))))</f>
        <v/>
      </c>
      <c r="AU470" s="22" t="str">
        <f ca="1">IF(AB470="","",IF(COUNT($AB$3:AB470)&lt;$BY$2,"",MAX(OFFSET(AE470,0,0,$BY$2*-1,1))))</f>
        <v/>
      </c>
      <c r="AV470" s="22" t="str">
        <f ca="1">IF(AB470="","",IF(COUNT($AB$3:AB470)&lt;$BY$2,"",MIN(OFFSET(AE470,0,0,$BY$2*-1,1))))</f>
        <v/>
      </c>
      <c r="AW470" s="26" t="str">
        <f ca="1">IF(AB470="","",IF(COUNT($AB$3:AB470)&lt;$BY$2,"",(AVERAGE(OFFSET(AE470,0,0,$BY$2*-1,1)))))</f>
        <v/>
      </c>
      <c r="AX470" s="19" t="str">
        <f ca="1">IF(AB470="","",IF(COUNT($AB$3:AB470)&lt;$BY$2,"",(SUMIF(OFFSET(AD470,0,0,$BY$2*-1,1),"&gt;0")/ABS(SUMIF(OFFSET(AD470,0,0,$BY$2*-1,1),"&lt;0")))))</f>
        <v/>
      </c>
      <c r="AY470" s="6" t="str">
        <f ca="1">IF(AB470="","",IF(COUNT($AB$3:AB470)&lt;$BY$2,"",(AVERAGEIF(OFFSET(AD470,0,0,$BY$2*-1,1),"&gt;0",OFFSET(BC470,0,0,$BY$2*-1,1)) /60)))</f>
        <v/>
      </c>
      <c r="AZ470" s="7" t="str">
        <f ca="1">IF(AB470="","",IF(COUNT($AB$3:AB470)&lt;$BY$2,"",(AVERAGEIF(OFFSET(AD470,0,0,$BY$2*-1,1),"&lt;0",OFFSET(BC470,0,0,$BY$2*-1,1)) /60)))</f>
        <v/>
      </c>
      <c r="BA470" s="6" t="str">
        <f ca="1">IF(AB470="","",IF(COUNT($AB$3:AB470)&lt;$BY$2,"",(AVERAGE(OFFSET(BC470,0,0,$BY$2*-1,1))/60)))</f>
        <v/>
      </c>
      <c r="BB470" s="45" t="str">
        <f ca="1">IF(AB470="","",IF(COUNT($AB$3:AB470)&lt;$BY$2,"",(MEDIAN(OFFSET(BC470,0,0,$BY$2*-1,1))/60)))</f>
        <v/>
      </c>
      <c r="BC470" s="20" t="str">
        <f t="shared" si="188"/>
        <v/>
      </c>
      <c r="BD470" s="20" t="str">
        <f t="shared" si="189"/>
        <v/>
      </c>
      <c r="BE470" s="45" t="str">
        <f t="shared" si="190"/>
        <v/>
      </c>
      <c r="BF470" s="20" t="str">
        <f t="shared" si="191"/>
        <v/>
      </c>
      <c r="BG470" s="20" t="str">
        <f t="shared" si="192"/>
        <v/>
      </c>
      <c r="BH470" s="19" t="str">
        <f t="shared" si="193"/>
        <v/>
      </c>
      <c r="BI470" s="105" t="str">
        <f t="shared" si="194"/>
        <v/>
      </c>
      <c r="BJ470" s="22" t="str">
        <f t="shared" si="195"/>
        <v/>
      </c>
      <c r="BK470" s="20" t="str">
        <f t="shared" si="196"/>
        <v/>
      </c>
      <c r="BL470" s="20" t="str">
        <f t="shared" si="197"/>
        <v/>
      </c>
      <c r="BM470" s="19" t="str">
        <f t="shared" si="198"/>
        <v/>
      </c>
      <c r="BN470" s="105" t="str">
        <f t="shared" si="199"/>
        <v/>
      </c>
      <c r="BO470" s="22" t="str">
        <f t="shared" si="200"/>
        <v/>
      </c>
      <c r="BP470" s="140" t="str">
        <f t="shared" si="201"/>
        <v/>
      </c>
      <c r="BQ470" s="137" t="str">
        <f t="shared" si="202"/>
        <v/>
      </c>
      <c r="BR470" s="20" t="str">
        <f t="shared" si="203"/>
        <v/>
      </c>
      <c r="BS470" s="19" t="str">
        <f t="shared" si="204"/>
        <v/>
      </c>
      <c r="BT470" s="105" t="str">
        <f t="shared" si="205"/>
        <v/>
      </c>
      <c r="BU470" s="47" t="str">
        <f t="shared" si="206"/>
        <v/>
      </c>
    </row>
    <row r="471" spans="1:73">
      <c r="A471" s="3"/>
      <c r="M471" s="66"/>
      <c r="N471" s="4"/>
      <c r="Q471" s="4"/>
      <c r="S471" s="4"/>
      <c r="U471" s="15"/>
      <c r="V471" s="15"/>
      <c r="Z471" s="4"/>
      <c r="AB471" s="5"/>
      <c r="AD471" s="24" t="str">
        <f t="shared" si="182"/>
        <v/>
      </c>
      <c r="AE471" s="22" t="str">
        <f t="shared" si="183"/>
        <v/>
      </c>
      <c r="AF471" s="6" t="str">
        <f t="shared" si="184"/>
        <v/>
      </c>
      <c r="AG471" s="105" t="str">
        <f t="shared" si="185"/>
        <v/>
      </c>
      <c r="AH471" s="23" t="str">
        <f t="shared" si="186"/>
        <v/>
      </c>
      <c r="AI471" s="6" t="str">
        <f t="shared" si="187"/>
        <v/>
      </c>
      <c r="AJ471" s="105" t="str">
        <f t="shared" si="207"/>
        <v/>
      </c>
      <c r="AK471" s="122" t="str">
        <f>IF(AB471="","",MAX($AH$3:AH471)-AH471)</f>
        <v/>
      </c>
      <c r="AL471" s="33" t="str">
        <f ca="1">IF(AB471="","",IF(COUNT($AB$3:AB471)&lt;$BY$2,"",(COUNTIF(OFFSET(AD471,0,0,$BY$2*-1,1),"&gt;0")/$BY$2)))</f>
        <v/>
      </c>
      <c r="AM471" s="19" t="str">
        <f>IF(AB471="","",IF(COUNT($AB$3:AB471)&lt;$BY$2,"",((AX471/(1+AX471))*AN471)-((1-(AX471/(1+AX471)))*AN471)))</f>
        <v/>
      </c>
      <c r="AN471" s="6" t="str">
        <f ca="1">IF(AB471="","",IF(COUNT($AB$3:AB471)&lt;$BY$2,"",(ABS(SUMIF(OFFSET(AF471,0,0,$BY$2*-1,1),"&lt;0"))+SUMIF(OFFSET(AF471,0,0,$BY$2*-1,1),"&gt;0"))/$BY$2))</f>
        <v/>
      </c>
      <c r="AO471" s="6" t="str">
        <f ca="1">IF(AB471="","",IF(COUNT($AB$3:AB471)&lt;$BY$2,"",(AVERAGEIF(OFFSET(AF471,0,0,$BY$2*-1,1),"&gt;0"))))</f>
        <v/>
      </c>
      <c r="AP471" s="6" t="str">
        <f ca="1">IF(AB471="","",IF(COUNT($AB$3:AB471)&lt;$BY$2,"",(ABS(AVERAGEIF(OFFSET(AF471,0,0,$BY$2*-1,1),"&lt;0")))))</f>
        <v/>
      </c>
      <c r="AQ471" s="6" t="str">
        <f ca="1">IF(AB471="","",IF(COUNT($AB$3:AB471)&lt;$BY$2,"",MAX(OFFSET(AF471,0,0,$BY$2*-1,1))))</f>
        <v/>
      </c>
      <c r="AR471" s="6" t="str">
        <f ca="1">IF(AB471="","",IF(COUNT($AB$3:AB471)&lt;$BY$2,"",MIN(OFFSET(AF471,0,0,$BY$2*-1,1))))</f>
        <v/>
      </c>
      <c r="AS471" s="22" t="str">
        <f ca="1">IF(AB471="","",IF(COUNT($AB$3:AB471)&lt;$BY$2,"",(AVERAGEIF(OFFSET(AD471,0,0,$BY$2*-1,1),"&gt;0",OFFSET(AE471,0,0,$BY$2*-1,1)))))</f>
        <v/>
      </c>
      <c r="AT471" s="22" t="str">
        <f ca="1">IF(AB471="","",IF(COUNT($AB$3:AB471)&lt;$BY$2,"",(AVERAGEIF(OFFSET(AD471,0,0,$BY$2*-1,1),"&lt;0",OFFSET(AE471,0,0,$BY$2*-1,1)))))</f>
        <v/>
      </c>
      <c r="AU471" s="22" t="str">
        <f ca="1">IF(AB471="","",IF(COUNT($AB$3:AB471)&lt;$BY$2,"",MAX(OFFSET(AE471,0,0,$BY$2*-1,1))))</f>
        <v/>
      </c>
      <c r="AV471" s="22" t="str">
        <f ca="1">IF(AB471="","",IF(COUNT($AB$3:AB471)&lt;$BY$2,"",MIN(OFFSET(AE471,0,0,$BY$2*-1,1))))</f>
        <v/>
      </c>
      <c r="AW471" s="26" t="str">
        <f ca="1">IF(AB471="","",IF(COUNT($AB$3:AB471)&lt;$BY$2,"",(AVERAGE(OFFSET(AE471,0,0,$BY$2*-1,1)))))</f>
        <v/>
      </c>
      <c r="AX471" s="19" t="str">
        <f ca="1">IF(AB471="","",IF(COUNT($AB$3:AB471)&lt;$BY$2,"",(SUMIF(OFFSET(AD471,0,0,$BY$2*-1,1),"&gt;0")/ABS(SUMIF(OFFSET(AD471,0,0,$BY$2*-1,1),"&lt;0")))))</f>
        <v/>
      </c>
      <c r="AY471" s="6" t="str">
        <f ca="1">IF(AB471="","",IF(COUNT($AB$3:AB471)&lt;$BY$2,"",(AVERAGEIF(OFFSET(AD471,0,0,$BY$2*-1,1),"&gt;0",OFFSET(BC471,0,0,$BY$2*-1,1)) /60)))</f>
        <v/>
      </c>
      <c r="AZ471" s="7" t="str">
        <f ca="1">IF(AB471="","",IF(COUNT($AB$3:AB471)&lt;$BY$2,"",(AVERAGEIF(OFFSET(AD471,0,0,$BY$2*-1,1),"&lt;0",OFFSET(BC471,0,0,$BY$2*-1,1)) /60)))</f>
        <v/>
      </c>
      <c r="BA471" s="6" t="str">
        <f ca="1">IF(AB471="","",IF(COUNT($AB$3:AB471)&lt;$BY$2,"",(AVERAGE(OFFSET(BC471,0,0,$BY$2*-1,1))/60)))</f>
        <v/>
      </c>
      <c r="BB471" s="45" t="str">
        <f ca="1">IF(AB471="","",IF(COUNT($AB$3:AB471)&lt;$BY$2,"",(MEDIAN(OFFSET(BC471,0,0,$BY$2*-1,1))/60)))</f>
        <v/>
      </c>
      <c r="BC471" s="20" t="str">
        <f t="shared" si="188"/>
        <v/>
      </c>
      <c r="BD471" s="20" t="str">
        <f t="shared" si="189"/>
        <v/>
      </c>
      <c r="BE471" s="45" t="str">
        <f t="shared" si="190"/>
        <v/>
      </c>
      <c r="BF471" s="20" t="str">
        <f t="shared" si="191"/>
        <v/>
      </c>
      <c r="BG471" s="20" t="str">
        <f t="shared" si="192"/>
        <v/>
      </c>
      <c r="BH471" s="19" t="str">
        <f t="shared" si="193"/>
        <v/>
      </c>
      <c r="BI471" s="105" t="str">
        <f t="shared" si="194"/>
        <v/>
      </c>
      <c r="BJ471" s="22" t="str">
        <f t="shared" si="195"/>
        <v/>
      </c>
      <c r="BK471" s="20" t="str">
        <f t="shared" si="196"/>
        <v/>
      </c>
      <c r="BL471" s="20" t="str">
        <f t="shared" si="197"/>
        <v/>
      </c>
      <c r="BM471" s="19" t="str">
        <f t="shared" si="198"/>
        <v/>
      </c>
      <c r="BN471" s="105" t="str">
        <f t="shared" si="199"/>
        <v/>
      </c>
      <c r="BO471" s="22" t="str">
        <f t="shared" si="200"/>
        <v/>
      </c>
      <c r="BP471" s="140" t="str">
        <f t="shared" si="201"/>
        <v/>
      </c>
      <c r="BQ471" s="137" t="str">
        <f t="shared" si="202"/>
        <v/>
      </c>
      <c r="BR471" s="20" t="str">
        <f t="shared" si="203"/>
        <v/>
      </c>
      <c r="BS471" s="19" t="str">
        <f t="shared" si="204"/>
        <v/>
      </c>
      <c r="BT471" s="105" t="str">
        <f t="shared" si="205"/>
        <v/>
      </c>
      <c r="BU471" s="47" t="str">
        <f t="shared" si="206"/>
        <v/>
      </c>
    </row>
    <row r="472" spans="1:73">
      <c r="A472" s="3"/>
      <c r="M472" s="66"/>
      <c r="N472" s="4"/>
      <c r="Q472" s="4"/>
      <c r="S472" s="4"/>
      <c r="U472" s="15"/>
      <c r="V472" s="15"/>
      <c r="Z472" s="4"/>
      <c r="AB472" s="5"/>
      <c r="AD472" s="24" t="str">
        <f t="shared" si="182"/>
        <v/>
      </c>
      <c r="AE472" s="22" t="str">
        <f t="shared" si="183"/>
        <v/>
      </c>
      <c r="AF472" s="6" t="str">
        <f t="shared" si="184"/>
        <v/>
      </c>
      <c r="AG472" s="105" t="str">
        <f t="shared" si="185"/>
        <v/>
      </c>
      <c r="AH472" s="23" t="str">
        <f t="shared" si="186"/>
        <v/>
      </c>
      <c r="AI472" s="6" t="str">
        <f t="shared" si="187"/>
        <v/>
      </c>
      <c r="AJ472" s="105" t="str">
        <f t="shared" si="207"/>
        <v/>
      </c>
      <c r="AK472" s="122" t="str">
        <f>IF(AB472="","",MAX($AH$3:AH472)-AH472)</f>
        <v/>
      </c>
      <c r="AL472" s="33" t="str">
        <f ca="1">IF(AB472="","",IF(COUNT($AB$3:AB472)&lt;$BY$2,"",(COUNTIF(OFFSET(AD472,0,0,$BY$2*-1,1),"&gt;0")/$BY$2)))</f>
        <v/>
      </c>
      <c r="AM472" s="19" t="str">
        <f>IF(AB472="","",IF(COUNT($AB$3:AB472)&lt;$BY$2,"",((AX472/(1+AX472))*AN472)-((1-(AX472/(1+AX472)))*AN472)))</f>
        <v/>
      </c>
      <c r="AN472" s="6" t="str">
        <f ca="1">IF(AB472="","",IF(COUNT($AB$3:AB472)&lt;$BY$2,"",(ABS(SUMIF(OFFSET(AF472,0,0,$BY$2*-1,1),"&lt;0"))+SUMIF(OFFSET(AF472,0,0,$BY$2*-1,1),"&gt;0"))/$BY$2))</f>
        <v/>
      </c>
      <c r="AO472" s="6" t="str">
        <f ca="1">IF(AB472="","",IF(COUNT($AB$3:AB472)&lt;$BY$2,"",(AVERAGEIF(OFFSET(AF472,0,0,$BY$2*-1,1),"&gt;0"))))</f>
        <v/>
      </c>
      <c r="AP472" s="6" t="str">
        <f ca="1">IF(AB472="","",IF(COUNT($AB$3:AB472)&lt;$BY$2,"",(ABS(AVERAGEIF(OFFSET(AF472,0,0,$BY$2*-1,1),"&lt;0")))))</f>
        <v/>
      </c>
      <c r="AQ472" s="6" t="str">
        <f ca="1">IF(AB472="","",IF(COUNT($AB$3:AB472)&lt;$BY$2,"",MAX(OFFSET(AF472,0,0,$BY$2*-1,1))))</f>
        <v/>
      </c>
      <c r="AR472" s="6" t="str">
        <f ca="1">IF(AB472="","",IF(COUNT($AB$3:AB472)&lt;$BY$2,"",MIN(OFFSET(AF472,0,0,$BY$2*-1,1))))</f>
        <v/>
      </c>
      <c r="AS472" s="22" t="str">
        <f ca="1">IF(AB472="","",IF(COUNT($AB$3:AB472)&lt;$BY$2,"",(AVERAGEIF(OFFSET(AD472,0,0,$BY$2*-1,1),"&gt;0",OFFSET(AE472,0,0,$BY$2*-1,1)))))</f>
        <v/>
      </c>
      <c r="AT472" s="22" t="str">
        <f ca="1">IF(AB472="","",IF(COUNT($AB$3:AB472)&lt;$BY$2,"",(AVERAGEIF(OFFSET(AD472,0,0,$BY$2*-1,1),"&lt;0",OFFSET(AE472,0,0,$BY$2*-1,1)))))</f>
        <v/>
      </c>
      <c r="AU472" s="22" t="str">
        <f ca="1">IF(AB472="","",IF(COUNT($AB$3:AB472)&lt;$BY$2,"",MAX(OFFSET(AE472,0,0,$BY$2*-1,1))))</f>
        <v/>
      </c>
      <c r="AV472" s="22" t="str">
        <f ca="1">IF(AB472="","",IF(COUNT($AB$3:AB472)&lt;$BY$2,"",MIN(OFFSET(AE472,0,0,$BY$2*-1,1))))</f>
        <v/>
      </c>
      <c r="AW472" s="26" t="str">
        <f ca="1">IF(AB472="","",IF(COUNT($AB$3:AB472)&lt;$BY$2,"",(AVERAGE(OFFSET(AE472,0,0,$BY$2*-1,1)))))</f>
        <v/>
      </c>
      <c r="AX472" s="19" t="str">
        <f ca="1">IF(AB472="","",IF(COUNT($AB$3:AB472)&lt;$BY$2,"",(SUMIF(OFFSET(AD472,0,0,$BY$2*-1,1),"&gt;0")/ABS(SUMIF(OFFSET(AD472,0,0,$BY$2*-1,1),"&lt;0")))))</f>
        <v/>
      </c>
      <c r="AY472" s="6" t="str">
        <f ca="1">IF(AB472="","",IF(COUNT($AB$3:AB472)&lt;$BY$2,"",(AVERAGEIF(OFFSET(AD472,0,0,$BY$2*-1,1),"&gt;0",OFFSET(BC472,0,0,$BY$2*-1,1)) /60)))</f>
        <v/>
      </c>
      <c r="AZ472" s="7" t="str">
        <f ca="1">IF(AB472="","",IF(COUNT($AB$3:AB472)&lt;$BY$2,"",(AVERAGEIF(OFFSET(AD472,0,0,$BY$2*-1,1),"&lt;0",OFFSET(BC472,0,0,$BY$2*-1,1)) /60)))</f>
        <v/>
      </c>
      <c r="BA472" s="6" t="str">
        <f ca="1">IF(AB472="","",IF(COUNT($AB$3:AB472)&lt;$BY$2,"",(AVERAGE(OFFSET(BC472,0,0,$BY$2*-1,1))/60)))</f>
        <v/>
      </c>
      <c r="BB472" s="45" t="str">
        <f ca="1">IF(AB472="","",IF(COUNT($AB$3:AB472)&lt;$BY$2,"",(MEDIAN(OFFSET(BC472,0,0,$BY$2*-1,1))/60)))</f>
        <v/>
      </c>
      <c r="BC472" s="20" t="str">
        <f t="shared" si="188"/>
        <v/>
      </c>
      <c r="BD472" s="20" t="str">
        <f t="shared" si="189"/>
        <v/>
      </c>
      <c r="BE472" s="45" t="str">
        <f t="shared" si="190"/>
        <v/>
      </c>
      <c r="BF472" s="20" t="str">
        <f t="shared" si="191"/>
        <v/>
      </c>
      <c r="BG472" s="20" t="str">
        <f t="shared" si="192"/>
        <v/>
      </c>
      <c r="BH472" s="19" t="str">
        <f t="shared" si="193"/>
        <v/>
      </c>
      <c r="BI472" s="105" t="str">
        <f t="shared" si="194"/>
        <v/>
      </c>
      <c r="BJ472" s="22" t="str">
        <f t="shared" si="195"/>
        <v/>
      </c>
      <c r="BK472" s="20" t="str">
        <f t="shared" si="196"/>
        <v/>
      </c>
      <c r="BL472" s="20" t="str">
        <f t="shared" si="197"/>
        <v/>
      </c>
      <c r="BM472" s="19" t="str">
        <f t="shared" si="198"/>
        <v/>
      </c>
      <c r="BN472" s="105" t="str">
        <f t="shared" si="199"/>
        <v/>
      </c>
      <c r="BO472" s="22" t="str">
        <f t="shared" si="200"/>
        <v/>
      </c>
      <c r="BP472" s="140" t="str">
        <f t="shared" si="201"/>
        <v/>
      </c>
      <c r="BQ472" s="137" t="str">
        <f t="shared" si="202"/>
        <v/>
      </c>
      <c r="BR472" s="20" t="str">
        <f t="shared" si="203"/>
        <v/>
      </c>
      <c r="BS472" s="19" t="str">
        <f t="shared" si="204"/>
        <v/>
      </c>
      <c r="BT472" s="105" t="str">
        <f t="shared" si="205"/>
        <v/>
      </c>
      <c r="BU472" s="47" t="str">
        <f t="shared" si="206"/>
        <v/>
      </c>
    </row>
    <row r="473" spans="1:73">
      <c r="A473" s="3"/>
      <c r="M473" s="66"/>
      <c r="N473" s="4"/>
      <c r="Q473" s="4"/>
      <c r="S473" s="4"/>
      <c r="U473" s="15"/>
      <c r="V473" s="15"/>
      <c r="Z473" s="4"/>
      <c r="AB473" s="5"/>
      <c r="AD473" s="24" t="str">
        <f t="shared" si="182"/>
        <v/>
      </c>
      <c r="AE473" s="22" t="str">
        <f t="shared" si="183"/>
        <v/>
      </c>
      <c r="AF473" s="6" t="str">
        <f t="shared" si="184"/>
        <v/>
      </c>
      <c r="AG473" s="105" t="str">
        <f t="shared" si="185"/>
        <v/>
      </c>
      <c r="AH473" s="23" t="str">
        <f t="shared" si="186"/>
        <v/>
      </c>
      <c r="AI473" s="6" t="str">
        <f t="shared" si="187"/>
        <v/>
      </c>
      <c r="AJ473" s="105" t="str">
        <f t="shared" si="207"/>
        <v/>
      </c>
      <c r="AK473" s="122" t="str">
        <f>IF(AB473="","",MAX($AH$3:AH473)-AH473)</f>
        <v/>
      </c>
      <c r="AL473" s="33" t="str">
        <f ca="1">IF(AB473="","",IF(COUNT($AB$3:AB473)&lt;$BY$2,"",(COUNTIF(OFFSET(AD473,0,0,$BY$2*-1,1),"&gt;0")/$BY$2)))</f>
        <v/>
      </c>
      <c r="AM473" s="19" t="str">
        <f>IF(AB473="","",IF(COUNT($AB$3:AB473)&lt;$BY$2,"",((AX473/(1+AX473))*AN473)-((1-(AX473/(1+AX473)))*AN473)))</f>
        <v/>
      </c>
      <c r="AN473" s="6" t="str">
        <f ca="1">IF(AB473="","",IF(COUNT($AB$3:AB473)&lt;$BY$2,"",(ABS(SUMIF(OFFSET(AF473,0,0,$BY$2*-1,1),"&lt;0"))+SUMIF(OFFSET(AF473,0,0,$BY$2*-1,1),"&gt;0"))/$BY$2))</f>
        <v/>
      </c>
      <c r="AO473" s="6" t="str">
        <f ca="1">IF(AB473="","",IF(COUNT($AB$3:AB473)&lt;$BY$2,"",(AVERAGEIF(OFFSET(AF473,0,0,$BY$2*-1,1),"&gt;0"))))</f>
        <v/>
      </c>
      <c r="AP473" s="6" t="str">
        <f ca="1">IF(AB473="","",IF(COUNT($AB$3:AB473)&lt;$BY$2,"",(ABS(AVERAGEIF(OFFSET(AF473,0,0,$BY$2*-1,1),"&lt;0")))))</f>
        <v/>
      </c>
      <c r="AQ473" s="6" t="str">
        <f ca="1">IF(AB473="","",IF(COUNT($AB$3:AB473)&lt;$BY$2,"",MAX(OFFSET(AF473,0,0,$BY$2*-1,1))))</f>
        <v/>
      </c>
      <c r="AR473" s="6" t="str">
        <f ca="1">IF(AB473="","",IF(COUNT($AB$3:AB473)&lt;$BY$2,"",MIN(OFFSET(AF473,0,0,$BY$2*-1,1))))</f>
        <v/>
      </c>
      <c r="AS473" s="22" t="str">
        <f ca="1">IF(AB473="","",IF(COUNT($AB$3:AB473)&lt;$BY$2,"",(AVERAGEIF(OFFSET(AD473,0,0,$BY$2*-1,1),"&gt;0",OFFSET(AE473,0,0,$BY$2*-1,1)))))</f>
        <v/>
      </c>
      <c r="AT473" s="22" t="str">
        <f ca="1">IF(AB473="","",IF(COUNT($AB$3:AB473)&lt;$BY$2,"",(AVERAGEIF(OFFSET(AD473,0,0,$BY$2*-1,1),"&lt;0",OFFSET(AE473,0,0,$BY$2*-1,1)))))</f>
        <v/>
      </c>
      <c r="AU473" s="22" t="str">
        <f ca="1">IF(AB473="","",IF(COUNT($AB$3:AB473)&lt;$BY$2,"",MAX(OFFSET(AE473,0,0,$BY$2*-1,1))))</f>
        <v/>
      </c>
      <c r="AV473" s="22" t="str">
        <f ca="1">IF(AB473="","",IF(COUNT($AB$3:AB473)&lt;$BY$2,"",MIN(OFFSET(AE473,0,0,$BY$2*-1,1))))</f>
        <v/>
      </c>
      <c r="AW473" s="26" t="str">
        <f ca="1">IF(AB473="","",IF(COUNT($AB$3:AB473)&lt;$BY$2,"",(AVERAGE(OFFSET(AE473,0,0,$BY$2*-1,1)))))</f>
        <v/>
      </c>
      <c r="AX473" s="19" t="str">
        <f ca="1">IF(AB473="","",IF(COUNT($AB$3:AB473)&lt;$BY$2,"",(SUMIF(OFFSET(AD473,0,0,$BY$2*-1,1),"&gt;0")/ABS(SUMIF(OFFSET(AD473,0,0,$BY$2*-1,1),"&lt;0")))))</f>
        <v/>
      </c>
      <c r="AY473" s="6" t="str">
        <f ca="1">IF(AB473="","",IF(COUNT($AB$3:AB473)&lt;$BY$2,"",(AVERAGEIF(OFFSET(AD473,0,0,$BY$2*-1,1),"&gt;0",OFFSET(BC473,0,0,$BY$2*-1,1)) /60)))</f>
        <v/>
      </c>
      <c r="AZ473" s="7" t="str">
        <f ca="1">IF(AB473="","",IF(COUNT($AB$3:AB473)&lt;$BY$2,"",(AVERAGEIF(OFFSET(AD473,0,0,$BY$2*-1,1),"&lt;0",OFFSET(BC473,0,0,$BY$2*-1,1)) /60)))</f>
        <v/>
      </c>
      <c r="BA473" s="6" t="str">
        <f ca="1">IF(AB473="","",IF(COUNT($AB$3:AB473)&lt;$BY$2,"",(AVERAGE(OFFSET(BC473,0,0,$BY$2*-1,1))/60)))</f>
        <v/>
      </c>
      <c r="BB473" s="45" t="str">
        <f ca="1">IF(AB473="","",IF(COUNT($AB$3:AB473)&lt;$BY$2,"",(MEDIAN(OFFSET(BC473,0,0,$BY$2*-1,1))/60)))</f>
        <v/>
      </c>
      <c r="BC473" s="20" t="str">
        <f t="shared" si="188"/>
        <v/>
      </c>
      <c r="BD473" s="20" t="str">
        <f t="shared" si="189"/>
        <v/>
      </c>
      <c r="BE473" s="45" t="str">
        <f t="shared" si="190"/>
        <v/>
      </c>
      <c r="BF473" s="20" t="str">
        <f t="shared" si="191"/>
        <v/>
      </c>
      <c r="BG473" s="20" t="str">
        <f t="shared" si="192"/>
        <v/>
      </c>
      <c r="BH473" s="19" t="str">
        <f t="shared" si="193"/>
        <v/>
      </c>
      <c r="BI473" s="105" t="str">
        <f t="shared" si="194"/>
        <v/>
      </c>
      <c r="BJ473" s="22" t="str">
        <f t="shared" si="195"/>
        <v/>
      </c>
      <c r="BK473" s="20" t="str">
        <f t="shared" si="196"/>
        <v/>
      </c>
      <c r="BL473" s="20" t="str">
        <f t="shared" si="197"/>
        <v/>
      </c>
      <c r="BM473" s="19" t="str">
        <f t="shared" si="198"/>
        <v/>
      </c>
      <c r="BN473" s="105" t="str">
        <f t="shared" si="199"/>
        <v/>
      </c>
      <c r="BO473" s="22" t="str">
        <f t="shared" si="200"/>
        <v/>
      </c>
      <c r="BP473" s="140" t="str">
        <f t="shared" si="201"/>
        <v/>
      </c>
      <c r="BQ473" s="137" t="str">
        <f t="shared" si="202"/>
        <v/>
      </c>
      <c r="BR473" s="20" t="str">
        <f t="shared" si="203"/>
        <v/>
      </c>
      <c r="BS473" s="19" t="str">
        <f t="shared" si="204"/>
        <v/>
      </c>
      <c r="BT473" s="105" t="str">
        <f t="shared" si="205"/>
        <v/>
      </c>
      <c r="BU473" s="47" t="str">
        <f t="shared" si="206"/>
        <v/>
      </c>
    </row>
    <row r="474" spans="1:73">
      <c r="A474" s="3"/>
      <c r="M474" s="66"/>
      <c r="N474" s="4"/>
      <c r="Q474" s="4"/>
      <c r="S474" s="4"/>
      <c r="U474" s="15"/>
      <c r="V474" s="15"/>
      <c r="Z474" s="4"/>
      <c r="AB474" s="5"/>
      <c r="AD474" s="24" t="str">
        <f t="shared" si="182"/>
        <v/>
      </c>
      <c r="AE474" s="22" t="str">
        <f t="shared" si="183"/>
        <v/>
      </c>
      <c r="AF474" s="6" t="str">
        <f t="shared" si="184"/>
        <v/>
      </c>
      <c r="AG474" s="105" t="str">
        <f t="shared" si="185"/>
        <v/>
      </c>
      <c r="AH474" s="23" t="str">
        <f t="shared" si="186"/>
        <v/>
      </c>
      <c r="AI474" s="6" t="str">
        <f t="shared" si="187"/>
        <v/>
      </c>
      <c r="AJ474" s="105" t="str">
        <f t="shared" si="207"/>
        <v/>
      </c>
      <c r="AK474" s="122" t="str">
        <f>IF(AB474="","",MAX($AH$3:AH474)-AH474)</f>
        <v/>
      </c>
      <c r="AL474" s="33" t="str">
        <f ca="1">IF(AB474="","",IF(COUNT($AB$3:AB474)&lt;$BY$2,"",(COUNTIF(OFFSET(AD474,0,0,$BY$2*-1,1),"&gt;0")/$BY$2)))</f>
        <v/>
      </c>
      <c r="AM474" s="19" t="str">
        <f>IF(AB474="","",IF(COUNT($AB$3:AB474)&lt;$BY$2,"",((AX474/(1+AX474))*AN474)-((1-(AX474/(1+AX474)))*AN474)))</f>
        <v/>
      </c>
      <c r="AN474" s="6" t="str">
        <f ca="1">IF(AB474="","",IF(COUNT($AB$3:AB474)&lt;$BY$2,"",(ABS(SUMIF(OFFSET(AF474,0,0,$BY$2*-1,1),"&lt;0"))+SUMIF(OFFSET(AF474,0,0,$BY$2*-1,1),"&gt;0"))/$BY$2))</f>
        <v/>
      </c>
      <c r="AO474" s="6" t="str">
        <f ca="1">IF(AB474="","",IF(COUNT($AB$3:AB474)&lt;$BY$2,"",(AVERAGEIF(OFFSET(AF474,0,0,$BY$2*-1,1),"&gt;0"))))</f>
        <v/>
      </c>
      <c r="AP474" s="6" t="str">
        <f ca="1">IF(AB474="","",IF(COUNT($AB$3:AB474)&lt;$BY$2,"",(ABS(AVERAGEIF(OFFSET(AF474,0,0,$BY$2*-1,1),"&lt;0")))))</f>
        <v/>
      </c>
      <c r="AQ474" s="6" t="str">
        <f ca="1">IF(AB474="","",IF(COUNT($AB$3:AB474)&lt;$BY$2,"",MAX(OFFSET(AF474,0,0,$BY$2*-1,1))))</f>
        <v/>
      </c>
      <c r="AR474" s="6" t="str">
        <f ca="1">IF(AB474="","",IF(COUNT($AB$3:AB474)&lt;$BY$2,"",MIN(OFFSET(AF474,0,0,$BY$2*-1,1))))</f>
        <v/>
      </c>
      <c r="AS474" s="22" t="str">
        <f ca="1">IF(AB474="","",IF(COUNT($AB$3:AB474)&lt;$BY$2,"",(AVERAGEIF(OFFSET(AD474,0,0,$BY$2*-1,1),"&gt;0",OFFSET(AE474,0,0,$BY$2*-1,1)))))</f>
        <v/>
      </c>
      <c r="AT474" s="22" t="str">
        <f ca="1">IF(AB474="","",IF(COUNT($AB$3:AB474)&lt;$BY$2,"",(AVERAGEIF(OFFSET(AD474,0,0,$BY$2*-1,1),"&lt;0",OFFSET(AE474,0,0,$BY$2*-1,1)))))</f>
        <v/>
      </c>
      <c r="AU474" s="22" t="str">
        <f ca="1">IF(AB474="","",IF(COUNT($AB$3:AB474)&lt;$BY$2,"",MAX(OFFSET(AE474,0,0,$BY$2*-1,1))))</f>
        <v/>
      </c>
      <c r="AV474" s="22" t="str">
        <f ca="1">IF(AB474="","",IF(COUNT($AB$3:AB474)&lt;$BY$2,"",MIN(OFFSET(AE474,0,0,$BY$2*-1,1))))</f>
        <v/>
      </c>
      <c r="AW474" s="26" t="str">
        <f ca="1">IF(AB474="","",IF(COUNT($AB$3:AB474)&lt;$BY$2,"",(AVERAGE(OFFSET(AE474,0,0,$BY$2*-1,1)))))</f>
        <v/>
      </c>
      <c r="AX474" s="19" t="str">
        <f ca="1">IF(AB474="","",IF(COUNT($AB$3:AB474)&lt;$BY$2,"",(SUMIF(OFFSET(AD474,0,0,$BY$2*-1,1),"&gt;0")/ABS(SUMIF(OFFSET(AD474,0,0,$BY$2*-1,1),"&lt;0")))))</f>
        <v/>
      </c>
      <c r="AY474" s="6" t="str">
        <f ca="1">IF(AB474="","",IF(COUNT($AB$3:AB474)&lt;$BY$2,"",(AVERAGEIF(OFFSET(AD474,0,0,$BY$2*-1,1),"&gt;0",OFFSET(BC474,0,0,$BY$2*-1,1)) /60)))</f>
        <v/>
      </c>
      <c r="AZ474" s="7" t="str">
        <f ca="1">IF(AB474="","",IF(COUNT($AB$3:AB474)&lt;$BY$2,"",(AVERAGEIF(OFFSET(AD474,0,0,$BY$2*-1,1),"&lt;0",OFFSET(BC474,0,0,$BY$2*-1,1)) /60)))</f>
        <v/>
      </c>
      <c r="BA474" s="6" t="str">
        <f ca="1">IF(AB474="","",IF(COUNT($AB$3:AB474)&lt;$BY$2,"",(AVERAGE(OFFSET(BC474,0,0,$BY$2*-1,1))/60)))</f>
        <v/>
      </c>
      <c r="BB474" s="45" t="str">
        <f ca="1">IF(AB474="","",IF(COUNT($AB$3:AB474)&lt;$BY$2,"",(MEDIAN(OFFSET(BC474,0,0,$BY$2*-1,1))/60)))</f>
        <v/>
      </c>
      <c r="BC474" s="20" t="str">
        <f t="shared" si="188"/>
        <v/>
      </c>
      <c r="BD474" s="20" t="str">
        <f t="shared" si="189"/>
        <v/>
      </c>
      <c r="BE474" s="45" t="str">
        <f t="shared" si="190"/>
        <v/>
      </c>
      <c r="BF474" s="20" t="str">
        <f t="shared" si="191"/>
        <v/>
      </c>
      <c r="BG474" s="20" t="str">
        <f t="shared" si="192"/>
        <v/>
      </c>
      <c r="BH474" s="19" t="str">
        <f t="shared" si="193"/>
        <v/>
      </c>
      <c r="BI474" s="105" t="str">
        <f t="shared" si="194"/>
        <v/>
      </c>
      <c r="BJ474" s="22" t="str">
        <f t="shared" si="195"/>
        <v/>
      </c>
      <c r="BK474" s="20" t="str">
        <f t="shared" si="196"/>
        <v/>
      </c>
      <c r="BL474" s="20" t="str">
        <f t="shared" si="197"/>
        <v/>
      </c>
      <c r="BM474" s="19" t="str">
        <f t="shared" si="198"/>
        <v/>
      </c>
      <c r="BN474" s="105" t="str">
        <f t="shared" si="199"/>
        <v/>
      </c>
      <c r="BO474" s="22" t="str">
        <f t="shared" si="200"/>
        <v/>
      </c>
      <c r="BP474" s="140" t="str">
        <f t="shared" si="201"/>
        <v/>
      </c>
      <c r="BQ474" s="137" t="str">
        <f t="shared" si="202"/>
        <v/>
      </c>
      <c r="BR474" s="20" t="str">
        <f t="shared" si="203"/>
        <v/>
      </c>
      <c r="BS474" s="19" t="str">
        <f t="shared" si="204"/>
        <v/>
      </c>
      <c r="BT474" s="105" t="str">
        <f t="shared" si="205"/>
        <v/>
      </c>
      <c r="BU474" s="47" t="str">
        <f t="shared" si="206"/>
        <v/>
      </c>
    </row>
    <row r="475" spans="1:73">
      <c r="A475" s="3"/>
      <c r="M475" s="66"/>
      <c r="N475" s="4"/>
      <c r="Q475" s="4"/>
      <c r="S475" s="4"/>
      <c r="U475" s="15"/>
      <c r="V475" s="15"/>
      <c r="Z475" s="4"/>
      <c r="AB475" s="5"/>
      <c r="AD475" s="24" t="str">
        <f t="shared" si="182"/>
        <v/>
      </c>
      <c r="AE475" s="22" t="str">
        <f t="shared" si="183"/>
        <v/>
      </c>
      <c r="AF475" s="6" t="str">
        <f t="shared" si="184"/>
        <v/>
      </c>
      <c r="AG475" s="105" t="str">
        <f t="shared" si="185"/>
        <v/>
      </c>
      <c r="AH475" s="23" t="str">
        <f t="shared" si="186"/>
        <v/>
      </c>
      <c r="AI475" s="6" t="str">
        <f t="shared" si="187"/>
        <v/>
      </c>
      <c r="AJ475" s="105" t="str">
        <f t="shared" si="207"/>
        <v/>
      </c>
      <c r="AK475" s="122" t="str">
        <f>IF(AB475="","",MAX($AH$3:AH475)-AH475)</f>
        <v/>
      </c>
      <c r="AL475" s="33" t="str">
        <f ca="1">IF(AB475="","",IF(COUNT($AB$3:AB475)&lt;$BY$2,"",(COUNTIF(OFFSET(AD475,0,0,$BY$2*-1,1),"&gt;0")/$BY$2)))</f>
        <v/>
      </c>
      <c r="AM475" s="19" t="str">
        <f>IF(AB475="","",IF(COUNT($AB$3:AB475)&lt;$BY$2,"",((AX475/(1+AX475))*AN475)-((1-(AX475/(1+AX475)))*AN475)))</f>
        <v/>
      </c>
      <c r="AN475" s="6" t="str">
        <f ca="1">IF(AB475="","",IF(COUNT($AB$3:AB475)&lt;$BY$2,"",(ABS(SUMIF(OFFSET(AF475,0,0,$BY$2*-1,1),"&lt;0"))+SUMIF(OFFSET(AF475,0,0,$BY$2*-1,1),"&gt;0"))/$BY$2))</f>
        <v/>
      </c>
      <c r="AO475" s="6" t="str">
        <f ca="1">IF(AB475="","",IF(COUNT($AB$3:AB475)&lt;$BY$2,"",(AVERAGEIF(OFFSET(AF475,0,0,$BY$2*-1,1),"&gt;0"))))</f>
        <v/>
      </c>
      <c r="AP475" s="6" t="str">
        <f ca="1">IF(AB475="","",IF(COUNT($AB$3:AB475)&lt;$BY$2,"",(ABS(AVERAGEIF(OFFSET(AF475,0,0,$BY$2*-1,1),"&lt;0")))))</f>
        <v/>
      </c>
      <c r="AQ475" s="6" t="str">
        <f ca="1">IF(AB475="","",IF(COUNT($AB$3:AB475)&lt;$BY$2,"",MAX(OFFSET(AF475,0,0,$BY$2*-1,1))))</f>
        <v/>
      </c>
      <c r="AR475" s="6" t="str">
        <f ca="1">IF(AB475="","",IF(COUNT($AB$3:AB475)&lt;$BY$2,"",MIN(OFFSET(AF475,0,0,$BY$2*-1,1))))</f>
        <v/>
      </c>
      <c r="AS475" s="22" t="str">
        <f ca="1">IF(AB475="","",IF(COUNT($AB$3:AB475)&lt;$BY$2,"",(AVERAGEIF(OFFSET(AD475,0,0,$BY$2*-1,1),"&gt;0",OFFSET(AE475,0,0,$BY$2*-1,1)))))</f>
        <v/>
      </c>
      <c r="AT475" s="22" t="str">
        <f ca="1">IF(AB475="","",IF(COUNT($AB$3:AB475)&lt;$BY$2,"",(AVERAGEIF(OFFSET(AD475,0,0,$BY$2*-1,1),"&lt;0",OFFSET(AE475,0,0,$BY$2*-1,1)))))</f>
        <v/>
      </c>
      <c r="AU475" s="22" t="str">
        <f ca="1">IF(AB475="","",IF(COUNT($AB$3:AB475)&lt;$BY$2,"",MAX(OFFSET(AE475,0,0,$BY$2*-1,1))))</f>
        <v/>
      </c>
      <c r="AV475" s="22" t="str">
        <f ca="1">IF(AB475="","",IF(COUNT($AB$3:AB475)&lt;$BY$2,"",MIN(OFFSET(AE475,0,0,$BY$2*-1,1))))</f>
        <v/>
      </c>
      <c r="AW475" s="26" t="str">
        <f ca="1">IF(AB475="","",IF(COUNT($AB$3:AB475)&lt;$BY$2,"",(AVERAGE(OFFSET(AE475,0,0,$BY$2*-1,1)))))</f>
        <v/>
      </c>
      <c r="AX475" s="19" t="str">
        <f ca="1">IF(AB475="","",IF(COUNT($AB$3:AB475)&lt;$BY$2,"",(SUMIF(OFFSET(AD475,0,0,$BY$2*-1,1),"&gt;0")/ABS(SUMIF(OFFSET(AD475,0,0,$BY$2*-1,1),"&lt;0")))))</f>
        <v/>
      </c>
      <c r="AY475" s="6" t="str">
        <f ca="1">IF(AB475="","",IF(COUNT($AB$3:AB475)&lt;$BY$2,"",(AVERAGEIF(OFFSET(AD475,0,0,$BY$2*-1,1),"&gt;0",OFFSET(BC475,0,0,$BY$2*-1,1)) /60)))</f>
        <v/>
      </c>
      <c r="AZ475" s="7" t="str">
        <f ca="1">IF(AB475="","",IF(COUNT($AB$3:AB475)&lt;$BY$2,"",(AVERAGEIF(OFFSET(AD475,0,0,$BY$2*-1,1),"&lt;0",OFFSET(BC475,0,0,$BY$2*-1,1)) /60)))</f>
        <v/>
      </c>
      <c r="BA475" s="6" t="str">
        <f ca="1">IF(AB475="","",IF(COUNT($AB$3:AB475)&lt;$BY$2,"",(AVERAGE(OFFSET(BC475,0,0,$BY$2*-1,1))/60)))</f>
        <v/>
      </c>
      <c r="BB475" s="45" t="str">
        <f ca="1">IF(AB475="","",IF(COUNT($AB$3:AB475)&lt;$BY$2,"",(MEDIAN(OFFSET(BC475,0,0,$BY$2*-1,1))/60)))</f>
        <v/>
      </c>
      <c r="BC475" s="20" t="str">
        <f t="shared" si="188"/>
        <v/>
      </c>
      <c r="BD475" s="20" t="str">
        <f t="shared" si="189"/>
        <v/>
      </c>
      <c r="BE475" s="45" t="str">
        <f t="shared" si="190"/>
        <v/>
      </c>
      <c r="BF475" s="20" t="str">
        <f t="shared" si="191"/>
        <v/>
      </c>
      <c r="BG475" s="20" t="str">
        <f t="shared" si="192"/>
        <v/>
      </c>
      <c r="BH475" s="19" t="str">
        <f t="shared" si="193"/>
        <v/>
      </c>
      <c r="BI475" s="105" t="str">
        <f t="shared" si="194"/>
        <v/>
      </c>
      <c r="BJ475" s="22" t="str">
        <f t="shared" si="195"/>
        <v/>
      </c>
      <c r="BK475" s="20" t="str">
        <f t="shared" si="196"/>
        <v/>
      </c>
      <c r="BL475" s="20" t="str">
        <f t="shared" si="197"/>
        <v/>
      </c>
      <c r="BM475" s="19" t="str">
        <f t="shared" si="198"/>
        <v/>
      </c>
      <c r="BN475" s="105" t="str">
        <f t="shared" si="199"/>
        <v/>
      </c>
      <c r="BO475" s="22" t="str">
        <f t="shared" si="200"/>
        <v/>
      </c>
      <c r="BP475" s="140" t="str">
        <f t="shared" si="201"/>
        <v/>
      </c>
      <c r="BQ475" s="137" t="str">
        <f t="shared" si="202"/>
        <v/>
      </c>
      <c r="BR475" s="20" t="str">
        <f t="shared" si="203"/>
        <v/>
      </c>
      <c r="BS475" s="19" t="str">
        <f t="shared" si="204"/>
        <v/>
      </c>
      <c r="BT475" s="105" t="str">
        <f t="shared" si="205"/>
        <v/>
      </c>
      <c r="BU475" s="47" t="str">
        <f t="shared" si="206"/>
        <v/>
      </c>
    </row>
    <row r="476" spans="1:73">
      <c r="A476" s="3"/>
      <c r="M476" s="66"/>
      <c r="N476" s="4"/>
      <c r="Q476" s="4"/>
      <c r="S476" s="4"/>
      <c r="U476" s="15"/>
      <c r="V476" s="15"/>
      <c r="Z476" s="4"/>
      <c r="AB476" s="5"/>
      <c r="AD476" s="24" t="str">
        <f t="shared" si="182"/>
        <v/>
      </c>
      <c r="AE476" s="22" t="str">
        <f t="shared" si="183"/>
        <v/>
      </c>
      <c r="AF476" s="6" t="str">
        <f t="shared" si="184"/>
        <v/>
      </c>
      <c r="AG476" s="105" t="str">
        <f t="shared" si="185"/>
        <v/>
      </c>
      <c r="AH476" s="23" t="str">
        <f t="shared" si="186"/>
        <v/>
      </c>
      <c r="AI476" s="6" t="str">
        <f t="shared" si="187"/>
        <v/>
      </c>
      <c r="AJ476" s="105" t="str">
        <f t="shared" si="207"/>
        <v/>
      </c>
      <c r="AK476" s="122" t="str">
        <f>IF(AB476="","",MAX($AH$3:AH476)-AH476)</f>
        <v/>
      </c>
      <c r="AL476" s="33" t="str">
        <f ca="1">IF(AB476="","",IF(COUNT($AB$3:AB476)&lt;$BY$2,"",(COUNTIF(OFFSET(AD476,0,0,$BY$2*-1,1),"&gt;0")/$BY$2)))</f>
        <v/>
      </c>
      <c r="AM476" s="19" t="str">
        <f>IF(AB476="","",IF(COUNT($AB$3:AB476)&lt;$BY$2,"",((AX476/(1+AX476))*AN476)-((1-(AX476/(1+AX476)))*AN476)))</f>
        <v/>
      </c>
      <c r="AN476" s="6" t="str">
        <f ca="1">IF(AB476="","",IF(COUNT($AB$3:AB476)&lt;$BY$2,"",(ABS(SUMIF(OFFSET(AF476,0,0,$BY$2*-1,1),"&lt;0"))+SUMIF(OFFSET(AF476,0,0,$BY$2*-1,1),"&gt;0"))/$BY$2))</f>
        <v/>
      </c>
      <c r="AO476" s="6" t="str">
        <f ca="1">IF(AB476="","",IF(COUNT($AB$3:AB476)&lt;$BY$2,"",(AVERAGEIF(OFFSET(AF476,0,0,$BY$2*-1,1),"&gt;0"))))</f>
        <v/>
      </c>
      <c r="AP476" s="6" t="str">
        <f ca="1">IF(AB476="","",IF(COUNT($AB$3:AB476)&lt;$BY$2,"",(ABS(AVERAGEIF(OFFSET(AF476,0,0,$BY$2*-1,1),"&lt;0")))))</f>
        <v/>
      </c>
      <c r="AQ476" s="6" t="str">
        <f ca="1">IF(AB476="","",IF(COUNT($AB$3:AB476)&lt;$BY$2,"",MAX(OFFSET(AF476,0,0,$BY$2*-1,1))))</f>
        <v/>
      </c>
      <c r="AR476" s="6" t="str">
        <f ca="1">IF(AB476="","",IF(COUNT($AB$3:AB476)&lt;$BY$2,"",MIN(OFFSET(AF476,0,0,$BY$2*-1,1))))</f>
        <v/>
      </c>
      <c r="AS476" s="22" t="str">
        <f ca="1">IF(AB476="","",IF(COUNT($AB$3:AB476)&lt;$BY$2,"",(AVERAGEIF(OFFSET(AD476,0,0,$BY$2*-1,1),"&gt;0",OFFSET(AE476,0,0,$BY$2*-1,1)))))</f>
        <v/>
      </c>
      <c r="AT476" s="22" t="str">
        <f ca="1">IF(AB476="","",IF(COUNT($AB$3:AB476)&lt;$BY$2,"",(AVERAGEIF(OFFSET(AD476,0,0,$BY$2*-1,1),"&lt;0",OFFSET(AE476,0,0,$BY$2*-1,1)))))</f>
        <v/>
      </c>
      <c r="AU476" s="22" t="str">
        <f ca="1">IF(AB476="","",IF(COUNT($AB$3:AB476)&lt;$BY$2,"",MAX(OFFSET(AE476,0,0,$BY$2*-1,1))))</f>
        <v/>
      </c>
      <c r="AV476" s="22" t="str">
        <f ca="1">IF(AB476="","",IF(COUNT($AB$3:AB476)&lt;$BY$2,"",MIN(OFFSET(AE476,0,0,$BY$2*-1,1))))</f>
        <v/>
      </c>
      <c r="AW476" s="26" t="str">
        <f ca="1">IF(AB476="","",IF(COUNT($AB$3:AB476)&lt;$BY$2,"",(AVERAGE(OFFSET(AE476,0,0,$BY$2*-1,1)))))</f>
        <v/>
      </c>
      <c r="AX476" s="19" t="str">
        <f ca="1">IF(AB476="","",IF(COUNT($AB$3:AB476)&lt;$BY$2,"",(SUMIF(OFFSET(AD476,0,0,$BY$2*-1,1),"&gt;0")/ABS(SUMIF(OFFSET(AD476,0,0,$BY$2*-1,1),"&lt;0")))))</f>
        <v/>
      </c>
      <c r="AY476" s="6" t="str">
        <f ca="1">IF(AB476="","",IF(COUNT($AB$3:AB476)&lt;$BY$2,"",(AVERAGEIF(OFFSET(AD476,0,0,$BY$2*-1,1),"&gt;0",OFFSET(BC476,0,0,$BY$2*-1,1)) /60)))</f>
        <v/>
      </c>
      <c r="AZ476" s="7" t="str">
        <f ca="1">IF(AB476="","",IF(COUNT($AB$3:AB476)&lt;$BY$2,"",(AVERAGEIF(OFFSET(AD476,0,0,$BY$2*-1,1),"&lt;0",OFFSET(BC476,0,0,$BY$2*-1,1)) /60)))</f>
        <v/>
      </c>
      <c r="BA476" s="6" t="str">
        <f ca="1">IF(AB476="","",IF(COUNT($AB$3:AB476)&lt;$BY$2,"",(AVERAGE(OFFSET(BC476,0,0,$BY$2*-1,1))/60)))</f>
        <v/>
      </c>
      <c r="BB476" s="45" t="str">
        <f ca="1">IF(AB476="","",IF(COUNT($AB$3:AB476)&lt;$BY$2,"",(MEDIAN(OFFSET(BC476,0,0,$BY$2*-1,1))/60)))</f>
        <v/>
      </c>
      <c r="BC476" s="20" t="str">
        <f t="shared" si="188"/>
        <v/>
      </c>
      <c r="BD476" s="20" t="str">
        <f t="shared" si="189"/>
        <v/>
      </c>
      <c r="BE476" s="45" t="str">
        <f t="shared" si="190"/>
        <v/>
      </c>
      <c r="BF476" s="20" t="str">
        <f t="shared" si="191"/>
        <v/>
      </c>
      <c r="BG476" s="20" t="str">
        <f t="shared" si="192"/>
        <v/>
      </c>
      <c r="BH476" s="19" t="str">
        <f t="shared" si="193"/>
        <v/>
      </c>
      <c r="BI476" s="105" t="str">
        <f t="shared" si="194"/>
        <v/>
      </c>
      <c r="BJ476" s="22" t="str">
        <f t="shared" si="195"/>
        <v/>
      </c>
      <c r="BK476" s="20" t="str">
        <f t="shared" si="196"/>
        <v/>
      </c>
      <c r="BL476" s="20" t="str">
        <f t="shared" si="197"/>
        <v/>
      </c>
      <c r="BM476" s="19" t="str">
        <f t="shared" si="198"/>
        <v/>
      </c>
      <c r="BN476" s="105" t="str">
        <f t="shared" si="199"/>
        <v/>
      </c>
      <c r="BO476" s="22" t="str">
        <f t="shared" si="200"/>
        <v/>
      </c>
      <c r="BP476" s="140" t="str">
        <f t="shared" si="201"/>
        <v/>
      </c>
      <c r="BQ476" s="137" t="str">
        <f t="shared" si="202"/>
        <v/>
      </c>
      <c r="BR476" s="20" t="str">
        <f t="shared" si="203"/>
        <v/>
      </c>
      <c r="BS476" s="19" t="str">
        <f t="shared" si="204"/>
        <v/>
      </c>
      <c r="BT476" s="105" t="str">
        <f t="shared" si="205"/>
        <v/>
      </c>
      <c r="BU476" s="47" t="str">
        <f t="shared" si="206"/>
        <v/>
      </c>
    </row>
    <row r="477" spans="1:73">
      <c r="A477" s="3"/>
      <c r="M477" s="66"/>
      <c r="N477" s="4"/>
      <c r="Q477" s="4"/>
      <c r="S477" s="4"/>
      <c r="U477" s="15"/>
      <c r="V477" s="15"/>
      <c r="Z477" s="4"/>
      <c r="AB477" s="5"/>
      <c r="AD477" s="24" t="str">
        <f t="shared" si="182"/>
        <v/>
      </c>
      <c r="AE477" s="22" t="str">
        <f t="shared" si="183"/>
        <v/>
      </c>
      <c r="AF477" s="6" t="str">
        <f t="shared" si="184"/>
        <v/>
      </c>
      <c r="AG477" s="105" t="str">
        <f t="shared" si="185"/>
        <v/>
      </c>
      <c r="AH477" s="23" t="str">
        <f t="shared" si="186"/>
        <v/>
      </c>
      <c r="AI477" s="6" t="str">
        <f t="shared" si="187"/>
        <v/>
      </c>
      <c r="AJ477" s="105" t="str">
        <f t="shared" si="207"/>
        <v/>
      </c>
      <c r="AK477" s="122" t="str">
        <f>IF(AB477="","",MAX($AH$3:AH477)-AH477)</f>
        <v/>
      </c>
      <c r="AL477" s="33" t="str">
        <f ca="1">IF(AB477="","",IF(COUNT($AB$3:AB477)&lt;$BY$2,"",(COUNTIF(OFFSET(AD477,0,0,$BY$2*-1,1),"&gt;0")/$BY$2)))</f>
        <v/>
      </c>
      <c r="AM477" s="19" t="str">
        <f>IF(AB477="","",IF(COUNT($AB$3:AB477)&lt;$BY$2,"",((AX477/(1+AX477))*AN477)-((1-(AX477/(1+AX477)))*AN477)))</f>
        <v/>
      </c>
      <c r="AN477" s="6" t="str">
        <f ca="1">IF(AB477="","",IF(COUNT($AB$3:AB477)&lt;$BY$2,"",(ABS(SUMIF(OFFSET(AF477,0,0,$BY$2*-1,1),"&lt;0"))+SUMIF(OFFSET(AF477,0,0,$BY$2*-1,1),"&gt;0"))/$BY$2))</f>
        <v/>
      </c>
      <c r="AO477" s="6" t="str">
        <f ca="1">IF(AB477="","",IF(COUNT($AB$3:AB477)&lt;$BY$2,"",(AVERAGEIF(OFFSET(AF477,0,0,$BY$2*-1,1),"&gt;0"))))</f>
        <v/>
      </c>
      <c r="AP477" s="6" t="str">
        <f ca="1">IF(AB477="","",IF(COUNT($AB$3:AB477)&lt;$BY$2,"",(ABS(AVERAGEIF(OFFSET(AF477,0,0,$BY$2*-1,1),"&lt;0")))))</f>
        <v/>
      </c>
      <c r="AQ477" s="6" t="str">
        <f ca="1">IF(AB477="","",IF(COUNT($AB$3:AB477)&lt;$BY$2,"",MAX(OFFSET(AF477,0,0,$BY$2*-1,1))))</f>
        <v/>
      </c>
      <c r="AR477" s="6" t="str">
        <f ca="1">IF(AB477="","",IF(COUNT($AB$3:AB477)&lt;$BY$2,"",MIN(OFFSET(AF477,0,0,$BY$2*-1,1))))</f>
        <v/>
      </c>
      <c r="AS477" s="22" t="str">
        <f ca="1">IF(AB477="","",IF(COUNT($AB$3:AB477)&lt;$BY$2,"",(AVERAGEIF(OFFSET(AD477,0,0,$BY$2*-1,1),"&gt;0",OFFSET(AE477,0,0,$BY$2*-1,1)))))</f>
        <v/>
      </c>
      <c r="AT477" s="22" t="str">
        <f ca="1">IF(AB477="","",IF(COUNT($AB$3:AB477)&lt;$BY$2,"",(AVERAGEIF(OFFSET(AD477,0,0,$BY$2*-1,1),"&lt;0",OFFSET(AE477,0,0,$BY$2*-1,1)))))</f>
        <v/>
      </c>
      <c r="AU477" s="22" t="str">
        <f ca="1">IF(AB477="","",IF(COUNT($AB$3:AB477)&lt;$BY$2,"",MAX(OFFSET(AE477,0,0,$BY$2*-1,1))))</f>
        <v/>
      </c>
      <c r="AV477" s="22" t="str">
        <f ca="1">IF(AB477="","",IF(COUNT($AB$3:AB477)&lt;$BY$2,"",MIN(OFFSET(AE477,0,0,$BY$2*-1,1))))</f>
        <v/>
      </c>
      <c r="AW477" s="26" t="str">
        <f ca="1">IF(AB477="","",IF(COUNT($AB$3:AB477)&lt;$BY$2,"",(AVERAGE(OFFSET(AE477,0,0,$BY$2*-1,1)))))</f>
        <v/>
      </c>
      <c r="AX477" s="19" t="str">
        <f ca="1">IF(AB477="","",IF(COUNT($AB$3:AB477)&lt;$BY$2,"",(SUMIF(OFFSET(AD477,0,0,$BY$2*-1,1),"&gt;0")/ABS(SUMIF(OFFSET(AD477,0,0,$BY$2*-1,1),"&lt;0")))))</f>
        <v/>
      </c>
      <c r="AY477" s="6" t="str">
        <f ca="1">IF(AB477="","",IF(COUNT($AB$3:AB477)&lt;$BY$2,"",(AVERAGEIF(OFFSET(AD477,0,0,$BY$2*-1,1),"&gt;0",OFFSET(BC477,0,0,$BY$2*-1,1)) /60)))</f>
        <v/>
      </c>
      <c r="AZ477" s="7" t="str">
        <f ca="1">IF(AB477="","",IF(COUNT($AB$3:AB477)&lt;$BY$2,"",(AVERAGEIF(OFFSET(AD477,0,0,$BY$2*-1,1),"&lt;0",OFFSET(BC477,0,0,$BY$2*-1,1)) /60)))</f>
        <v/>
      </c>
      <c r="BA477" s="6" t="str">
        <f ca="1">IF(AB477="","",IF(COUNT($AB$3:AB477)&lt;$BY$2,"",(AVERAGE(OFFSET(BC477,0,0,$BY$2*-1,1))/60)))</f>
        <v/>
      </c>
      <c r="BB477" s="45" t="str">
        <f ca="1">IF(AB477="","",IF(COUNT($AB$3:AB477)&lt;$BY$2,"",(MEDIAN(OFFSET(BC477,0,0,$BY$2*-1,1))/60)))</f>
        <v/>
      </c>
      <c r="BC477" s="20" t="str">
        <f t="shared" si="188"/>
        <v/>
      </c>
      <c r="BD477" s="20" t="str">
        <f t="shared" si="189"/>
        <v/>
      </c>
      <c r="BE477" s="45" t="str">
        <f t="shared" si="190"/>
        <v/>
      </c>
      <c r="BF477" s="20" t="str">
        <f t="shared" si="191"/>
        <v/>
      </c>
      <c r="BG477" s="20" t="str">
        <f t="shared" si="192"/>
        <v/>
      </c>
      <c r="BH477" s="19" t="str">
        <f t="shared" si="193"/>
        <v/>
      </c>
      <c r="BI477" s="105" t="str">
        <f t="shared" si="194"/>
        <v/>
      </c>
      <c r="BJ477" s="22" t="str">
        <f t="shared" si="195"/>
        <v/>
      </c>
      <c r="BK477" s="20" t="str">
        <f t="shared" si="196"/>
        <v/>
      </c>
      <c r="BL477" s="20" t="str">
        <f t="shared" si="197"/>
        <v/>
      </c>
      <c r="BM477" s="19" t="str">
        <f t="shared" si="198"/>
        <v/>
      </c>
      <c r="BN477" s="105" t="str">
        <f t="shared" si="199"/>
        <v/>
      </c>
      <c r="BO477" s="22" t="str">
        <f t="shared" si="200"/>
        <v/>
      </c>
      <c r="BP477" s="140" t="str">
        <f t="shared" si="201"/>
        <v/>
      </c>
      <c r="BQ477" s="137" t="str">
        <f t="shared" si="202"/>
        <v/>
      </c>
      <c r="BR477" s="20" t="str">
        <f t="shared" si="203"/>
        <v/>
      </c>
      <c r="BS477" s="19" t="str">
        <f t="shared" si="204"/>
        <v/>
      </c>
      <c r="BT477" s="105" t="str">
        <f t="shared" si="205"/>
        <v/>
      </c>
      <c r="BU477" s="47" t="str">
        <f t="shared" si="206"/>
        <v/>
      </c>
    </row>
    <row r="478" spans="1:73">
      <c r="A478" s="3"/>
      <c r="M478" s="66"/>
      <c r="N478" s="4"/>
      <c r="Q478" s="4"/>
      <c r="S478" s="4"/>
      <c r="U478" s="15"/>
      <c r="V478" s="15"/>
      <c r="Z478" s="4"/>
      <c r="AB478" s="5"/>
      <c r="AD478" s="24" t="str">
        <f t="shared" si="182"/>
        <v/>
      </c>
      <c r="AE478" s="22" t="str">
        <f t="shared" si="183"/>
        <v/>
      </c>
      <c r="AF478" s="6" t="str">
        <f t="shared" si="184"/>
        <v/>
      </c>
      <c r="AG478" s="105" t="str">
        <f t="shared" si="185"/>
        <v/>
      </c>
      <c r="AH478" s="23" t="str">
        <f t="shared" si="186"/>
        <v/>
      </c>
      <c r="AI478" s="6" t="str">
        <f t="shared" si="187"/>
        <v/>
      </c>
      <c r="AJ478" s="105" t="str">
        <f t="shared" si="207"/>
        <v/>
      </c>
      <c r="AK478" s="122" t="str">
        <f>IF(AB478="","",MAX($AH$3:AH478)-AH478)</f>
        <v/>
      </c>
      <c r="AL478" s="33" t="str">
        <f ca="1">IF(AB478="","",IF(COUNT($AB$3:AB478)&lt;$BY$2,"",(COUNTIF(OFFSET(AD478,0,0,$BY$2*-1,1),"&gt;0")/$BY$2)))</f>
        <v/>
      </c>
      <c r="AM478" s="19" t="str">
        <f>IF(AB478="","",IF(COUNT($AB$3:AB478)&lt;$BY$2,"",((AX478/(1+AX478))*AN478)-((1-(AX478/(1+AX478)))*AN478)))</f>
        <v/>
      </c>
      <c r="AN478" s="6" t="str">
        <f ca="1">IF(AB478="","",IF(COUNT($AB$3:AB478)&lt;$BY$2,"",(ABS(SUMIF(OFFSET(AF478,0,0,$BY$2*-1,1),"&lt;0"))+SUMIF(OFFSET(AF478,0,0,$BY$2*-1,1),"&gt;0"))/$BY$2))</f>
        <v/>
      </c>
      <c r="AO478" s="6" t="str">
        <f ca="1">IF(AB478="","",IF(COUNT($AB$3:AB478)&lt;$BY$2,"",(AVERAGEIF(OFFSET(AF478,0,0,$BY$2*-1,1),"&gt;0"))))</f>
        <v/>
      </c>
      <c r="AP478" s="6" t="str">
        <f ca="1">IF(AB478="","",IF(COUNT($AB$3:AB478)&lt;$BY$2,"",(ABS(AVERAGEIF(OFFSET(AF478,0,0,$BY$2*-1,1),"&lt;0")))))</f>
        <v/>
      </c>
      <c r="AQ478" s="6" t="str">
        <f ca="1">IF(AB478="","",IF(COUNT($AB$3:AB478)&lt;$BY$2,"",MAX(OFFSET(AF478,0,0,$BY$2*-1,1))))</f>
        <v/>
      </c>
      <c r="AR478" s="6" t="str">
        <f ca="1">IF(AB478="","",IF(COUNT($AB$3:AB478)&lt;$BY$2,"",MIN(OFFSET(AF478,0,0,$BY$2*-1,1))))</f>
        <v/>
      </c>
      <c r="AS478" s="22" t="str">
        <f ca="1">IF(AB478="","",IF(COUNT($AB$3:AB478)&lt;$BY$2,"",(AVERAGEIF(OFFSET(AD478,0,0,$BY$2*-1,1),"&gt;0",OFFSET(AE478,0,0,$BY$2*-1,1)))))</f>
        <v/>
      </c>
      <c r="AT478" s="22" t="str">
        <f ca="1">IF(AB478="","",IF(COUNT($AB$3:AB478)&lt;$BY$2,"",(AVERAGEIF(OFFSET(AD478,0,0,$BY$2*-1,1),"&lt;0",OFFSET(AE478,0,0,$BY$2*-1,1)))))</f>
        <v/>
      </c>
      <c r="AU478" s="22" t="str">
        <f ca="1">IF(AB478="","",IF(COUNT($AB$3:AB478)&lt;$BY$2,"",MAX(OFFSET(AE478,0,0,$BY$2*-1,1))))</f>
        <v/>
      </c>
      <c r="AV478" s="22" t="str">
        <f ca="1">IF(AB478="","",IF(COUNT($AB$3:AB478)&lt;$BY$2,"",MIN(OFFSET(AE478,0,0,$BY$2*-1,1))))</f>
        <v/>
      </c>
      <c r="AW478" s="26" t="str">
        <f ca="1">IF(AB478="","",IF(COUNT($AB$3:AB478)&lt;$BY$2,"",(AVERAGE(OFFSET(AE478,0,0,$BY$2*-1,1)))))</f>
        <v/>
      </c>
      <c r="AX478" s="19" t="str">
        <f ca="1">IF(AB478="","",IF(COUNT($AB$3:AB478)&lt;$BY$2,"",(SUMIF(OFFSET(AD478,0,0,$BY$2*-1,1),"&gt;0")/ABS(SUMIF(OFFSET(AD478,0,0,$BY$2*-1,1),"&lt;0")))))</f>
        <v/>
      </c>
      <c r="AY478" s="6" t="str">
        <f ca="1">IF(AB478="","",IF(COUNT($AB$3:AB478)&lt;$BY$2,"",(AVERAGEIF(OFFSET(AD478,0,0,$BY$2*-1,1),"&gt;0",OFFSET(BC478,0,0,$BY$2*-1,1)) /60)))</f>
        <v/>
      </c>
      <c r="AZ478" s="7" t="str">
        <f ca="1">IF(AB478="","",IF(COUNT($AB$3:AB478)&lt;$BY$2,"",(AVERAGEIF(OFFSET(AD478,0,0,$BY$2*-1,1),"&lt;0",OFFSET(BC478,0,0,$BY$2*-1,1)) /60)))</f>
        <v/>
      </c>
      <c r="BA478" s="6" t="str">
        <f ca="1">IF(AB478="","",IF(COUNT($AB$3:AB478)&lt;$BY$2,"",(AVERAGE(OFFSET(BC478,0,0,$BY$2*-1,1))/60)))</f>
        <v/>
      </c>
      <c r="BB478" s="45" t="str">
        <f ca="1">IF(AB478="","",IF(COUNT($AB$3:AB478)&lt;$BY$2,"",(MEDIAN(OFFSET(BC478,0,0,$BY$2*-1,1))/60)))</f>
        <v/>
      </c>
      <c r="BC478" s="20" t="str">
        <f t="shared" si="188"/>
        <v/>
      </c>
      <c r="BD478" s="20" t="str">
        <f t="shared" si="189"/>
        <v/>
      </c>
      <c r="BE478" s="45" t="str">
        <f t="shared" si="190"/>
        <v/>
      </c>
      <c r="BF478" s="20" t="str">
        <f t="shared" si="191"/>
        <v/>
      </c>
      <c r="BG478" s="20" t="str">
        <f t="shared" si="192"/>
        <v/>
      </c>
      <c r="BH478" s="19" t="str">
        <f t="shared" si="193"/>
        <v/>
      </c>
      <c r="BI478" s="105" t="str">
        <f t="shared" si="194"/>
        <v/>
      </c>
      <c r="BJ478" s="22" t="str">
        <f t="shared" si="195"/>
        <v/>
      </c>
      <c r="BK478" s="20" t="str">
        <f t="shared" si="196"/>
        <v/>
      </c>
      <c r="BL478" s="20" t="str">
        <f t="shared" si="197"/>
        <v/>
      </c>
      <c r="BM478" s="19" t="str">
        <f t="shared" si="198"/>
        <v/>
      </c>
      <c r="BN478" s="105" t="str">
        <f t="shared" si="199"/>
        <v/>
      </c>
      <c r="BO478" s="22" t="str">
        <f t="shared" si="200"/>
        <v/>
      </c>
      <c r="BP478" s="140" t="str">
        <f t="shared" si="201"/>
        <v/>
      </c>
      <c r="BQ478" s="137" t="str">
        <f t="shared" si="202"/>
        <v/>
      </c>
      <c r="BR478" s="20" t="str">
        <f t="shared" si="203"/>
        <v/>
      </c>
      <c r="BS478" s="19" t="str">
        <f t="shared" si="204"/>
        <v/>
      </c>
      <c r="BT478" s="105" t="str">
        <f t="shared" si="205"/>
        <v/>
      </c>
      <c r="BU478" s="47" t="str">
        <f t="shared" si="206"/>
        <v/>
      </c>
    </row>
    <row r="479" spans="1:73">
      <c r="A479" s="3"/>
      <c r="M479" s="66"/>
      <c r="N479" s="4"/>
      <c r="Q479" s="4"/>
      <c r="S479" s="4"/>
      <c r="U479" s="15"/>
      <c r="V479" s="15"/>
      <c r="Z479" s="4"/>
      <c r="AB479" s="5"/>
      <c r="AD479" s="24" t="str">
        <f t="shared" si="182"/>
        <v/>
      </c>
      <c r="AE479" s="22" t="str">
        <f t="shared" si="183"/>
        <v/>
      </c>
      <c r="AF479" s="6" t="str">
        <f t="shared" si="184"/>
        <v/>
      </c>
      <c r="AG479" s="105" t="str">
        <f t="shared" si="185"/>
        <v/>
      </c>
      <c r="AH479" s="23" t="str">
        <f t="shared" si="186"/>
        <v/>
      </c>
      <c r="AI479" s="6" t="str">
        <f t="shared" si="187"/>
        <v/>
      </c>
      <c r="AJ479" s="105" t="str">
        <f t="shared" si="207"/>
        <v/>
      </c>
      <c r="AK479" s="122" t="str">
        <f>IF(AB479="","",MAX($AH$3:AH479)-AH479)</f>
        <v/>
      </c>
      <c r="AL479" s="33" t="str">
        <f ca="1">IF(AB479="","",IF(COUNT($AB$3:AB479)&lt;$BY$2,"",(COUNTIF(OFFSET(AD479,0,0,$BY$2*-1,1),"&gt;0")/$BY$2)))</f>
        <v/>
      </c>
      <c r="AM479" s="19" t="str">
        <f>IF(AB479="","",IF(COUNT($AB$3:AB479)&lt;$BY$2,"",((AX479/(1+AX479))*AN479)-((1-(AX479/(1+AX479)))*AN479)))</f>
        <v/>
      </c>
      <c r="AN479" s="6" t="str">
        <f ca="1">IF(AB479="","",IF(COUNT($AB$3:AB479)&lt;$BY$2,"",(ABS(SUMIF(OFFSET(AF479,0,0,$BY$2*-1,1),"&lt;0"))+SUMIF(OFFSET(AF479,0,0,$BY$2*-1,1),"&gt;0"))/$BY$2))</f>
        <v/>
      </c>
      <c r="AO479" s="6" t="str">
        <f ca="1">IF(AB479="","",IF(COUNT($AB$3:AB479)&lt;$BY$2,"",(AVERAGEIF(OFFSET(AF479,0,0,$BY$2*-1,1),"&gt;0"))))</f>
        <v/>
      </c>
      <c r="AP479" s="6" t="str">
        <f ca="1">IF(AB479="","",IF(COUNT($AB$3:AB479)&lt;$BY$2,"",(ABS(AVERAGEIF(OFFSET(AF479,0,0,$BY$2*-1,1),"&lt;0")))))</f>
        <v/>
      </c>
      <c r="AQ479" s="6" t="str">
        <f ca="1">IF(AB479="","",IF(COUNT($AB$3:AB479)&lt;$BY$2,"",MAX(OFFSET(AF479,0,0,$BY$2*-1,1))))</f>
        <v/>
      </c>
      <c r="AR479" s="6" t="str">
        <f ca="1">IF(AB479="","",IF(COUNT($AB$3:AB479)&lt;$BY$2,"",MIN(OFFSET(AF479,0,0,$BY$2*-1,1))))</f>
        <v/>
      </c>
      <c r="AS479" s="22" t="str">
        <f ca="1">IF(AB479="","",IF(COUNT($AB$3:AB479)&lt;$BY$2,"",(AVERAGEIF(OFFSET(AD479,0,0,$BY$2*-1,1),"&gt;0",OFFSET(AE479,0,0,$BY$2*-1,1)))))</f>
        <v/>
      </c>
      <c r="AT479" s="22" t="str">
        <f ca="1">IF(AB479="","",IF(COUNT($AB$3:AB479)&lt;$BY$2,"",(AVERAGEIF(OFFSET(AD479,0,0,$BY$2*-1,1),"&lt;0",OFFSET(AE479,0,0,$BY$2*-1,1)))))</f>
        <v/>
      </c>
      <c r="AU479" s="22" t="str">
        <f ca="1">IF(AB479="","",IF(COUNT($AB$3:AB479)&lt;$BY$2,"",MAX(OFFSET(AE479,0,0,$BY$2*-1,1))))</f>
        <v/>
      </c>
      <c r="AV479" s="22" t="str">
        <f ca="1">IF(AB479="","",IF(COUNT($AB$3:AB479)&lt;$BY$2,"",MIN(OFFSET(AE479,0,0,$BY$2*-1,1))))</f>
        <v/>
      </c>
      <c r="AW479" s="26" t="str">
        <f ca="1">IF(AB479="","",IF(COUNT($AB$3:AB479)&lt;$BY$2,"",(AVERAGE(OFFSET(AE479,0,0,$BY$2*-1,1)))))</f>
        <v/>
      </c>
      <c r="AX479" s="19" t="str">
        <f ca="1">IF(AB479="","",IF(COUNT($AB$3:AB479)&lt;$BY$2,"",(SUMIF(OFFSET(AD479,0,0,$BY$2*-1,1),"&gt;0")/ABS(SUMIF(OFFSET(AD479,0,0,$BY$2*-1,1),"&lt;0")))))</f>
        <v/>
      </c>
      <c r="AY479" s="6" t="str">
        <f ca="1">IF(AB479="","",IF(COUNT($AB$3:AB479)&lt;$BY$2,"",(AVERAGEIF(OFFSET(AD479,0,0,$BY$2*-1,1),"&gt;0",OFFSET(BC479,0,0,$BY$2*-1,1)) /60)))</f>
        <v/>
      </c>
      <c r="AZ479" s="7" t="str">
        <f ca="1">IF(AB479="","",IF(COUNT($AB$3:AB479)&lt;$BY$2,"",(AVERAGEIF(OFFSET(AD479,0,0,$BY$2*-1,1),"&lt;0",OFFSET(BC479,0,0,$BY$2*-1,1)) /60)))</f>
        <v/>
      </c>
      <c r="BA479" s="6" t="str">
        <f ca="1">IF(AB479="","",IF(COUNT($AB$3:AB479)&lt;$BY$2,"",(AVERAGE(OFFSET(BC479,0,0,$BY$2*-1,1))/60)))</f>
        <v/>
      </c>
      <c r="BB479" s="45" t="str">
        <f ca="1">IF(AB479="","",IF(COUNT($AB$3:AB479)&lt;$BY$2,"",(MEDIAN(OFFSET(BC479,0,0,$BY$2*-1,1))/60)))</f>
        <v/>
      </c>
      <c r="BC479" s="20" t="str">
        <f t="shared" si="188"/>
        <v/>
      </c>
      <c r="BD479" s="20" t="str">
        <f t="shared" si="189"/>
        <v/>
      </c>
      <c r="BE479" s="45" t="str">
        <f t="shared" si="190"/>
        <v/>
      </c>
      <c r="BF479" s="20" t="str">
        <f t="shared" si="191"/>
        <v/>
      </c>
      <c r="BG479" s="20" t="str">
        <f t="shared" si="192"/>
        <v/>
      </c>
      <c r="BH479" s="19" t="str">
        <f t="shared" si="193"/>
        <v/>
      </c>
      <c r="BI479" s="105" t="str">
        <f t="shared" si="194"/>
        <v/>
      </c>
      <c r="BJ479" s="22" t="str">
        <f t="shared" si="195"/>
        <v/>
      </c>
      <c r="BK479" s="20" t="str">
        <f t="shared" si="196"/>
        <v/>
      </c>
      <c r="BL479" s="20" t="str">
        <f t="shared" si="197"/>
        <v/>
      </c>
      <c r="BM479" s="19" t="str">
        <f t="shared" si="198"/>
        <v/>
      </c>
      <c r="BN479" s="105" t="str">
        <f t="shared" si="199"/>
        <v/>
      </c>
      <c r="BO479" s="22" t="str">
        <f t="shared" si="200"/>
        <v/>
      </c>
      <c r="BP479" s="140" t="str">
        <f t="shared" si="201"/>
        <v/>
      </c>
      <c r="BQ479" s="137" t="str">
        <f t="shared" si="202"/>
        <v/>
      </c>
      <c r="BR479" s="20" t="str">
        <f t="shared" si="203"/>
        <v/>
      </c>
      <c r="BS479" s="19" t="str">
        <f t="shared" si="204"/>
        <v/>
      </c>
      <c r="BT479" s="105" t="str">
        <f t="shared" si="205"/>
        <v/>
      </c>
      <c r="BU479" s="47" t="str">
        <f t="shared" si="206"/>
        <v/>
      </c>
    </row>
    <row r="480" spans="1:73">
      <c r="A480" s="3"/>
      <c r="M480" s="66"/>
      <c r="N480" s="4"/>
      <c r="Q480" s="4"/>
      <c r="S480" s="4"/>
      <c r="U480" s="15"/>
      <c r="V480" s="15"/>
      <c r="Z480" s="4"/>
      <c r="AB480" s="5"/>
      <c r="AD480" s="24" t="str">
        <f t="shared" si="182"/>
        <v/>
      </c>
      <c r="AE480" s="22" t="str">
        <f t="shared" si="183"/>
        <v/>
      </c>
      <c r="AF480" s="6" t="str">
        <f t="shared" si="184"/>
        <v/>
      </c>
      <c r="AG480" s="105" t="str">
        <f t="shared" si="185"/>
        <v/>
      </c>
      <c r="AH480" s="23" t="str">
        <f t="shared" si="186"/>
        <v/>
      </c>
      <c r="AI480" s="6" t="str">
        <f t="shared" si="187"/>
        <v/>
      </c>
      <c r="AJ480" s="105" t="str">
        <f t="shared" si="207"/>
        <v/>
      </c>
      <c r="AK480" s="122" t="str">
        <f>IF(AB480="","",MAX($AH$3:AH480)-AH480)</f>
        <v/>
      </c>
      <c r="AL480" s="33" t="str">
        <f ca="1">IF(AB480="","",IF(COUNT($AB$3:AB480)&lt;$BY$2,"",(COUNTIF(OFFSET(AD480,0,0,$BY$2*-1,1),"&gt;0")/$BY$2)))</f>
        <v/>
      </c>
      <c r="AM480" s="19" t="str">
        <f>IF(AB480="","",IF(COUNT($AB$3:AB480)&lt;$BY$2,"",((AX480/(1+AX480))*AN480)-((1-(AX480/(1+AX480)))*AN480)))</f>
        <v/>
      </c>
      <c r="AN480" s="6" t="str">
        <f ca="1">IF(AB480="","",IF(COUNT($AB$3:AB480)&lt;$BY$2,"",(ABS(SUMIF(OFFSET(AF480,0,0,$BY$2*-1,1),"&lt;0"))+SUMIF(OFFSET(AF480,0,0,$BY$2*-1,1),"&gt;0"))/$BY$2))</f>
        <v/>
      </c>
      <c r="AO480" s="6" t="str">
        <f ca="1">IF(AB480="","",IF(COUNT($AB$3:AB480)&lt;$BY$2,"",(AVERAGEIF(OFFSET(AF480,0,0,$BY$2*-1,1),"&gt;0"))))</f>
        <v/>
      </c>
      <c r="AP480" s="6" t="str">
        <f ca="1">IF(AB480="","",IF(COUNT($AB$3:AB480)&lt;$BY$2,"",(ABS(AVERAGEIF(OFFSET(AF480,0,0,$BY$2*-1,1),"&lt;0")))))</f>
        <v/>
      </c>
      <c r="AQ480" s="6" t="str">
        <f ca="1">IF(AB480="","",IF(COUNT($AB$3:AB480)&lt;$BY$2,"",MAX(OFFSET(AF480,0,0,$BY$2*-1,1))))</f>
        <v/>
      </c>
      <c r="AR480" s="6" t="str">
        <f ca="1">IF(AB480="","",IF(COUNT($AB$3:AB480)&lt;$BY$2,"",MIN(OFFSET(AF480,0,0,$BY$2*-1,1))))</f>
        <v/>
      </c>
      <c r="AS480" s="22" t="str">
        <f ca="1">IF(AB480="","",IF(COUNT($AB$3:AB480)&lt;$BY$2,"",(AVERAGEIF(OFFSET(AD480,0,0,$BY$2*-1,1),"&gt;0",OFFSET(AE480,0,0,$BY$2*-1,1)))))</f>
        <v/>
      </c>
      <c r="AT480" s="22" t="str">
        <f ca="1">IF(AB480="","",IF(COUNT($AB$3:AB480)&lt;$BY$2,"",(AVERAGEIF(OFFSET(AD480,0,0,$BY$2*-1,1),"&lt;0",OFFSET(AE480,0,0,$BY$2*-1,1)))))</f>
        <v/>
      </c>
      <c r="AU480" s="22" t="str">
        <f ca="1">IF(AB480="","",IF(COUNT($AB$3:AB480)&lt;$BY$2,"",MAX(OFFSET(AE480,0,0,$BY$2*-1,1))))</f>
        <v/>
      </c>
      <c r="AV480" s="22" t="str">
        <f ca="1">IF(AB480="","",IF(COUNT($AB$3:AB480)&lt;$BY$2,"",MIN(OFFSET(AE480,0,0,$BY$2*-1,1))))</f>
        <v/>
      </c>
      <c r="AW480" s="26" t="str">
        <f ca="1">IF(AB480="","",IF(COUNT($AB$3:AB480)&lt;$BY$2,"",(AVERAGE(OFFSET(AE480,0,0,$BY$2*-1,1)))))</f>
        <v/>
      </c>
      <c r="AX480" s="19" t="str">
        <f ca="1">IF(AB480="","",IF(COUNT($AB$3:AB480)&lt;$BY$2,"",(SUMIF(OFFSET(AD480,0,0,$BY$2*-1,1),"&gt;0")/ABS(SUMIF(OFFSET(AD480,0,0,$BY$2*-1,1),"&lt;0")))))</f>
        <v/>
      </c>
      <c r="AY480" s="6" t="str">
        <f ca="1">IF(AB480="","",IF(COUNT($AB$3:AB480)&lt;$BY$2,"",(AVERAGEIF(OFFSET(AD480,0,0,$BY$2*-1,1),"&gt;0",OFFSET(BC480,0,0,$BY$2*-1,1)) /60)))</f>
        <v/>
      </c>
      <c r="AZ480" s="7" t="str">
        <f ca="1">IF(AB480="","",IF(COUNT($AB$3:AB480)&lt;$BY$2,"",(AVERAGEIF(OFFSET(AD480,0,0,$BY$2*-1,1),"&lt;0",OFFSET(BC480,0,0,$BY$2*-1,1)) /60)))</f>
        <v/>
      </c>
      <c r="BA480" s="6" t="str">
        <f ca="1">IF(AB480="","",IF(COUNT($AB$3:AB480)&lt;$BY$2,"",(AVERAGE(OFFSET(BC480,0,0,$BY$2*-1,1))/60)))</f>
        <v/>
      </c>
      <c r="BB480" s="45" t="str">
        <f ca="1">IF(AB480="","",IF(COUNT($AB$3:AB480)&lt;$BY$2,"",(MEDIAN(OFFSET(BC480,0,0,$BY$2*-1,1))/60)))</f>
        <v/>
      </c>
      <c r="BC480" s="20" t="str">
        <f t="shared" si="188"/>
        <v/>
      </c>
      <c r="BD480" s="20" t="str">
        <f t="shared" si="189"/>
        <v/>
      </c>
      <c r="BE480" s="45" t="str">
        <f t="shared" si="190"/>
        <v/>
      </c>
      <c r="BF480" s="20" t="str">
        <f t="shared" si="191"/>
        <v/>
      </c>
      <c r="BG480" s="20" t="str">
        <f t="shared" si="192"/>
        <v/>
      </c>
      <c r="BH480" s="19" t="str">
        <f t="shared" si="193"/>
        <v/>
      </c>
      <c r="BI480" s="105" t="str">
        <f t="shared" si="194"/>
        <v/>
      </c>
      <c r="BJ480" s="22" t="str">
        <f t="shared" si="195"/>
        <v/>
      </c>
      <c r="BK480" s="20" t="str">
        <f t="shared" si="196"/>
        <v/>
      </c>
      <c r="BL480" s="20" t="str">
        <f t="shared" si="197"/>
        <v/>
      </c>
      <c r="BM480" s="19" t="str">
        <f t="shared" si="198"/>
        <v/>
      </c>
      <c r="BN480" s="105" t="str">
        <f t="shared" si="199"/>
        <v/>
      </c>
      <c r="BO480" s="22" t="str">
        <f t="shared" si="200"/>
        <v/>
      </c>
      <c r="BP480" s="140" t="str">
        <f t="shared" si="201"/>
        <v/>
      </c>
      <c r="BQ480" s="137" t="str">
        <f t="shared" si="202"/>
        <v/>
      </c>
      <c r="BR480" s="20" t="str">
        <f t="shared" si="203"/>
        <v/>
      </c>
      <c r="BS480" s="19" t="str">
        <f t="shared" si="204"/>
        <v/>
      </c>
      <c r="BT480" s="105" t="str">
        <f t="shared" si="205"/>
        <v/>
      </c>
      <c r="BU480" s="47" t="str">
        <f t="shared" si="206"/>
        <v/>
      </c>
    </row>
    <row r="481" spans="1:73">
      <c r="A481" s="3"/>
      <c r="M481" s="66"/>
      <c r="N481" s="4"/>
      <c r="Q481" s="4"/>
      <c r="S481" s="4"/>
      <c r="U481" s="15"/>
      <c r="V481" s="15"/>
      <c r="Z481" s="4"/>
      <c r="AB481" s="5"/>
      <c r="AD481" s="24" t="str">
        <f t="shared" si="182"/>
        <v/>
      </c>
      <c r="AE481" s="22" t="str">
        <f t="shared" si="183"/>
        <v/>
      </c>
      <c r="AF481" s="6" t="str">
        <f t="shared" si="184"/>
        <v/>
      </c>
      <c r="AG481" s="105" t="str">
        <f t="shared" si="185"/>
        <v/>
      </c>
      <c r="AH481" s="23" t="str">
        <f t="shared" si="186"/>
        <v/>
      </c>
      <c r="AI481" s="6" t="str">
        <f t="shared" si="187"/>
        <v/>
      </c>
      <c r="AJ481" s="105" t="str">
        <f t="shared" si="207"/>
        <v/>
      </c>
      <c r="AK481" s="122" t="str">
        <f>IF(AB481="","",MAX($AH$3:AH481)-AH481)</f>
        <v/>
      </c>
      <c r="AL481" s="33" t="str">
        <f ca="1">IF(AB481="","",IF(COUNT($AB$3:AB481)&lt;$BY$2,"",(COUNTIF(OFFSET(AD481,0,0,$BY$2*-1,1),"&gt;0")/$BY$2)))</f>
        <v/>
      </c>
      <c r="AM481" s="19" t="str">
        <f>IF(AB481="","",IF(COUNT($AB$3:AB481)&lt;$BY$2,"",((AX481/(1+AX481))*AN481)-((1-(AX481/(1+AX481)))*AN481)))</f>
        <v/>
      </c>
      <c r="AN481" s="6" t="str">
        <f ca="1">IF(AB481="","",IF(COUNT($AB$3:AB481)&lt;$BY$2,"",(ABS(SUMIF(OFFSET(AF481,0,0,$BY$2*-1,1),"&lt;0"))+SUMIF(OFFSET(AF481,0,0,$BY$2*-1,1),"&gt;0"))/$BY$2))</f>
        <v/>
      </c>
      <c r="AO481" s="6" t="str">
        <f ca="1">IF(AB481="","",IF(COUNT($AB$3:AB481)&lt;$BY$2,"",(AVERAGEIF(OFFSET(AF481,0,0,$BY$2*-1,1),"&gt;0"))))</f>
        <v/>
      </c>
      <c r="AP481" s="6" t="str">
        <f ca="1">IF(AB481="","",IF(COUNT($AB$3:AB481)&lt;$BY$2,"",(ABS(AVERAGEIF(OFFSET(AF481,0,0,$BY$2*-1,1),"&lt;0")))))</f>
        <v/>
      </c>
      <c r="AQ481" s="6" t="str">
        <f ca="1">IF(AB481="","",IF(COUNT($AB$3:AB481)&lt;$BY$2,"",MAX(OFFSET(AF481,0,0,$BY$2*-1,1))))</f>
        <v/>
      </c>
      <c r="AR481" s="6" t="str">
        <f ca="1">IF(AB481="","",IF(COUNT($AB$3:AB481)&lt;$BY$2,"",MIN(OFFSET(AF481,0,0,$BY$2*-1,1))))</f>
        <v/>
      </c>
      <c r="AS481" s="22" t="str">
        <f ca="1">IF(AB481="","",IF(COUNT($AB$3:AB481)&lt;$BY$2,"",(AVERAGEIF(OFFSET(AD481,0,0,$BY$2*-1,1),"&gt;0",OFFSET(AE481,0,0,$BY$2*-1,1)))))</f>
        <v/>
      </c>
      <c r="AT481" s="22" t="str">
        <f ca="1">IF(AB481="","",IF(COUNT($AB$3:AB481)&lt;$BY$2,"",(AVERAGEIF(OFFSET(AD481,0,0,$BY$2*-1,1),"&lt;0",OFFSET(AE481,0,0,$BY$2*-1,1)))))</f>
        <v/>
      </c>
      <c r="AU481" s="22" t="str">
        <f ca="1">IF(AB481="","",IF(COUNT($AB$3:AB481)&lt;$BY$2,"",MAX(OFFSET(AE481,0,0,$BY$2*-1,1))))</f>
        <v/>
      </c>
      <c r="AV481" s="22" t="str">
        <f ca="1">IF(AB481="","",IF(COUNT($AB$3:AB481)&lt;$BY$2,"",MIN(OFFSET(AE481,0,0,$BY$2*-1,1))))</f>
        <v/>
      </c>
      <c r="AW481" s="26" t="str">
        <f ca="1">IF(AB481="","",IF(COUNT($AB$3:AB481)&lt;$BY$2,"",(AVERAGE(OFFSET(AE481,0,0,$BY$2*-1,1)))))</f>
        <v/>
      </c>
      <c r="AX481" s="19" t="str">
        <f ca="1">IF(AB481="","",IF(COUNT($AB$3:AB481)&lt;$BY$2,"",(SUMIF(OFFSET(AD481,0,0,$BY$2*-1,1),"&gt;0")/ABS(SUMIF(OFFSET(AD481,0,0,$BY$2*-1,1),"&lt;0")))))</f>
        <v/>
      </c>
      <c r="AY481" s="6" t="str">
        <f ca="1">IF(AB481="","",IF(COUNT($AB$3:AB481)&lt;$BY$2,"",(AVERAGEIF(OFFSET(AD481,0,0,$BY$2*-1,1),"&gt;0",OFFSET(BC481,0,0,$BY$2*-1,1)) /60)))</f>
        <v/>
      </c>
      <c r="AZ481" s="7" t="str">
        <f ca="1">IF(AB481="","",IF(COUNT($AB$3:AB481)&lt;$BY$2,"",(AVERAGEIF(OFFSET(AD481,0,0,$BY$2*-1,1),"&lt;0",OFFSET(BC481,0,0,$BY$2*-1,1)) /60)))</f>
        <v/>
      </c>
      <c r="BA481" s="6" t="str">
        <f ca="1">IF(AB481="","",IF(COUNT($AB$3:AB481)&lt;$BY$2,"",(AVERAGE(OFFSET(BC481,0,0,$BY$2*-1,1))/60)))</f>
        <v/>
      </c>
      <c r="BB481" s="45" t="str">
        <f ca="1">IF(AB481="","",IF(COUNT($AB$3:AB481)&lt;$BY$2,"",(MEDIAN(OFFSET(BC481,0,0,$BY$2*-1,1))/60)))</f>
        <v/>
      </c>
      <c r="BC481" s="20" t="str">
        <f t="shared" si="188"/>
        <v/>
      </c>
      <c r="BD481" s="20" t="str">
        <f t="shared" si="189"/>
        <v/>
      </c>
      <c r="BE481" s="45" t="str">
        <f t="shared" si="190"/>
        <v/>
      </c>
      <c r="BF481" s="20" t="str">
        <f t="shared" si="191"/>
        <v/>
      </c>
      <c r="BG481" s="20" t="str">
        <f t="shared" si="192"/>
        <v/>
      </c>
      <c r="BH481" s="19" t="str">
        <f t="shared" si="193"/>
        <v/>
      </c>
      <c r="BI481" s="105" t="str">
        <f t="shared" si="194"/>
        <v/>
      </c>
      <c r="BJ481" s="22" t="str">
        <f t="shared" si="195"/>
        <v/>
      </c>
      <c r="BK481" s="20" t="str">
        <f t="shared" si="196"/>
        <v/>
      </c>
      <c r="BL481" s="20" t="str">
        <f t="shared" si="197"/>
        <v/>
      </c>
      <c r="BM481" s="19" t="str">
        <f t="shared" si="198"/>
        <v/>
      </c>
      <c r="BN481" s="105" t="str">
        <f t="shared" si="199"/>
        <v/>
      </c>
      <c r="BO481" s="22" t="str">
        <f t="shared" si="200"/>
        <v/>
      </c>
      <c r="BP481" s="140" t="str">
        <f t="shared" si="201"/>
        <v/>
      </c>
      <c r="BQ481" s="137" t="str">
        <f t="shared" si="202"/>
        <v/>
      </c>
      <c r="BR481" s="20" t="str">
        <f t="shared" si="203"/>
        <v/>
      </c>
      <c r="BS481" s="19" t="str">
        <f t="shared" si="204"/>
        <v/>
      </c>
      <c r="BT481" s="105" t="str">
        <f t="shared" si="205"/>
        <v/>
      </c>
      <c r="BU481" s="47" t="str">
        <f t="shared" si="206"/>
        <v/>
      </c>
    </row>
    <row r="482" spans="1:73">
      <c r="A482" s="3"/>
      <c r="M482" s="66"/>
      <c r="N482" s="4"/>
      <c r="Q482" s="4"/>
      <c r="S482" s="4"/>
      <c r="U482" s="15"/>
      <c r="V482" s="15"/>
      <c r="Z482" s="4"/>
      <c r="AB482" s="5"/>
      <c r="AD482" s="24" t="str">
        <f t="shared" si="182"/>
        <v/>
      </c>
      <c r="AE482" s="22" t="str">
        <f t="shared" si="183"/>
        <v/>
      </c>
      <c r="AF482" s="6" t="str">
        <f t="shared" si="184"/>
        <v/>
      </c>
      <c r="AG482" s="105" t="str">
        <f t="shared" si="185"/>
        <v/>
      </c>
      <c r="AH482" s="23" t="str">
        <f t="shared" si="186"/>
        <v/>
      </c>
      <c r="AI482" s="6" t="str">
        <f t="shared" si="187"/>
        <v/>
      </c>
      <c r="AJ482" s="105" t="str">
        <f t="shared" si="207"/>
        <v/>
      </c>
      <c r="AK482" s="122" t="str">
        <f>IF(AB482="","",MAX($AH$3:AH482)-AH482)</f>
        <v/>
      </c>
      <c r="AL482" s="33" t="str">
        <f ca="1">IF(AB482="","",IF(COUNT($AB$3:AB482)&lt;$BY$2,"",(COUNTIF(OFFSET(AD482,0,0,$BY$2*-1,1),"&gt;0")/$BY$2)))</f>
        <v/>
      </c>
      <c r="AM482" s="19" t="str">
        <f>IF(AB482="","",IF(COUNT($AB$3:AB482)&lt;$BY$2,"",((AX482/(1+AX482))*AN482)-((1-(AX482/(1+AX482)))*AN482)))</f>
        <v/>
      </c>
      <c r="AN482" s="6" t="str">
        <f ca="1">IF(AB482="","",IF(COUNT($AB$3:AB482)&lt;$BY$2,"",(ABS(SUMIF(OFFSET(AF482,0,0,$BY$2*-1,1),"&lt;0"))+SUMIF(OFFSET(AF482,0,0,$BY$2*-1,1),"&gt;0"))/$BY$2))</f>
        <v/>
      </c>
      <c r="AO482" s="6" t="str">
        <f ca="1">IF(AB482="","",IF(COUNT($AB$3:AB482)&lt;$BY$2,"",(AVERAGEIF(OFFSET(AF482,0,0,$BY$2*-1,1),"&gt;0"))))</f>
        <v/>
      </c>
      <c r="AP482" s="6" t="str">
        <f ca="1">IF(AB482="","",IF(COUNT($AB$3:AB482)&lt;$BY$2,"",(ABS(AVERAGEIF(OFFSET(AF482,0,0,$BY$2*-1,1),"&lt;0")))))</f>
        <v/>
      </c>
      <c r="AQ482" s="6" t="str">
        <f ca="1">IF(AB482="","",IF(COUNT($AB$3:AB482)&lt;$BY$2,"",MAX(OFFSET(AF482,0,0,$BY$2*-1,1))))</f>
        <v/>
      </c>
      <c r="AR482" s="6" t="str">
        <f ca="1">IF(AB482="","",IF(COUNT($AB$3:AB482)&lt;$BY$2,"",MIN(OFFSET(AF482,0,0,$BY$2*-1,1))))</f>
        <v/>
      </c>
      <c r="AS482" s="22" t="str">
        <f ca="1">IF(AB482="","",IF(COUNT($AB$3:AB482)&lt;$BY$2,"",(AVERAGEIF(OFFSET(AD482,0,0,$BY$2*-1,1),"&gt;0",OFFSET(AE482,0,0,$BY$2*-1,1)))))</f>
        <v/>
      </c>
      <c r="AT482" s="22" t="str">
        <f ca="1">IF(AB482="","",IF(COUNT($AB$3:AB482)&lt;$BY$2,"",(AVERAGEIF(OFFSET(AD482,0,0,$BY$2*-1,1),"&lt;0",OFFSET(AE482,0,0,$BY$2*-1,1)))))</f>
        <v/>
      </c>
      <c r="AU482" s="22" t="str">
        <f ca="1">IF(AB482="","",IF(COUNT($AB$3:AB482)&lt;$BY$2,"",MAX(OFFSET(AE482,0,0,$BY$2*-1,1))))</f>
        <v/>
      </c>
      <c r="AV482" s="22" t="str">
        <f ca="1">IF(AB482="","",IF(COUNT($AB$3:AB482)&lt;$BY$2,"",MIN(OFFSET(AE482,0,0,$BY$2*-1,1))))</f>
        <v/>
      </c>
      <c r="AW482" s="26" t="str">
        <f ca="1">IF(AB482="","",IF(COUNT($AB$3:AB482)&lt;$BY$2,"",(AVERAGE(OFFSET(AE482,0,0,$BY$2*-1,1)))))</f>
        <v/>
      </c>
      <c r="AX482" s="19" t="str">
        <f ca="1">IF(AB482="","",IF(COUNT($AB$3:AB482)&lt;$BY$2,"",(SUMIF(OFFSET(AD482,0,0,$BY$2*-1,1),"&gt;0")/ABS(SUMIF(OFFSET(AD482,0,0,$BY$2*-1,1),"&lt;0")))))</f>
        <v/>
      </c>
      <c r="AY482" s="6" t="str">
        <f ca="1">IF(AB482="","",IF(COUNT($AB$3:AB482)&lt;$BY$2,"",(AVERAGEIF(OFFSET(AD482,0,0,$BY$2*-1,1),"&gt;0",OFFSET(BC482,0,0,$BY$2*-1,1)) /60)))</f>
        <v/>
      </c>
      <c r="AZ482" s="7" t="str">
        <f ca="1">IF(AB482="","",IF(COUNT($AB$3:AB482)&lt;$BY$2,"",(AVERAGEIF(OFFSET(AD482,0,0,$BY$2*-1,1),"&lt;0",OFFSET(BC482,0,0,$BY$2*-1,1)) /60)))</f>
        <v/>
      </c>
      <c r="BA482" s="6" t="str">
        <f ca="1">IF(AB482="","",IF(COUNT($AB$3:AB482)&lt;$BY$2,"",(AVERAGE(OFFSET(BC482,0,0,$BY$2*-1,1))/60)))</f>
        <v/>
      </c>
      <c r="BB482" s="45" t="str">
        <f ca="1">IF(AB482="","",IF(COUNT($AB$3:AB482)&lt;$BY$2,"",(MEDIAN(OFFSET(BC482,0,0,$BY$2*-1,1))/60)))</f>
        <v/>
      </c>
      <c r="BC482" s="20" t="str">
        <f t="shared" si="188"/>
        <v/>
      </c>
      <c r="BD482" s="20" t="str">
        <f t="shared" si="189"/>
        <v/>
      </c>
      <c r="BE482" s="45" t="str">
        <f t="shared" si="190"/>
        <v/>
      </c>
      <c r="BF482" s="20" t="str">
        <f t="shared" si="191"/>
        <v/>
      </c>
      <c r="BG482" s="20" t="str">
        <f t="shared" si="192"/>
        <v/>
      </c>
      <c r="BH482" s="19" t="str">
        <f t="shared" si="193"/>
        <v/>
      </c>
      <c r="BI482" s="105" t="str">
        <f t="shared" si="194"/>
        <v/>
      </c>
      <c r="BJ482" s="22" t="str">
        <f t="shared" si="195"/>
        <v/>
      </c>
      <c r="BK482" s="20" t="str">
        <f t="shared" si="196"/>
        <v/>
      </c>
      <c r="BL482" s="20" t="str">
        <f t="shared" si="197"/>
        <v/>
      </c>
      <c r="BM482" s="19" t="str">
        <f t="shared" si="198"/>
        <v/>
      </c>
      <c r="BN482" s="105" t="str">
        <f t="shared" si="199"/>
        <v/>
      </c>
      <c r="BO482" s="22" t="str">
        <f t="shared" si="200"/>
        <v/>
      </c>
      <c r="BP482" s="140" t="str">
        <f t="shared" si="201"/>
        <v/>
      </c>
      <c r="BQ482" s="137" t="str">
        <f t="shared" si="202"/>
        <v/>
      </c>
      <c r="BR482" s="20" t="str">
        <f t="shared" si="203"/>
        <v/>
      </c>
      <c r="BS482" s="19" t="str">
        <f t="shared" si="204"/>
        <v/>
      </c>
      <c r="BT482" s="105" t="str">
        <f t="shared" si="205"/>
        <v/>
      </c>
      <c r="BU482" s="47" t="str">
        <f t="shared" si="206"/>
        <v/>
      </c>
    </row>
    <row r="483" spans="1:73">
      <c r="A483" s="3"/>
      <c r="M483" s="66"/>
      <c r="N483" s="4"/>
      <c r="Q483" s="4"/>
      <c r="S483" s="4"/>
      <c r="U483" s="15"/>
      <c r="V483" s="15"/>
      <c r="Z483" s="4"/>
      <c r="AB483" s="5"/>
      <c r="AD483" s="24" t="str">
        <f t="shared" si="182"/>
        <v/>
      </c>
      <c r="AE483" s="22" t="str">
        <f t="shared" si="183"/>
        <v/>
      </c>
      <c r="AF483" s="6" t="str">
        <f t="shared" si="184"/>
        <v/>
      </c>
      <c r="AG483" s="105" t="str">
        <f t="shared" si="185"/>
        <v/>
      </c>
      <c r="AH483" s="23" t="str">
        <f t="shared" si="186"/>
        <v/>
      </c>
      <c r="AI483" s="6" t="str">
        <f t="shared" si="187"/>
        <v/>
      </c>
      <c r="AJ483" s="105" t="str">
        <f t="shared" si="207"/>
        <v/>
      </c>
      <c r="AK483" s="122" t="str">
        <f>IF(AB483="","",MAX($AH$3:AH483)-AH483)</f>
        <v/>
      </c>
      <c r="AL483" s="33" t="str">
        <f ca="1">IF(AB483="","",IF(COUNT($AB$3:AB483)&lt;$BY$2,"",(COUNTIF(OFFSET(AD483,0,0,$BY$2*-1,1),"&gt;0")/$BY$2)))</f>
        <v/>
      </c>
      <c r="AM483" s="19" t="str">
        <f>IF(AB483="","",IF(COUNT($AB$3:AB483)&lt;$BY$2,"",((AX483/(1+AX483))*AN483)-((1-(AX483/(1+AX483)))*AN483)))</f>
        <v/>
      </c>
      <c r="AN483" s="6" t="str">
        <f ca="1">IF(AB483="","",IF(COUNT($AB$3:AB483)&lt;$BY$2,"",(ABS(SUMIF(OFFSET(AF483,0,0,$BY$2*-1,1),"&lt;0"))+SUMIF(OFFSET(AF483,0,0,$BY$2*-1,1),"&gt;0"))/$BY$2))</f>
        <v/>
      </c>
      <c r="AO483" s="6" t="str">
        <f ca="1">IF(AB483="","",IF(COUNT($AB$3:AB483)&lt;$BY$2,"",(AVERAGEIF(OFFSET(AF483,0,0,$BY$2*-1,1),"&gt;0"))))</f>
        <v/>
      </c>
      <c r="AP483" s="6" t="str">
        <f ca="1">IF(AB483="","",IF(COUNT($AB$3:AB483)&lt;$BY$2,"",(ABS(AVERAGEIF(OFFSET(AF483,0,0,$BY$2*-1,1),"&lt;0")))))</f>
        <v/>
      </c>
      <c r="AQ483" s="6" t="str">
        <f ca="1">IF(AB483="","",IF(COUNT($AB$3:AB483)&lt;$BY$2,"",MAX(OFFSET(AF483,0,0,$BY$2*-1,1))))</f>
        <v/>
      </c>
      <c r="AR483" s="6" t="str">
        <f ca="1">IF(AB483="","",IF(COUNT($AB$3:AB483)&lt;$BY$2,"",MIN(OFFSET(AF483,0,0,$BY$2*-1,1))))</f>
        <v/>
      </c>
      <c r="AS483" s="22" t="str">
        <f ca="1">IF(AB483="","",IF(COUNT($AB$3:AB483)&lt;$BY$2,"",(AVERAGEIF(OFFSET(AD483,0,0,$BY$2*-1,1),"&gt;0",OFFSET(AE483,0,0,$BY$2*-1,1)))))</f>
        <v/>
      </c>
      <c r="AT483" s="22" t="str">
        <f ca="1">IF(AB483="","",IF(COUNT($AB$3:AB483)&lt;$BY$2,"",(AVERAGEIF(OFFSET(AD483,0,0,$BY$2*-1,1),"&lt;0",OFFSET(AE483,0,0,$BY$2*-1,1)))))</f>
        <v/>
      </c>
      <c r="AU483" s="22" t="str">
        <f ca="1">IF(AB483="","",IF(COUNT($AB$3:AB483)&lt;$BY$2,"",MAX(OFFSET(AE483,0,0,$BY$2*-1,1))))</f>
        <v/>
      </c>
      <c r="AV483" s="22" t="str">
        <f ca="1">IF(AB483="","",IF(COUNT($AB$3:AB483)&lt;$BY$2,"",MIN(OFFSET(AE483,0,0,$BY$2*-1,1))))</f>
        <v/>
      </c>
      <c r="AW483" s="26" t="str">
        <f ca="1">IF(AB483="","",IF(COUNT($AB$3:AB483)&lt;$BY$2,"",(AVERAGE(OFFSET(AE483,0,0,$BY$2*-1,1)))))</f>
        <v/>
      </c>
      <c r="AX483" s="19" t="str">
        <f ca="1">IF(AB483="","",IF(COUNT($AB$3:AB483)&lt;$BY$2,"",(SUMIF(OFFSET(AD483,0,0,$BY$2*-1,1),"&gt;0")/ABS(SUMIF(OFFSET(AD483,0,0,$BY$2*-1,1),"&lt;0")))))</f>
        <v/>
      </c>
      <c r="AY483" s="6" t="str">
        <f ca="1">IF(AB483="","",IF(COUNT($AB$3:AB483)&lt;$BY$2,"",(AVERAGEIF(OFFSET(AD483,0,0,$BY$2*-1,1),"&gt;0",OFFSET(BC483,0,0,$BY$2*-1,1)) /60)))</f>
        <v/>
      </c>
      <c r="AZ483" s="7" t="str">
        <f ca="1">IF(AB483="","",IF(COUNT($AB$3:AB483)&lt;$BY$2,"",(AVERAGEIF(OFFSET(AD483,0,0,$BY$2*-1,1),"&lt;0",OFFSET(BC483,0,0,$BY$2*-1,1)) /60)))</f>
        <v/>
      </c>
      <c r="BA483" s="6" t="str">
        <f ca="1">IF(AB483="","",IF(COUNT($AB$3:AB483)&lt;$BY$2,"",(AVERAGE(OFFSET(BC483,0,0,$BY$2*-1,1))/60)))</f>
        <v/>
      </c>
      <c r="BB483" s="45" t="str">
        <f ca="1">IF(AB483="","",IF(COUNT($AB$3:AB483)&lt;$BY$2,"",(MEDIAN(OFFSET(BC483,0,0,$BY$2*-1,1))/60)))</f>
        <v/>
      </c>
      <c r="BC483" s="20" t="str">
        <f t="shared" si="188"/>
        <v/>
      </c>
      <c r="BD483" s="20" t="str">
        <f t="shared" si="189"/>
        <v/>
      </c>
      <c r="BE483" s="45" t="str">
        <f t="shared" si="190"/>
        <v/>
      </c>
      <c r="BF483" s="20" t="str">
        <f t="shared" si="191"/>
        <v/>
      </c>
      <c r="BG483" s="20" t="str">
        <f t="shared" si="192"/>
        <v/>
      </c>
      <c r="BH483" s="19" t="str">
        <f t="shared" si="193"/>
        <v/>
      </c>
      <c r="BI483" s="105" t="str">
        <f t="shared" si="194"/>
        <v/>
      </c>
      <c r="BJ483" s="22" t="str">
        <f t="shared" si="195"/>
        <v/>
      </c>
      <c r="BK483" s="20" t="str">
        <f t="shared" si="196"/>
        <v/>
      </c>
      <c r="BL483" s="20" t="str">
        <f t="shared" si="197"/>
        <v/>
      </c>
      <c r="BM483" s="19" t="str">
        <f t="shared" si="198"/>
        <v/>
      </c>
      <c r="BN483" s="105" t="str">
        <f t="shared" si="199"/>
        <v/>
      </c>
      <c r="BO483" s="22" t="str">
        <f t="shared" si="200"/>
        <v/>
      </c>
      <c r="BP483" s="140" t="str">
        <f t="shared" si="201"/>
        <v/>
      </c>
      <c r="BQ483" s="137" t="str">
        <f t="shared" si="202"/>
        <v/>
      </c>
      <c r="BR483" s="20" t="str">
        <f t="shared" si="203"/>
        <v/>
      </c>
      <c r="BS483" s="19" t="str">
        <f t="shared" si="204"/>
        <v/>
      </c>
      <c r="BT483" s="105" t="str">
        <f t="shared" si="205"/>
        <v/>
      </c>
      <c r="BU483" s="47" t="str">
        <f t="shared" si="206"/>
        <v/>
      </c>
    </row>
    <row r="484" spans="1:73">
      <c r="A484" s="3"/>
      <c r="M484" s="66"/>
      <c r="N484" s="4"/>
      <c r="Q484" s="4"/>
      <c r="S484" s="4"/>
      <c r="U484" s="15"/>
      <c r="V484" s="15"/>
      <c r="Z484" s="4"/>
      <c r="AB484" s="5"/>
      <c r="AD484" s="24" t="str">
        <f t="shared" si="182"/>
        <v/>
      </c>
      <c r="AE484" s="22" t="str">
        <f t="shared" si="183"/>
        <v/>
      </c>
      <c r="AF484" s="6" t="str">
        <f t="shared" si="184"/>
        <v/>
      </c>
      <c r="AG484" s="105" t="str">
        <f t="shared" si="185"/>
        <v/>
      </c>
      <c r="AH484" s="23" t="str">
        <f t="shared" si="186"/>
        <v/>
      </c>
      <c r="AI484" s="6" t="str">
        <f t="shared" si="187"/>
        <v/>
      </c>
      <c r="AJ484" s="105" t="str">
        <f t="shared" si="207"/>
        <v/>
      </c>
      <c r="AK484" s="122" t="str">
        <f>IF(AB484="","",MAX($AH$3:AH484)-AH484)</f>
        <v/>
      </c>
      <c r="AL484" s="33" t="str">
        <f ca="1">IF(AB484="","",IF(COUNT($AB$3:AB484)&lt;$BY$2,"",(COUNTIF(OFFSET(AD484,0,0,$BY$2*-1,1),"&gt;0")/$BY$2)))</f>
        <v/>
      </c>
      <c r="AM484" s="19" t="str">
        <f>IF(AB484="","",IF(COUNT($AB$3:AB484)&lt;$BY$2,"",((AX484/(1+AX484))*AN484)-((1-(AX484/(1+AX484)))*AN484)))</f>
        <v/>
      </c>
      <c r="AN484" s="6" t="str">
        <f ca="1">IF(AB484="","",IF(COUNT($AB$3:AB484)&lt;$BY$2,"",(ABS(SUMIF(OFFSET(AF484,0,0,$BY$2*-1,1),"&lt;0"))+SUMIF(OFFSET(AF484,0,0,$BY$2*-1,1),"&gt;0"))/$BY$2))</f>
        <v/>
      </c>
      <c r="AO484" s="6" t="str">
        <f ca="1">IF(AB484="","",IF(COUNT($AB$3:AB484)&lt;$BY$2,"",(AVERAGEIF(OFFSET(AF484,0,0,$BY$2*-1,1),"&gt;0"))))</f>
        <v/>
      </c>
      <c r="AP484" s="6" t="str">
        <f ca="1">IF(AB484="","",IF(COUNT($AB$3:AB484)&lt;$BY$2,"",(ABS(AVERAGEIF(OFFSET(AF484,0,0,$BY$2*-1,1),"&lt;0")))))</f>
        <v/>
      </c>
      <c r="AQ484" s="6" t="str">
        <f ca="1">IF(AB484="","",IF(COUNT($AB$3:AB484)&lt;$BY$2,"",MAX(OFFSET(AF484,0,0,$BY$2*-1,1))))</f>
        <v/>
      </c>
      <c r="AR484" s="6" t="str">
        <f ca="1">IF(AB484="","",IF(COUNT($AB$3:AB484)&lt;$BY$2,"",MIN(OFFSET(AF484,0,0,$BY$2*-1,1))))</f>
        <v/>
      </c>
      <c r="AS484" s="22" t="str">
        <f ca="1">IF(AB484="","",IF(COUNT($AB$3:AB484)&lt;$BY$2,"",(AVERAGEIF(OFFSET(AD484,0,0,$BY$2*-1,1),"&gt;0",OFFSET(AE484,0,0,$BY$2*-1,1)))))</f>
        <v/>
      </c>
      <c r="AT484" s="22" t="str">
        <f ca="1">IF(AB484="","",IF(COUNT($AB$3:AB484)&lt;$BY$2,"",(AVERAGEIF(OFFSET(AD484,0,0,$BY$2*-1,1),"&lt;0",OFFSET(AE484,0,0,$BY$2*-1,1)))))</f>
        <v/>
      </c>
      <c r="AU484" s="22" t="str">
        <f ca="1">IF(AB484="","",IF(COUNT($AB$3:AB484)&lt;$BY$2,"",MAX(OFFSET(AE484,0,0,$BY$2*-1,1))))</f>
        <v/>
      </c>
      <c r="AV484" s="22" t="str">
        <f ca="1">IF(AB484="","",IF(COUNT($AB$3:AB484)&lt;$BY$2,"",MIN(OFFSET(AE484,0,0,$BY$2*-1,1))))</f>
        <v/>
      </c>
      <c r="AW484" s="26" t="str">
        <f ca="1">IF(AB484="","",IF(COUNT($AB$3:AB484)&lt;$BY$2,"",(AVERAGE(OFFSET(AE484,0,0,$BY$2*-1,1)))))</f>
        <v/>
      </c>
      <c r="AX484" s="19" t="str">
        <f ca="1">IF(AB484="","",IF(COUNT($AB$3:AB484)&lt;$BY$2,"",(SUMIF(OFFSET(AD484,0,0,$BY$2*-1,1),"&gt;0")/ABS(SUMIF(OFFSET(AD484,0,0,$BY$2*-1,1),"&lt;0")))))</f>
        <v/>
      </c>
      <c r="AY484" s="6" t="str">
        <f ca="1">IF(AB484="","",IF(COUNT($AB$3:AB484)&lt;$BY$2,"",(AVERAGEIF(OFFSET(AD484,0,0,$BY$2*-1,1),"&gt;0",OFFSET(BC484,0,0,$BY$2*-1,1)) /60)))</f>
        <v/>
      </c>
      <c r="AZ484" s="7" t="str">
        <f ca="1">IF(AB484="","",IF(COUNT($AB$3:AB484)&lt;$BY$2,"",(AVERAGEIF(OFFSET(AD484,0,0,$BY$2*-1,1),"&lt;0",OFFSET(BC484,0,0,$BY$2*-1,1)) /60)))</f>
        <v/>
      </c>
      <c r="BA484" s="6" t="str">
        <f ca="1">IF(AB484="","",IF(COUNT($AB$3:AB484)&lt;$BY$2,"",(AVERAGE(OFFSET(BC484,0,0,$BY$2*-1,1))/60)))</f>
        <v/>
      </c>
      <c r="BB484" s="45" t="str">
        <f ca="1">IF(AB484="","",IF(COUNT($AB$3:AB484)&lt;$BY$2,"",(MEDIAN(OFFSET(BC484,0,0,$BY$2*-1,1))/60)))</f>
        <v/>
      </c>
      <c r="BC484" s="20" t="str">
        <f t="shared" si="188"/>
        <v/>
      </c>
      <c r="BD484" s="20" t="str">
        <f t="shared" si="189"/>
        <v/>
      </c>
      <c r="BE484" s="45" t="str">
        <f t="shared" si="190"/>
        <v/>
      </c>
      <c r="BF484" s="20" t="str">
        <f t="shared" si="191"/>
        <v/>
      </c>
      <c r="BG484" s="20" t="str">
        <f t="shared" si="192"/>
        <v/>
      </c>
      <c r="BH484" s="19" t="str">
        <f t="shared" si="193"/>
        <v/>
      </c>
      <c r="BI484" s="105" t="str">
        <f t="shared" si="194"/>
        <v/>
      </c>
      <c r="BJ484" s="22" t="str">
        <f t="shared" si="195"/>
        <v/>
      </c>
      <c r="BK484" s="20" t="str">
        <f t="shared" si="196"/>
        <v/>
      </c>
      <c r="BL484" s="20" t="str">
        <f t="shared" si="197"/>
        <v/>
      </c>
      <c r="BM484" s="19" t="str">
        <f t="shared" si="198"/>
        <v/>
      </c>
      <c r="BN484" s="105" t="str">
        <f t="shared" si="199"/>
        <v/>
      </c>
      <c r="BO484" s="22" t="str">
        <f t="shared" si="200"/>
        <v/>
      </c>
      <c r="BP484" s="140" t="str">
        <f t="shared" si="201"/>
        <v/>
      </c>
      <c r="BQ484" s="137" t="str">
        <f t="shared" si="202"/>
        <v/>
      </c>
      <c r="BR484" s="20" t="str">
        <f t="shared" si="203"/>
        <v/>
      </c>
      <c r="BS484" s="19" t="str">
        <f t="shared" si="204"/>
        <v/>
      </c>
      <c r="BT484" s="105" t="str">
        <f t="shared" si="205"/>
        <v/>
      </c>
      <c r="BU484" s="47" t="str">
        <f t="shared" si="206"/>
        <v/>
      </c>
    </row>
    <row r="485" spans="1:73">
      <c r="A485" s="3"/>
      <c r="M485" s="66"/>
      <c r="N485" s="4"/>
      <c r="Q485" s="4"/>
      <c r="S485" s="4"/>
      <c r="U485" s="15"/>
      <c r="V485" s="15"/>
      <c r="Z485" s="4"/>
      <c r="AB485" s="5"/>
      <c r="AD485" s="24" t="str">
        <f t="shared" si="182"/>
        <v/>
      </c>
      <c r="AE485" s="22" t="str">
        <f t="shared" si="183"/>
        <v/>
      </c>
      <c r="AF485" s="6" t="str">
        <f t="shared" si="184"/>
        <v/>
      </c>
      <c r="AG485" s="105" t="str">
        <f t="shared" si="185"/>
        <v/>
      </c>
      <c r="AH485" s="23" t="str">
        <f t="shared" si="186"/>
        <v/>
      </c>
      <c r="AI485" s="6" t="str">
        <f t="shared" si="187"/>
        <v/>
      </c>
      <c r="AJ485" s="105" t="str">
        <f t="shared" si="207"/>
        <v/>
      </c>
      <c r="AK485" s="122" t="str">
        <f>IF(AB485="","",MAX($AH$3:AH485)-AH485)</f>
        <v/>
      </c>
      <c r="AL485" s="33" t="str">
        <f ca="1">IF(AB485="","",IF(COUNT($AB$3:AB485)&lt;$BY$2,"",(COUNTIF(OFFSET(AD485,0,0,$BY$2*-1,1),"&gt;0")/$BY$2)))</f>
        <v/>
      </c>
      <c r="AM485" s="19" t="str">
        <f>IF(AB485="","",IF(COUNT($AB$3:AB485)&lt;$BY$2,"",((AX485/(1+AX485))*AN485)-((1-(AX485/(1+AX485)))*AN485)))</f>
        <v/>
      </c>
      <c r="AN485" s="6" t="str">
        <f ca="1">IF(AB485="","",IF(COUNT($AB$3:AB485)&lt;$BY$2,"",(ABS(SUMIF(OFFSET(AF485,0,0,$BY$2*-1,1),"&lt;0"))+SUMIF(OFFSET(AF485,0,0,$BY$2*-1,1),"&gt;0"))/$BY$2))</f>
        <v/>
      </c>
      <c r="AO485" s="6" t="str">
        <f ca="1">IF(AB485="","",IF(COUNT($AB$3:AB485)&lt;$BY$2,"",(AVERAGEIF(OFFSET(AF485,0,0,$BY$2*-1,1),"&gt;0"))))</f>
        <v/>
      </c>
      <c r="AP485" s="6" t="str">
        <f ca="1">IF(AB485="","",IF(COUNT($AB$3:AB485)&lt;$BY$2,"",(ABS(AVERAGEIF(OFFSET(AF485,0,0,$BY$2*-1,1),"&lt;0")))))</f>
        <v/>
      </c>
      <c r="AQ485" s="6" t="str">
        <f ca="1">IF(AB485="","",IF(COUNT($AB$3:AB485)&lt;$BY$2,"",MAX(OFFSET(AF485,0,0,$BY$2*-1,1))))</f>
        <v/>
      </c>
      <c r="AR485" s="6" t="str">
        <f ca="1">IF(AB485="","",IF(COUNT($AB$3:AB485)&lt;$BY$2,"",MIN(OFFSET(AF485,0,0,$BY$2*-1,1))))</f>
        <v/>
      </c>
      <c r="AS485" s="22" t="str">
        <f ca="1">IF(AB485="","",IF(COUNT($AB$3:AB485)&lt;$BY$2,"",(AVERAGEIF(OFFSET(AD485,0,0,$BY$2*-1,1),"&gt;0",OFFSET(AE485,0,0,$BY$2*-1,1)))))</f>
        <v/>
      </c>
      <c r="AT485" s="22" t="str">
        <f ca="1">IF(AB485="","",IF(COUNT($AB$3:AB485)&lt;$BY$2,"",(AVERAGEIF(OFFSET(AD485,0,0,$BY$2*-1,1),"&lt;0",OFFSET(AE485,0,0,$BY$2*-1,1)))))</f>
        <v/>
      </c>
      <c r="AU485" s="22" t="str">
        <f ca="1">IF(AB485="","",IF(COUNT($AB$3:AB485)&lt;$BY$2,"",MAX(OFFSET(AE485,0,0,$BY$2*-1,1))))</f>
        <v/>
      </c>
      <c r="AV485" s="22" t="str">
        <f ca="1">IF(AB485="","",IF(COUNT($AB$3:AB485)&lt;$BY$2,"",MIN(OFFSET(AE485,0,0,$BY$2*-1,1))))</f>
        <v/>
      </c>
      <c r="AW485" s="26" t="str">
        <f ca="1">IF(AB485="","",IF(COUNT($AB$3:AB485)&lt;$BY$2,"",(AVERAGE(OFFSET(AE485,0,0,$BY$2*-1,1)))))</f>
        <v/>
      </c>
      <c r="AX485" s="19" t="str">
        <f ca="1">IF(AB485="","",IF(COUNT($AB$3:AB485)&lt;$BY$2,"",(SUMIF(OFFSET(AD485,0,0,$BY$2*-1,1),"&gt;0")/ABS(SUMIF(OFFSET(AD485,0,0,$BY$2*-1,1),"&lt;0")))))</f>
        <v/>
      </c>
      <c r="AY485" s="6" t="str">
        <f ca="1">IF(AB485="","",IF(COUNT($AB$3:AB485)&lt;$BY$2,"",(AVERAGEIF(OFFSET(AD485,0,0,$BY$2*-1,1),"&gt;0",OFFSET(BC485,0,0,$BY$2*-1,1)) /60)))</f>
        <v/>
      </c>
      <c r="AZ485" s="7" t="str">
        <f ca="1">IF(AB485="","",IF(COUNT($AB$3:AB485)&lt;$BY$2,"",(AVERAGEIF(OFFSET(AD485,0,0,$BY$2*-1,1),"&lt;0",OFFSET(BC485,0,0,$BY$2*-1,1)) /60)))</f>
        <v/>
      </c>
      <c r="BA485" s="6" t="str">
        <f ca="1">IF(AB485="","",IF(COUNT($AB$3:AB485)&lt;$BY$2,"",(AVERAGE(OFFSET(BC485,0,0,$BY$2*-1,1))/60)))</f>
        <v/>
      </c>
      <c r="BB485" s="45" t="str">
        <f ca="1">IF(AB485="","",IF(COUNT($AB$3:AB485)&lt;$BY$2,"",(MEDIAN(OFFSET(BC485,0,0,$BY$2*-1,1))/60)))</f>
        <v/>
      </c>
      <c r="BC485" s="20" t="str">
        <f t="shared" si="188"/>
        <v/>
      </c>
      <c r="BD485" s="20" t="str">
        <f t="shared" si="189"/>
        <v/>
      </c>
      <c r="BE485" s="45" t="str">
        <f t="shared" si="190"/>
        <v/>
      </c>
      <c r="BF485" s="20" t="str">
        <f t="shared" si="191"/>
        <v/>
      </c>
      <c r="BG485" s="20" t="str">
        <f t="shared" si="192"/>
        <v/>
      </c>
      <c r="BH485" s="19" t="str">
        <f t="shared" si="193"/>
        <v/>
      </c>
      <c r="BI485" s="105" t="str">
        <f t="shared" si="194"/>
        <v/>
      </c>
      <c r="BJ485" s="22" t="str">
        <f t="shared" si="195"/>
        <v/>
      </c>
      <c r="BK485" s="20" t="str">
        <f t="shared" si="196"/>
        <v/>
      </c>
      <c r="BL485" s="20" t="str">
        <f t="shared" si="197"/>
        <v/>
      </c>
      <c r="BM485" s="19" t="str">
        <f t="shared" si="198"/>
        <v/>
      </c>
      <c r="BN485" s="105" t="str">
        <f t="shared" si="199"/>
        <v/>
      </c>
      <c r="BO485" s="22" t="str">
        <f t="shared" si="200"/>
        <v/>
      </c>
      <c r="BP485" s="140" t="str">
        <f t="shared" si="201"/>
        <v/>
      </c>
      <c r="BQ485" s="137" t="str">
        <f t="shared" si="202"/>
        <v/>
      </c>
      <c r="BR485" s="20" t="str">
        <f t="shared" si="203"/>
        <v/>
      </c>
      <c r="BS485" s="19" t="str">
        <f t="shared" si="204"/>
        <v/>
      </c>
      <c r="BT485" s="105" t="str">
        <f t="shared" si="205"/>
        <v/>
      </c>
      <c r="BU485" s="47" t="str">
        <f t="shared" si="206"/>
        <v/>
      </c>
    </row>
    <row r="486" spans="1:73">
      <c r="A486" s="3"/>
      <c r="M486" s="66"/>
      <c r="N486" s="4"/>
      <c r="Q486" s="4"/>
      <c r="S486" s="4"/>
      <c r="U486" s="15"/>
      <c r="V486" s="15"/>
      <c r="Z486" s="4"/>
      <c r="AB486" s="5"/>
      <c r="AD486" s="24" t="str">
        <f t="shared" si="182"/>
        <v/>
      </c>
      <c r="AE486" s="22" t="str">
        <f t="shared" si="183"/>
        <v/>
      </c>
      <c r="AF486" s="6" t="str">
        <f t="shared" si="184"/>
        <v/>
      </c>
      <c r="AG486" s="105" t="str">
        <f t="shared" si="185"/>
        <v/>
      </c>
      <c r="AH486" s="23" t="str">
        <f t="shared" si="186"/>
        <v/>
      </c>
      <c r="AI486" s="6" t="str">
        <f t="shared" si="187"/>
        <v/>
      </c>
      <c r="AJ486" s="105" t="str">
        <f t="shared" si="207"/>
        <v/>
      </c>
      <c r="AK486" s="122" t="str">
        <f>IF(AB486="","",MAX($AH$3:AH486)-AH486)</f>
        <v/>
      </c>
      <c r="AL486" s="33" t="str">
        <f ca="1">IF(AB486="","",IF(COUNT($AB$3:AB486)&lt;$BY$2,"",(COUNTIF(OFFSET(AD486,0,0,$BY$2*-1,1),"&gt;0")/$BY$2)))</f>
        <v/>
      </c>
      <c r="AM486" s="19" t="str">
        <f>IF(AB486="","",IF(COUNT($AB$3:AB486)&lt;$BY$2,"",((AX486/(1+AX486))*AN486)-((1-(AX486/(1+AX486)))*AN486)))</f>
        <v/>
      </c>
      <c r="AN486" s="6" t="str">
        <f ca="1">IF(AB486="","",IF(COUNT($AB$3:AB486)&lt;$BY$2,"",(ABS(SUMIF(OFFSET(AF486,0,0,$BY$2*-1,1),"&lt;0"))+SUMIF(OFFSET(AF486,0,0,$BY$2*-1,1),"&gt;0"))/$BY$2))</f>
        <v/>
      </c>
      <c r="AO486" s="6" t="str">
        <f ca="1">IF(AB486="","",IF(COUNT($AB$3:AB486)&lt;$BY$2,"",(AVERAGEIF(OFFSET(AF486,0,0,$BY$2*-1,1),"&gt;0"))))</f>
        <v/>
      </c>
      <c r="AP486" s="6" t="str">
        <f ca="1">IF(AB486="","",IF(COUNT($AB$3:AB486)&lt;$BY$2,"",(ABS(AVERAGEIF(OFFSET(AF486,0,0,$BY$2*-1,1),"&lt;0")))))</f>
        <v/>
      </c>
      <c r="AQ486" s="6" t="str">
        <f ca="1">IF(AB486="","",IF(COUNT($AB$3:AB486)&lt;$BY$2,"",MAX(OFFSET(AF486,0,0,$BY$2*-1,1))))</f>
        <v/>
      </c>
      <c r="AR486" s="6" t="str">
        <f ca="1">IF(AB486="","",IF(COUNT($AB$3:AB486)&lt;$BY$2,"",MIN(OFFSET(AF486,0,0,$BY$2*-1,1))))</f>
        <v/>
      </c>
      <c r="AS486" s="22" t="str">
        <f ca="1">IF(AB486="","",IF(COUNT($AB$3:AB486)&lt;$BY$2,"",(AVERAGEIF(OFFSET(AD486,0,0,$BY$2*-1,1),"&gt;0",OFFSET(AE486,0,0,$BY$2*-1,1)))))</f>
        <v/>
      </c>
      <c r="AT486" s="22" t="str">
        <f ca="1">IF(AB486="","",IF(COUNT($AB$3:AB486)&lt;$BY$2,"",(AVERAGEIF(OFFSET(AD486,0,0,$BY$2*-1,1),"&lt;0",OFFSET(AE486,0,0,$BY$2*-1,1)))))</f>
        <v/>
      </c>
      <c r="AU486" s="22" t="str">
        <f ca="1">IF(AB486="","",IF(COUNT($AB$3:AB486)&lt;$BY$2,"",MAX(OFFSET(AE486,0,0,$BY$2*-1,1))))</f>
        <v/>
      </c>
      <c r="AV486" s="22" t="str">
        <f ca="1">IF(AB486="","",IF(COUNT($AB$3:AB486)&lt;$BY$2,"",MIN(OFFSET(AE486,0,0,$BY$2*-1,1))))</f>
        <v/>
      </c>
      <c r="AW486" s="26" t="str">
        <f ca="1">IF(AB486="","",IF(COUNT($AB$3:AB486)&lt;$BY$2,"",(AVERAGE(OFFSET(AE486,0,0,$BY$2*-1,1)))))</f>
        <v/>
      </c>
      <c r="AX486" s="19" t="str">
        <f ca="1">IF(AB486="","",IF(COUNT($AB$3:AB486)&lt;$BY$2,"",(SUMIF(OFFSET(AD486,0,0,$BY$2*-1,1),"&gt;0")/ABS(SUMIF(OFFSET(AD486,0,0,$BY$2*-1,1),"&lt;0")))))</f>
        <v/>
      </c>
      <c r="AY486" s="6" t="str">
        <f ca="1">IF(AB486="","",IF(COUNT($AB$3:AB486)&lt;$BY$2,"",(AVERAGEIF(OFFSET(AD486,0,0,$BY$2*-1,1),"&gt;0",OFFSET(BC486,0,0,$BY$2*-1,1)) /60)))</f>
        <v/>
      </c>
      <c r="AZ486" s="7" t="str">
        <f ca="1">IF(AB486="","",IF(COUNT($AB$3:AB486)&lt;$BY$2,"",(AVERAGEIF(OFFSET(AD486,0,0,$BY$2*-1,1),"&lt;0",OFFSET(BC486,0,0,$BY$2*-1,1)) /60)))</f>
        <v/>
      </c>
      <c r="BA486" s="6" t="str">
        <f ca="1">IF(AB486="","",IF(COUNT($AB$3:AB486)&lt;$BY$2,"",(AVERAGE(OFFSET(BC486,0,0,$BY$2*-1,1))/60)))</f>
        <v/>
      </c>
      <c r="BB486" s="45" t="str">
        <f ca="1">IF(AB486="","",IF(COUNT($AB$3:AB486)&lt;$BY$2,"",(MEDIAN(OFFSET(BC486,0,0,$BY$2*-1,1))/60)))</f>
        <v/>
      </c>
      <c r="BC486" s="20" t="str">
        <f t="shared" si="188"/>
        <v/>
      </c>
      <c r="BD486" s="20" t="str">
        <f t="shared" si="189"/>
        <v/>
      </c>
      <c r="BE486" s="45" t="str">
        <f t="shared" si="190"/>
        <v/>
      </c>
      <c r="BF486" s="20" t="str">
        <f t="shared" si="191"/>
        <v/>
      </c>
      <c r="BG486" s="20" t="str">
        <f t="shared" si="192"/>
        <v/>
      </c>
      <c r="BH486" s="19" t="str">
        <f t="shared" si="193"/>
        <v/>
      </c>
      <c r="BI486" s="105" t="str">
        <f t="shared" si="194"/>
        <v/>
      </c>
      <c r="BJ486" s="22" t="str">
        <f t="shared" si="195"/>
        <v/>
      </c>
      <c r="BK486" s="20" t="str">
        <f t="shared" si="196"/>
        <v/>
      </c>
      <c r="BL486" s="20" t="str">
        <f t="shared" si="197"/>
        <v/>
      </c>
      <c r="BM486" s="19" t="str">
        <f t="shared" si="198"/>
        <v/>
      </c>
      <c r="BN486" s="105" t="str">
        <f t="shared" si="199"/>
        <v/>
      </c>
      <c r="BO486" s="22" t="str">
        <f t="shared" si="200"/>
        <v/>
      </c>
      <c r="BP486" s="140" t="str">
        <f t="shared" si="201"/>
        <v/>
      </c>
      <c r="BQ486" s="137" t="str">
        <f t="shared" si="202"/>
        <v/>
      </c>
      <c r="BR486" s="20" t="str">
        <f t="shared" si="203"/>
        <v/>
      </c>
      <c r="BS486" s="19" t="str">
        <f t="shared" si="204"/>
        <v/>
      </c>
      <c r="BT486" s="105" t="str">
        <f t="shared" si="205"/>
        <v/>
      </c>
      <c r="BU486" s="47" t="str">
        <f t="shared" si="206"/>
        <v/>
      </c>
    </row>
    <row r="487" spans="1:73">
      <c r="A487" s="3"/>
      <c r="M487" s="66"/>
      <c r="N487" s="4"/>
      <c r="Q487" s="4"/>
      <c r="S487" s="4"/>
      <c r="U487" s="15"/>
      <c r="V487" s="15"/>
      <c r="Z487" s="4"/>
      <c r="AB487" s="5"/>
      <c r="AD487" s="24" t="str">
        <f t="shared" si="182"/>
        <v/>
      </c>
      <c r="AE487" s="22" t="str">
        <f t="shared" si="183"/>
        <v/>
      </c>
      <c r="AF487" s="6" t="str">
        <f t="shared" si="184"/>
        <v/>
      </c>
      <c r="AG487" s="105" t="str">
        <f t="shared" si="185"/>
        <v/>
      </c>
      <c r="AH487" s="23" t="str">
        <f t="shared" si="186"/>
        <v/>
      </c>
      <c r="AI487" s="6" t="str">
        <f t="shared" si="187"/>
        <v/>
      </c>
      <c r="AJ487" s="105" t="str">
        <f t="shared" si="207"/>
        <v/>
      </c>
      <c r="AK487" s="122" t="str">
        <f>IF(AB487="","",MAX($AH$3:AH487)-AH487)</f>
        <v/>
      </c>
      <c r="AL487" s="33" t="str">
        <f ca="1">IF(AB487="","",IF(COUNT($AB$3:AB487)&lt;$BY$2,"",(COUNTIF(OFFSET(AD487,0,0,$BY$2*-1,1),"&gt;0")/$BY$2)))</f>
        <v/>
      </c>
      <c r="AM487" s="19" t="str">
        <f>IF(AB487="","",IF(COUNT($AB$3:AB487)&lt;$BY$2,"",((AX487/(1+AX487))*AN487)-((1-(AX487/(1+AX487)))*AN487)))</f>
        <v/>
      </c>
      <c r="AN487" s="6" t="str">
        <f ca="1">IF(AB487="","",IF(COUNT($AB$3:AB487)&lt;$BY$2,"",(ABS(SUMIF(OFFSET(AF487,0,0,$BY$2*-1,1),"&lt;0"))+SUMIF(OFFSET(AF487,0,0,$BY$2*-1,1),"&gt;0"))/$BY$2))</f>
        <v/>
      </c>
      <c r="AO487" s="6" t="str">
        <f ca="1">IF(AB487="","",IF(COUNT($AB$3:AB487)&lt;$BY$2,"",(AVERAGEIF(OFFSET(AF487,0,0,$BY$2*-1,1),"&gt;0"))))</f>
        <v/>
      </c>
      <c r="AP487" s="6" t="str">
        <f ca="1">IF(AB487="","",IF(COUNT($AB$3:AB487)&lt;$BY$2,"",(ABS(AVERAGEIF(OFFSET(AF487,0,0,$BY$2*-1,1),"&lt;0")))))</f>
        <v/>
      </c>
      <c r="AQ487" s="6" t="str">
        <f ca="1">IF(AB487="","",IF(COUNT($AB$3:AB487)&lt;$BY$2,"",MAX(OFFSET(AF487,0,0,$BY$2*-1,1))))</f>
        <v/>
      </c>
      <c r="AR487" s="6" t="str">
        <f ca="1">IF(AB487="","",IF(COUNT($AB$3:AB487)&lt;$BY$2,"",MIN(OFFSET(AF487,0,0,$BY$2*-1,1))))</f>
        <v/>
      </c>
      <c r="AS487" s="22" t="str">
        <f ca="1">IF(AB487="","",IF(COUNT($AB$3:AB487)&lt;$BY$2,"",(AVERAGEIF(OFFSET(AD487,0,0,$BY$2*-1,1),"&gt;0",OFFSET(AE487,0,0,$BY$2*-1,1)))))</f>
        <v/>
      </c>
      <c r="AT487" s="22" t="str">
        <f ca="1">IF(AB487="","",IF(COUNT($AB$3:AB487)&lt;$BY$2,"",(AVERAGEIF(OFFSET(AD487,0,0,$BY$2*-1,1),"&lt;0",OFFSET(AE487,0,0,$BY$2*-1,1)))))</f>
        <v/>
      </c>
      <c r="AU487" s="22" t="str">
        <f ca="1">IF(AB487="","",IF(COUNT($AB$3:AB487)&lt;$BY$2,"",MAX(OFFSET(AE487,0,0,$BY$2*-1,1))))</f>
        <v/>
      </c>
      <c r="AV487" s="22" t="str">
        <f ca="1">IF(AB487="","",IF(COUNT($AB$3:AB487)&lt;$BY$2,"",MIN(OFFSET(AE487,0,0,$BY$2*-1,1))))</f>
        <v/>
      </c>
      <c r="AW487" s="26" t="str">
        <f ca="1">IF(AB487="","",IF(COUNT($AB$3:AB487)&lt;$BY$2,"",(AVERAGE(OFFSET(AE487,0,0,$BY$2*-1,1)))))</f>
        <v/>
      </c>
      <c r="AX487" s="19" t="str">
        <f ca="1">IF(AB487="","",IF(COUNT($AB$3:AB487)&lt;$BY$2,"",(SUMIF(OFFSET(AD487,0,0,$BY$2*-1,1),"&gt;0")/ABS(SUMIF(OFFSET(AD487,0,0,$BY$2*-1,1),"&lt;0")))))</f>
        <v/>
      </c>
      <c r="AY487" s="6" t="str">
        <f ca="1">IF(AB487="","",IF(COUNT($AB$3:AB487)&lt;$BY$2,"",(AVERAGEIF(OFFSET(AD487,0,0,$BY$2*-1,1),"&gt;0",OFFSET(BC487,0,0,$BY$2*-1,1)) /60)))</f>
        <v/>
      </c>
      <c r="AZ487" s="7" t="str">
        <f ca="1">IF(AB487="","",IF(COUNT($AB$3:AB487)&lt;$BY$2,"",(AVERAGEIF(OFFSET(AD487,0,0,$BY$2*-1,1),"&lt;0",OFFSET(BC487,0,0,$BY$2*-1,1)) /60)))</f>
        <v/>
      </c>
      <c r="BA487" s="6" t="str">
        <f ca="1">IF(AB487="","",IF(COUNT($AB$3:AB487)&lt;$BY$2,"",(AVERAGE(OFFSET(BC487,0,0,$BY$2*-1,1))/60)))</f>
        <v/>
      </c>
      <c r="BB487" s="45" t="str">
        <f ca="1">IF(AB487="","",IF(COUNT($AB$3:AB487)&lt;$BY$2,"",(MEDIAN(OFFSET(BC487,0,0,$BY$2*-1,1))/60)))</f>
        <v/>
      </c>
      <c r="BC487" s="20" t="str">
        <f t="shared" si="188"/>
        <v/>
      </c>
      <c r="BD487" s="20" t="str">
        <f t="shared" si="189"/>
        <v/>
      </c>
      <c r="BE487" s="45" t="str">
        <f t="shared" si="190"/>
        <v/>
      </c>
      <c r="BF487" s="20" t="str">
        <f t="shared" si="191"/>
        <v/>
      </c>
      <c r="BG487" s="20" t="str">
        <f t="shared" si="192"/>
        <v/>
      </c>
      <c r="BH487" s="19" t="str">
        <f t="shared" si="193"/>
        <v/>
      </c>
      <c r="BI487" s="105" t="str">
        <f t="shared" si="194"/>
        <v/>
      </c>
      <c r="BJ487" s="22" t="str">
        <f t="shared" si="195"/>
        <v/>
      </c>
      <c r="BK487" s="20" t="str">
        <f t="shared" si="196"/>
        <v/>
      </c>
      <c r="BL487" s="20" t="str">
        <f t="shared" si="197"/>
        <v/>
      </c>
      <c r="BM487" s="19" t="str">
        <f t="shared" si="198"/>
        <v/>
      </c>
      <c r="BN487" s="105" t="str">
        <f t="shared" si="199"/>
        <v/>
      </c>
      <c r="BO487" s="22" t="str">
        <f t="shared" si="200"/>
        <v/>
      </c>
      <c r="BP487" s="140" t="str">
        <f t="shared" si="201"/>
        <v/>
      </c>
      <c r="BQ487" s="137" t="str">
        <f t="shared" si="202"/>
        <v/>
      </c>
      <c r="BR487" s="20" t="str">
        <f t="shared" si="203"/>
        <v/>
      </c>
      <c r="BS487" s="19" t="str">
        <f t="shared" si="204"/>
        <v/>
      </c>
      <c r="BT487" s="105" t="str">
        <f t="shared" si="205"/>
        <v/>
      </c>
      <c r="BU487" s="47" t="str">
        <f t="shared" si="206"/>
        <v/>
      </c>
    </row>
    <row r="488" spans="1:73">
      <c r="A488" s="3"/>
      <c r="M488" s="66"/>
      <c r="N488" s="4"/>
      <c r="Q488" s="4"/>
      <c r="S488" s="4"/>
      <c r="U488" s="15"/>
      <c r="V488" s="15"/>
      <c r="Z488" s="4"/>
      <c r="AB488" s="5"/>
      <c r="AD488" s="24" t="str">
        <f t="shared" si="182"/>
        <v/>
      </c>
      <c r="AE488" s="22" t="str">
        <f t="shared" si="183"/>
        <v/>
      </c>
      <c r="AF488" s="6" t="str">
        <f t="shared" si="184"/>
        <v/>
      </c>
      <c r="AG488" s="105" t="str">
        <f t="shared" si="185"/>
        <v/>
      </c>
      <c r="AH488" s="23" t="str">
        <f t="shared" si="186"/>
        <v/>
      </c>
      <c r="AI488" s="6" t="str">
        <f t="shared" si="187"/>
        <v/>
      </c>
      <c r="AJ488" s="105" t="str">
        <f t="shared" si="207"/>
        <v/>
      </c>
      <c r="AK488" s="122" t="str">
        <f>IF(AB488="","",MAX($AH$3:AH488)-AH488)</f>
        <v/>
      </c>
      <c r="AL488" s="33" t="str">
        <f ca="1">IF(AB488="","",IF(COUNT($AB$3:AB488)&lt;$BY$2,"",(COUNTIF(OFFSET(AD488,0,0,$BY$2*-1,1),"&gt;0")/$BY$2)))</f>
        <v/>
      </c>
      <c r="AM488" s="19" t="str">
        <f>IF(AB488="","",IF(COUNT($AB$3:AB488)&lt;$BY$2,"",((AX488/(1+AX488))*AN488)-((1-(AX488/(1+AX488)))*AN488)))</f>
        <v/>
      </c>
      <c r="AN488" s="6" t="str">
        <f ca="1">IF(AB488="","",IF(COUNT($AB$3:AB488)&lt;$BY$2,"",(ABS(SUMIF(OFFSET(AF488,0,0,$BY$2*-1,1),"&lt;0"))+SUMIF(OFFSET(AF488,0,0,$BY$2*-1,1),"&gt;0"))/$BY$2))</f>
        <v/>
      </c>
      <c r="AO488" s="6" t="str">
        <f ca="1">IF(AB488="","",IF(COUNT($AB$3:AB488)&lt;$BY$2,"",(AVERAGEIF(OFFSET(AF488,0,0,$BY$2*-1,1),"&gt;0"))))</f>
        <v/>
      </c>
      <c r="AP488" s="6" t="str">
        <f ca="1">IF(AB488="","",IF(COUNT($AB$3:AB488)&lt;$BY$2,"",(ABS(AVERAGEIF(OFFSET(AF488,0,0,$BY$2*-1,1),"&lt;0")))))</f>
        <v/>
      </c>
      <c r="AQ488" s="6" t="str">
        <f ca="1">IF(AB488="","",IF(COUNT($AB$3:AB488)&lt;$BY$2,"",MAX(OFFSET(AF488,0,0,$BY$2*-1,1))))</f>
        <v/>
      </c>
      <c r="AR488" s="6" t="str">
        <f ca="1">IF(AB488="","",IF(COUNT($AB$3:AB488)&lt;$BY$2,"",MIN(OFFSET(AF488,0,0,$BY$2*-1,1))))</f>
        <v/>
      </c>
      <c r="AS488" s="22" t="str">
        <f ca="1">IF(AB488="","",IF(COUNT($AB$3:AB488)&lt;$BY$2,"",(AVERAGEIF(OFFSET(AD488,0,0,$BY$2*-1,1),"&gt;0",OFFSET(AE488,0,0,$BY$2*-1,1)))))</f>
        <v/>
      </c>
      <c r="AT488" s="22" t="str">
        <f ca="1">IF(AB488="","",IF(COUNT($AB$3:AB488)&lt;$BY$2,"",(AVERAGEIF(OFFSET(AD488,0,0,$BY$2*-1,1),"&lt;0",OFFSET(AE488,0,0,$BY$2*-1,1)))))</f>
        <v/>
      </c>
      <c r="AU488" s="22" t="str">
        <f ca="1">IF(AB488="","",IF(COUNT($AB$3:AB488)&lt;$BY$2,"",MAX(OFFSET(AE488,0,0,$BY$2*-1,1))))</f>
        <v/>
      </c>
      <c r="AV488" s="22" t="str">
        <f ca="1">IF(AB488="","",IF(COUNT($AB$3:AB488)&lt;$BY$2,"",MIN(OFFSET(AE488,0,0,$BY$2*-1,1))))</f>
        <v/>
      </c>
      <c r="AW488" s="26" t="str">
        <f ca="1">IF(AB488="","",IF(COUNT($AB$3:AB488)&lt;$BY$2,"",(AVERAGE(OFFSET(AE488,0,0,$BY$2*-1,1)))))</f>
        <v/>
      </c>
      <c r="AX488" s="19" t="str">
        <f ca="1">IF(AB488="","",IF(COUNT($AB$3:AB488)&lt;$BY$2,"",(SUMIF(OFFSET(AD488,0,0,$BY$2*-1,1),"&gt;0")/ABS(SUMIF(OFFSET(AD488,0,0,$BY$2*-1,1),"&lt;0")))))</f>
        <v/>
      </c>
      <c r="AY488" s="6" t="str">
        <f ca="1">IF(AB488="","",IF(COUNT($AB$3:AB488)&lt;$BY$2,"",(AVERAGEIF(OFFSET(AD488,0,0,$BY$2*-1,1),"&gt;0",OFFSET(BC488,0,0,$BY$2*-1,1)) /60)))</f>
        <v/>
      </c>
      <c r="AZ488" s="7" t="str">
        <f ca="1">IF(AB488="","",IF(COUNT($AB$3:AB488)&lt;$BY$2,"",(AVERAGEIF(OFFSET(AD488,0,0,$BY$2*-1,1),"&lt;0",OFFSET(BC488,0,0,$BY$2*-1,1)) /60)))</f>
        <v/>
      </c>
      <c r="BA488" s="6" t="str">
        <f ca="1">IF(AB488="","",IF(COUNT($AB$3:AB488)&lt;$BY$2,"",(AVERAGE(OFFSET(BC488,0,0,$BY$2*-1,1))/60)))</f>
        <v/>
      </c>
      <c r="BB488" s="45" t="str">
        <f ca="1">IF(AB488="","",IF(COUNT($AB$3:AB488)&lt;$BY$2,"",(MEDIAN(OFFSET(BC488,0,0,$BY$2*-1,1))/60)))</f>
        <v/>
      </c>
      <c r="BC488" s="20" t="str">
        <f t="shared" si="188"/>
        <v/>
      </c>
      <c r="BD488" s="20" t="str">
        <f t="shared" si="189"/>
        <v/>
      </c>
      <c r="BE488" s="45" t="str">
        <f t="shared" si="190"/>
        <v/>
      </c>
      <c r="BF488" s="20" t="str">
        <f t="shared" si="191"/>
        <v/>
      </c>
      <c r="BG488" s="20" t="str">
        <f t="shared" si="192"/>
        <v/>
      </c>
      <c r="BH488" s="19" t="str">
        <f t="shared" si="193"/>
        <v/>
      </c>
      <c r="BI488" s="105" t="str">
        <f t="shared" si="194"/>
        <v/>
      </c>
      <c r="BJ488" s="22" t="str">
        <f t="shared" si="195"/>
        <v/>
      </c>
      <c r="BK488" s="20" t="str">
        <f t="shared" si="196"/>
        <v/>
      </c>
      <c r="BL488" s="20" t="str">
        <f t="shared" si="197"/>
        <v/>
      </c>
      <c r="BM488" s="19" t="str">
        <f t="shared" si="198"/>
        <v/>
      </c>
      <c r="BN488" s="105" t="str">
        <f t="shared" si="199"/>
        <v/>
      </c>
      <c r="BO488" s="22" t="str">
        <f t="shared" si="200"/>
        <v/>
      </c>
      <c r="BP488" s="140" t="str">
        <f t="shared" si="201"/>
        <v/>
      </c>
      <c r="BQ488" s="137" t="str">
        <f t="shared" si="202"/>
        <v/>
      </c>
      <c r="BR488" s="20" t="str">
        <f t="shared" si="203"/>
        <v/>
      </c>
      <c r="BS488" s="19" t="str">
        <f t="shared" si="204"/>
        <v/>
      </c>
      <c r="BT488" s="105" t="str">
        <f t="shared" si="205"/>
        <v/>
      </c>
      <c r="BU488" s="47" t="str">
        <f t="shared" si="206"/>
        <v/>
      </c>
    </row>
    <row r="489" spans="1:73">
      <c r="A489" s="3"/>
      <c r="M489" s="66"/>
      <c r="N489" s="4"/>
      <c r="Q489" s="4"/>
      <c r="S489" s="4"/>
      <c r="U489" s="15"/>
      <c r="V489" s="15"/>
      <c r="Z489" s="4"/>
      <c r="AB489" s="5"/>
      <c r="AD489" s="24" t="str">
        <f t="shared" si="182"/>
        <v/>
      </c>
      <c r="AE489" s="22" t="str">
        <f t="shared" si="183"/>
        <v/>
      </c>
      <c r="AF489" s="6" t="str">
        <f t="shared" si="184"/>
        <v/>
      </c>
      <c r="AG489" s="105" t="str">
        <f t="shared" si="185"/>
        <v/>
      </c>
      <c r="AH489" s="23" t="str">
        <f t="shared" si="186"/>
        <v/>
      </c>
      <c r="AI489" s="6" t="str">
        <f t="shared" si="187"/>
        <v/>
      </c>
      <c r="AJ489" s="105" t="str">
        <f t="shared" si="207"/>
        <v/>
      </c>
      <c r="AK489" s="122" t="str">
        <f>IF(AB489="","",MAX($AH$3:AH489)-AH489)</f>
        <v/>
      </c>
      <c r="AL489" s="33" t="str">
        <f ca="1">IF(AB489="","",IF(COUNT($AB$3:AB489)&lt;$BY$2,"",(COUNTIF(OFFSET(AD489,0,0,$BY$2*-1,1),"&gt;0")/$BY$2)))</f>
        <v/>
      </c>
      <c r="AM489" s="19" t="str">
        <f>IF(AB489="","",IF(COUNT($AB$3:AB489)&lt;$BY$2,"",((AX489/(1+AX489))*AN489)-((1-(AX489/(1+AX489)))*AN489)))</f>
        <v/>
      </c>
      <c r="AN489" s="6" t="str">
        <f ca="1">IF(AB489="","",IF(COUNT($AB$3:AB489)&lt;$BY$2,"",(ABS(SUMIF(OFFSET(AF489,0,0,$BY$2*-1,1),"&lt;0"))+SUMIF(OFFSET(AF489,0,0,$BY$2*-1,1),"&gt;0"))/$BY$2))</f>
        <v/>
      </c>
      <c r="AO489" s="6" t="str">
        <f ca="1">IF(AB489="","",IF(COUNT($AB$3:AB489)&lt;$BY$2,"",(AVERAGEIF(OFFSET(AF489,0,0,$BY$2*-1,1),"&gt;0"))))</f>
        <v/>
      </c>
      <c r="AP489" s="6" t="str">
        <f ca="1">IF(AB489="","",IF(COUNT($AB$3:AB489)&lt;$BY$2,"",(ABS(AVERAGEIF(OFFSET(AF489,0,0,$BY$2*-1,1),"&lt;0")))))</f>
        <v/>
      </c>
      <c r="AQ489" s="6" t="str">
        <f ca="1">IF(AB489="","",IF(COUNT($AB$3:AB489)&lt;$BY$2,"",MAX(OFFSET(AF489,0,0,$BY$2*-1,1))))</f>
        <v/>
      </c>
      <c r="AR489" s="6" t="str">
        <f ca="1">IF(AB489="","",IF(COUNT($AB$3:AB489)&lt;$BY$2,"",MIN(OFFSET(AF489,0,0,$BY$2*-1,1))))</f>
        <v/>
      </c>
      <c r="AS489" s="22" t="str">
        <f ca="1">IF(AB489="","",IF(COUNT($AB$3:AB489)&lt;$BY$2,"",(AVERAGEIF(OFFSET(AD489,0,0,$BY$2*-1,1),"&gt;0",OFFSET(AE489,0,0,$BY$2*-1,1)))))</f>
        <v/>
      </c>
      <c r="AT489" s="22" t="str">
        <f ca="1">IF(AB489="","",IF(COUNT($AB$3:AB489)&lt;$BY$2,"",(AVERAGEIF(OFFSET(AD489,0,0,$BY$2*-1,1),"&lt;0",OFFSET(AE489,0,0,$BY$2*-1,1)))))</f>
        <v/>
      </c>
      <c r="AU489" s="22" t="str">
        <f ca="1">IF(AB489="","",IF(COUNT($AB$3:AB489)&lt;$BY$2,"",MAX(OFFSET(AE489,0,0,$BY$2*-1,1))))</f>
        <v/>
      </c>
      <c r="AV489" s="22" t="str">
        <f ca="1">IF(AB489="","",IF(COUNT($AB$3:AB489)&lt;$BY$2,"",MIN(OFFSET(AE489,0,0,$BY$2*-1,1))))</f>
        <v/>
      </c>
      <c r="AW489" s="26" t="str">
        <f ca="1">IF(AB489="","",IF(COUNT($AB$3:AB489)&lt;$BY$2,"",(AVERAGE(OFFSET(AE489,0,0,$BY$2*-1,1)))))</f>
        <v/>
      </c>
      <c r="AX489" s="19" t="str">
        <f ca="1">IF(AB489="","",IF(COUNT($AB$3:AB489)&lt;$BY$2,"",(SUMIF(OFFSET(AD489,0,0,$BY$2*-1,1),"&gt;0")/ABS(SUMIF(OFFSET(AD489,0,0,$BY$2*-1,1),"&lt;0")))))</f>
        <v/>
      </c>
      <c r="AY489" s="6" t="str">
        <f ca="1">IF(AB489="","",IF(COUNT($AB$3:AB489)&lt;$BY$2,"",(AVERAGEIF(OFFSET(AD489,0,0,$BY$2*-1,1),"&gt;0",OFFSET(BC489,0,0,$BY$2*-1,1)) /60)))</f>
        <v/>
      </c>
      <c r="AZ489" s="7" t="str">
        <f ca="1">IF(AB489="","",IF(COUNT($AB$3:AB489)&lt;$BY$2,"",(AVERAGEIF(OFFSET(AD489,0,0,$BY$2*-1,1),"&lt;0",OFFSET(BC489,0,0,$BY$2*-1,1)) /60)))</f>
        <v/>
      </c>
      <c r="BA489" s="6" t="str">
        <f ca="1">IF(AB489="","",IF(COUNT($AB$3:AB489)&lt;$BY$2,"",(AVERAGE(OFFSET(BC489,0,0,$BY$2*-1,1))/60)))</f>
        <v/>
      </c>
      <c r="BB489" s="45" t="str">
        <f ca="1">IF(AB489="","",IF(COUNT($AB$3:AB489)&lt;$BY$2,"",(MEDIAN(OFFSET(BC489,0,0,$BY$2*-1,1))/60)))</f>
        <v/>
      </c>
      <c r="BC489" s="20" t="str">
        <f t="shared" si="188"/>
        <v/>
      </c>
      <c r="BD489" s="20" t="str">
        <f t="shared" si="189"/>
        <v/>
      </c>
      <c r="BE489" s="45" t="str">
        <f t="shared" si="190"/>
        <v/>
      </c>
      <c r="BF489" s="20" t="str">
        <f t="shared" si="191"/>
        <v/>
      </c>
      <c r="BG489" s="20" t="str">
        <f t="shared" si="192"/>
        <v/>
      </c>
      <c r="BH489" s="19" t="str">
        <f t="shared" si="193"/>
        <v/>
      </c>
      <c r="BI489" s="105" t="str">
        <f t="shared" si="194"/>
        <v/>
      </c>
      <c r="BJ489" s="22" t="str">
        <f t="shared" si="195"/>
        <v/>
      </c>
      <c r="BK489" s="20" t="str">
        <f t="shared" si="196"/>
        <v/>
      </c>
      <c r="BL489" s="20" t="str">
        <f t="shared" si="197"/>
        <v/>
      </c>
      <c r="BM489" s="19" t="str">
        <f t="shared" si="198"/>
        <v/>
      </c>
      <c r="BN489" s="105" t="str">
        <f t="shared" si="199"/>
        <v/>
      </c>
      <c r="BO489" s="22" t="str">
        <f t="shared" si="200"/>
        <v/>
      </c>
      <c r="BP489" s="140" t="str">
        <f t="shared" si="201"/>
        <v/>
      </c>
      <c r="BQ489" s="137" t="str">
        <f t="shared" si="202"/>
        <v/>
      </c>
      <c r="BR489" s="20" t="str">
        <f t="shared" si="203"/>
        <v/>
      </c>
      <c r="BS489" s="19" t="str">
        <f t="shared" si="204"/>
        <v/>
      </c>
      <c r="BT489" s="105" t="str">
        <f t="shared" si="205"/>
        <v/>
      </c>
      <c r="BU489" s="47" t="str">
        <f t="shared" si="206"/>
        <v/>
      </c>
    </row>
    <row r="490" spans="1:73">
      <c r="A490" s="3"/>
      <c r="M490" s="66"/>
      <c r="N490" s="4"/>
      <c r="Q490" s="4"/>
      <c r="S490" s="4"/>
      <c r="U490" s="15"/>
      <c r="V490" s="15"/>
      <c r="Z490" s="4"/>
      <c r="AB490" s="5"/>
      <c r="AD490" s="24" t="str">
        <f t="shared" si="182"/>
        <v/>
      </c>
      <c r="AE490" s="22" t="str">
        <f t="shared" si="183"/>
        <v/>
      </c>
      <c r="AF490" s="6" t="str">
        <f t="shared" si="184"/>
        <v/>
      </c>
      <c r="AG490" s="105" t="str">
        <f t="shared" si="185"/>
        <v/>
      </c>
      <c r="AH490" s="23" t="str">
        <f t="shared" si="186"/>
        <v/>
      </c>
      <c r="AI490" s="6" t="str">
        <f t="shared" si="187"/>
        <v/>
      </c>
      <c r="AJ490" s="105" t="str">
        <f t="shared" si="207"/>
        <v/>
      </c>
      <c r="AK490" s="122" t="str">
        <f>IF(AB490="","",MAX($AH$3:AH490)-AH490)</f>
        <v/>
      </c>
      <c r="AL490" s="33" t="str">
        <f ca="1">IF(AB490="","",IF(COUNT($AB$3:AB490)&lt;$BY$2,"",(COUNTIF(OFFSET(AD490,0,0,$BY$2*-1,1),"&gt;0")/$BY$2)))</f>
        <v/>
      </c>
      <c r="AM490" s="19" t="str">
        <f>IF(AB490="","",IF(COUNT($AB$3:AB490)&lt;$BY$2,"",((AX490/(1+AX490))*AN490)-((1-(AX490/(1+AX490)))*AN490)))</f>
        <v/>
      </c>
      <c r="AN490" s="6" t="str">
        <f ca="1">IF(AB490="","",IF(COUNT($AB$3:AB490)&lt;$BY$2,"",(ABS(SUMIF(OFFSET(AF490,0,0,$BY$2*-1,1),"&lt;0"))+SUMIF(OFFSET(AF490,0,0,$BY$2*-1,1),"&gt;0"))/$BY$2))</f>
        <v/>
      </c>
      <c r="AO490" s="6" t="str">
        <f ca="1">IF(AB490="","",IF(COUNT($AB$3:AB490)&lt;$BY$2,"",(AVERAGEIF(OFFSET(AF490,0,0,$BY$2*-1,1),"&gt;0"))))</f>
        <v/>
      </c>
      <c r="AP490" s="6" t="str">
        <f ca="1">IF(AB490="","",IF(COUNT($AB$3:AB490)&lt;$BY$2,"",(ABS(AVERAGEIF(OFFSET(AF490,0,0,$BY$2*-1,1),"&lt;0")))))</f>
        <v/>
      </c>
      <c r="AQ490" s="6" t="str">
        <f ca="1">IF(AB490="","",IF(COUNT($AB$3:AB490)&lt;$BY$2,"",MAX(OFFSET(AF490,0,0,$BY$2*-1,1))))</f>
        <v/>
      </c>
      <c r="AR490" s="6" t="str">
        <f ca="1">IF(AB490="","",IF(COUNT($AB$3:AB490)&lt;$BY$2,"",MIN(OFFSET(AF490,0,0,$BY$2*-1,1))))</f>
        <v/>
      </c>
      <c r="AS490" s="22" t="str">
        <f ca="1">IF(AB490="","",IF(COUNT($AB$3:AB490)&lt;$BY$2,"",(AVERAGEIF(OFFSET(AD490,0,0,$BY$2*-1,1),"&gt;0",OFFSET(AE490,0,0,$BY$2*-1,1)))))</f>
        <v/>
      </c>
      <c r="AT490" s="22" t="str">
        <f ca="1">IF(AB490="","",IF(COUNT($AB$3:AB490)&lt;$BY$2,"",(AVERAGEIF(OFFSET(AD490,0,0,$BY$2*-1,1),"&lt;0",OFFSET(AE490,0,0,$BY$2*-1,1)))))</f>
        <v/>
      </c>
      <c r="AU490" s="22" t="str">
        <f ca="1">IF(AB490="","",IF(COUNT($AB$3:AB490)&lt;$BY$2,"",MAX(OFFSET(AE490,0,0,$BY$2*-1,1))))</f>
        <v/>
      </c>
      <c r="AV490" s="22" t="str">
        <f ca="1">IF(AB490="","",IF(COUNT($AB$3:AB490)&lt;$BY$2,"",MIN(OFFSET(AE490,0,0,$BY$2*-1,1))))</f>
        <v/>
      </c>
      <c r="AW490" s="26" t="str">
        <f ca="1">IF(AB490="","",IF(COUNT($AB$3:AB490)&lt;$BY$2,"",(AVERAGE(OFFSET(AE490,0,0,$BY$2*-1,1)))))</f>
        <v/>
      </c>
      <c r="AX490" s="19" t="str">
        <f ca="1">IF(AB490="","",IF(COUNT($AB$3:AB490)&lt;$BY$2,"",(SUMIF(OFFSET(AD490,0,0,$BY$2*-1,1),"&gt;0")/ABS(SUMIF(OFFSET(AD490,0,0,$BY$2*-1,1),"&lt;0")))))</f>
        <v/>
      </c>
      <c r="AY490" s="6" t="str">
        <f ca="1">IF(AB490="","",IF(COUNT($AB$3:AB490)&lt;$BY$2,"",(AVERAGEIF(OFFSET(AD490,0,0,$BY$2*-1,1),"&gt;0",OFFSET(BC490,0,0,$BY$2*-1,1)) /60)))</f>
        <v/>
      </c>
      <c r="AZ490" s="7" t="str">
        <f ca="1">IF(AB490="","",IF(COUNT($AB$3:AB490)&lt;$BY$2,"",(AVERAGEIF(OFFSET(AD490,0,0,$BY$2*-1,1),"&lt;0",OFFSET(BC490,0,0,$BY$2*-1,1)) /60)))</f>
        <v/>
      </c>
      <c r="BA490" s="6" t="str">
        <f ca="1">IF(AB490="","",IF(COUNT($AB$3:AB490)&lt;$BY$2,"",(AVERAGE(OFFSET(BC490,0,0,$BY$2*-1,1))/60)))</f>
        <v/>
      </c>
      <c r="BB490" s="45" t="str">
        <f ca="1">IF(AB490="","",IF(COUNT($AB$3:AB490)&lt;$BY$2,"",(MEDIAN(OFFSET(BC490,0,0,$BY$2*-1,1))/60)))</f>
        <v/>
      </c>
      <c r="BC490" s="20" t="str">
        <f t="shared" si="188"/>
        <v/>
      </c>
      <c r="BD490" s="20" t="str">
        <f t="shared" si="189"/>
        <v/>
      </c>
      <c r="BE490" s="45" t="str">
        <f t="shared" si="190"/>
        <v/>
      </c>
      <c r="BF490" s="20" t="str">
        <f t="shared" si="191"/>
        <v/>
      </c>
      <c r="BG490" s="20" t="str">
        <f t="shared" si="192"/>
        <v/>
      </c>
      <c r="BH490" s="19" t="str">
        <f t="shared" si="193"/>
        <v/>
      </c>
      <c r="BI490" s="105" t="str">
        <f t="shared" si="194"/>
        <v/>
      </c>
      <c r="BJ490" s="22" t="str">
        <f t="shared" si="195"/>
        <v/>
      </c>
      <c r="BK490" s="20" t="str">
        <f t="shared" si="196"/>
        <v/>
      </c>
      <c r="BL490" s="20" t="str">
        <f t="shared" si="197"/>
        <v/>
      </c>
      <c r="BM490" s="19" t="str">
        <f t="shared" si="198"/>
        <v/>
      </c>
      <c r="BN490" s="105" t="str">
        <f t="shared" si="199"/>
        <v/>
      </c>
      <c r="BO490" s="22" t="str">
        <f t="shared" si="200"/>
        <v/>
      </c>
      <c r="BP490" s="140" t="str">
        <f t="shared" si="201"/>
        <v/>
      </c>
      <c r="BQ490" s="137" t="str">
        <f t="shared" si="202"/>
        <v/>
      </c>
      <c r="BR490" s="20" t="str">
        <f t="shared" si="203"/>
        <v/>
      </c>
      <c r="BS490" s="19" t="str">
        <f t="shared" si="204"/>
        <v/>
      </c>
      <c r="BT490" s="105" t="str">
        <f t="shared" si="205"/>
        <v/>
      </c>
      <c r="BU490" s="47" t="str">
        <f t="shared" si="206"/>
        <v/>
      </c>
    </row>
    <row r="491" spans="1:73">
      <c r="A491" s="3"/>
      <c r="M491" s="66"/>
      <c r="N491" s="4"/>
      <c r="Q491" s="4"/>
      <c r="S491" s="4"/>
      <c r="U491" s="15"/>
      <c r="V491" s="15"/>
      <c r="Z491" s="4"/>
      <c r="AB491" s="5"/>
      <c r="AD491" s="24" t="str">
        <f t="shared" si="182"/>
        <v/>
      </c>
      <c r="AE491" s="22" t="str">
        <f t="shared" si="183"/>
        <v/>
      </c>
      <c r="AF491" s="6" t="str">
        <f t="shared" si="184"/>
        <v/>
      </c>
      <c r="AG491" s="105" t="str">
        <f t="shared" si="185"/>
        <v/>
      </c>
      <c r="AH491" s="23" t="str">
        <f t="shared" si="186"/>
        <v/>
      </c>
      <c r="AI491" s="6" t="str">
        <f t="shared" si="187"/>
        <v/>
      </c>
      <c r="AJ491" s="105" t="str">
        <f t="shared" si="207"/>
        <v/>
      </c>
      <c r="AK491" s="122" t="str">
        <f>IF(AB491="","",MAX($AH$3:AH491)-AH491)</f>
        <v/>
      </c>
      <c r="AL491" s="33" t="str">
        <f ca="1">IF(AB491="","",IF(COUNT($AB$3:AB491)&lt;$BY$2,"",(COUNTIF(OFFSET(AD491,0,0,$BY$2*-1,1),"&gt;0")/$BY$2)))</f>
        <v/>
      </c>
      <c r="AM491" s="19" t="str">
        <f>IF(AB491="","",IF(COUNT($AB$3:AB491)&lt;$BY$2,"",((AX491/(1+AX491))*AN491)-((1-(AX491/(1+AX491)))*AN491)))</f>
        <v/>
      </c>
      <c r="AN491" s="6" t="str">
        <f ca="1">IF(AB491="","",IF(COUNT($AB$3:AB491)&lt;$BY$2,"",(ABS(SUMIF(OFFSET(AF491,0,0,$BY$2*-1,1),"&lt;0"))+SUMIF(OFFSET(AF491,0,0,$BY$2*-1,1),"&gt;0"))/$BY$2))</f>
        <v/>
      </c>
      <c r="AO491" s="6" t="str">
        <f ca="1">IF(AB491="","",IF(COUNT($AB$3:AB491)&lt;$BY$2,"",(AVERAGEIF(OFFSET(AF491,0,0,$BY$2*-1,1),"&gt;0"))))</f>
        <v/>
      </c>
      <c r="AP491" s="6" t="str">
        <f ca="1">IF(AB491="","",IF(COUNT($AB$3:AB491)&lt;$BY$2,"",(ABS(AVERAGEIF(OFFSET(AF491,0,0,$BY$2*-1,1),"&lt;0")))))</f>
        <v/>
      </c>
      <c r="AQ491" s="6" t="str">
        <f ca="1">IF(AB491="","",IF(COUNT($AB$3:AB491)&lt;$BY$2,"",MAX(OFFSET(AF491,0,0,$BY$2*-1,1))))</f>
        <v/>
      </c>
      <c r="AR491" s="6" t="str">
        <f ca="1">IF(AB491="","",IF(COUNT($AB$3:AB491)&lt;$BY$2,"",MIN(OFFSET(AF491,0,0,$BY$2*-1,1))))</f>
        <v/>
      </c>
      <c r="AS491" s="22" t="str">
        <f ca="1">IF(AB491="","",IF(COUNT($AB$3:AB491)&lt;$BY$2,"",(AVERAGEIF(OFFSET(AD491,0,0,$BY$2*-1,1),"&gt;0",OFFSET(AE491,0,0,$BY$2*-1,1)))))</f>
        <v/>
      </c>
      <c r="AT491" s="22" t="str">
        <f ca="1">IF(AB491="","",IF(COUNT($AB$3:AB491)&lt;$BY$2,"",(AVERAGEIF(OFFSET(AD491,0,0,$BY$2*-1,1),"&lt;0",OFFSET(AE491,0,0,$BY$2*-1,1)))))</f>
        <v/>
      </c>
      <c r="AU491" s="22" t="str">
        <f ca="1">IF(AB491="","",IF(COUNT($AB$3:AB491)&lt;$BY$2,"",MAX(OFFSET(AE491,0,0,$BY$2*-1,1))))</f>
        <v/>
      </c>
      <c r="AV491" s="22" t="str">
        <f ca="1">IF(AB491="","",IF(COUNT($AB$3:AB491)&lt;$BY$2,"",MIN(OFFSET(AE491,0,0,$BY$2*-1,1))))</f>
        <v/>
      </c>
      <c r="AW491" s="26" t="str">
        <f ca="1">IF(AB491="","",IF(COUNT($AB$3:AB491)&lt;$BY$2,"",(AVERAGE(OFFSET(AE491,0,0,$BY$2*-1,1)))))</f>
        <v/>
      </c>
      <c r="AX491" s="19" t="str">
        <f ca="1">IF(AB491="","",IF(COUNT($AB$3:AB491)&lt;$BY$2,"",(SUMIF(OFFSET(AD491,0,0,$BY$2*-1,1),"&gt;0")/ABS(SUMIF(OFFSET(AD491,0,0,$BY$2*-1,1),"&lt;0")))))</f>
        <v/>
      </c>
      <c r="AY491" s="6" t="str">
        <f ca="1">IF(AB491="","",IF(COUNT($AB$3:AB491)&lt;$BY$2,"",(AVERAGEIF(OFFSET(AD491,0,0,$BY$2*-1,1),"&gt;0",OFFSET(BC491,0,0,$BY$2*-1,1)) /60)))</f>
        <v/>
      </c>
      <c r="AZ491" s="7" t="str">
        <f ca="1">IF(AB491="","",IF(COUNT($AB$3:AB491)&lt;$BY$2,"",(AVERAGEIF(OFFSET(AD491,0,0,$BY$2*-1,1),"&lt;0",OFFSET(BC491,0,0,$BY$2*-1,1)) /60)))</f>
        <v/>
      </c>
      <c r="BA491" s="6" t="str">
        <f ca="1">IF(AB491="","",IF(COUNT($AB$3:AB491)&lt;$BY$2,"",(AVERAGE(OFFSET(BC491,0,0,$BY$2*-1,1))/60)))</f>
        <v/>
      </c>
      <c r="BB491" s="45" t="str">
        <f ca="1">IF(AB491="","",IF(COUNT($AB$3:AB491)&lt;$BY$2,"",(MEDIAN(OFFSET(BC491,0,0,$BY$2*-1,1))/60)))</f>
        <v/>
      </c>
      <c r="BC491" s="20" t="str">
        <f t="shared" si="188"/>
        <v/>
      </c>
      <c r="BD491" s="20" t="str">
        <f t="shared" si="189"/>
        <v/>
      </c>
      <c r="BE491" s="45" t="str">
        <f t="shared" si="190"/>
        <v/>
      </c>
      <c r="BF491" s="20" t="str">
        <f t="shared" si="191"/>
        <v/>
      </c>
      <c r="BG491" s="20" t="str">
        <f t="shared" si="192"/>
        <v/>
      </c>
      <c r="BH491" s="19" t="str">
        <f t="shared" si="193"/>
        <v/>
      </c>
      <c r="BI491" s="105" t="str">
        <f t="shared" si="194"/>
        <v/>
      </c>
      <c r="BJ491" s="22" t="str">
        <f t="shared" si="195"/>
        <v/>
      </c>
      <c r="BK491" s="20" t="str">
        <f t="shared" si="196"/>
        <v/>
      </c>
      <c r="BL491" s="20" t="str">
        <f t="shared" si="197"/>
        <v/>
      </c>
      <c r="BM491" s="19" t="str">
        <f t="shared" si="198"/>
        <v/>
      </c>
      <c r="BN491" s="105" t="str">
        <f t="shared" si="199"/>
        <v/>
      </c>
      <c r="BO491" s="22" t="str">
        <f t="shared" si="200"/>
        <v/>
      </c>
      <c r="BP491" s="140" t="str">
        <f t="shared" si="201"/>
        <v/>
      </c>
      <c r="BQ491" s="137" t="str">
        <f t="shared" si="202"/>
        <v/>
      </c>
      <c r="BR491" s="20" t="str">
        <f t="shared" si="203"/>
        <v/>
      </c>
      <c r="BS491" s="19" t="str">
        <f t="shared" si="204"/>
        <v/>
      </c>
      <c r="BT491" s="105" t="str">
        <f t="shared" si="205"/>
        <v/>
      </c>
      <c r="BU491" s="47" t="str">
        <f t="shared" si="206"/>
        <v/>
      </c>
    </row>
    <row r="492" spans="1:73">
      <c r="A492" s="3"/>
      <c r="M492" s="66"/>
      <c r="N492" s="4"/>
      <c r="Q492" s="4"/>
      <c r="S492" s="4"/>
      <c r="U492" s="15"/>
      <c r="V492" s="15"/>
      <c r="Z492" s="4"/>
      <c r="AB492" s="5"/>
      <c r="AD492" s="24" t="str">
        <f t="shared" si="182"/>
        <v/>
      </c>
      <c r="AE492" s="22" t="str">
        <f t="shared" si="183"/>
        <v/>
      </c>
      <c r="AF492" s="6" t="str">
        <f t="shared" si="184"/>
        <v/>
      </c>
      <c r="AG492" s="105" t="str">
        <f t="shared" si="185"/>
        <v/>
      </c>
      <c r="AH492" s="23" t="str">
        <f t="shared" si="186"/>
        <v/>
      </c>
      <c r="AI492" s="6" t="str">
        <f t="shared" si="187"/>
        <v/>
      </c>
      <c r="AJ492" s="105" t="str">
        <f t="shared" si="207"/>
        <v/>
      </c>
      <c r="AK492" s="122" t="str">
        <f>IF(AB492="","",MAX($AH$3:AH492)-AH492)</f>
        <v/>
      </c>
      <c r="AL492" s="33" t="str">
        <f ca="1">IF(AB492="","",IF(COUNT($AB$3:AB492)&lt;$BY$2,"",(COUNTIF(OFFSET(AD492,0,0,$BY$2*-1,1),"&gt;0")/$BY$2)))</f>
        <v/>
      </c>
      <c r="AM492" s="19" t="str">
        <f>IF(AB492="","",IF(COUNT($AB$3:AB492)&lt;$BY$2,"",((AX492/(1+AX492))*AN492)-((1-(AX492/(1+AX492)))*AN492)))</f>
        <v/>
      </c>
      <c r="AN492" s="6" t="str">
        <f ca="1">IF(AB492="","",IF(COUNT($AB$3:AB492)&lt;$BY$2,"",(ABS(SUMIF(OFFSET(AF492,0,0,$BY$2*-1,1),"&lt;0"))+SUMIF(OFFSET(AF492,0,0,$BY$2*-1,1),"&gt;0"))/$BY$2))</f>
        <v/>
      </c>
      <c r="AO492" s="6" t="str">
        <f ca="1">IF(AB492="","",IF(COUNT($AB$3:AB492)&lt;$BY$2,"",(AVERAGEIF(OFFSET(AF492,0,0,$BY$2*-1,1),"&gt;0"))))</f>
        <v/>
      </c>
      <c r="AP492" s="6" t="str">
        <f ca="1">IF(AB492="","",IF(COUNT($AB$3:AB492)&lt;$BY$2,"",(ABS(AVERAGEIF(OFFSET(AF492,0,0,$BY$2*-1,1),"&lt;0")))))</f>
        <v/>
      </c>
      <c r="AQ492" s="6" t="str">
        <f ca="1">IF(AB492="","",IF(COUNT($AB$3:AB492)&lt;$BY$2,"",MAX(OFFSET(AF492,0,0,$BY$2*-1,1))))</f>
        <v/>
      </c>
      <c r="AR492" s="6" t="str">
        <f ca="1">IF(AB492="","",IF(COUNT($AB$3:AB492)&lt;$BY$2,"",MIN(OFFSET(AF492,0,0,$BY$2*-1,1))))</f>
        <v/>
      </c>
      <c r="AS492" s="22" t="str">
        <f ca="1">IF(AB492="","",IF(COUNT($AB$3:AB492)&lt;$BY$2,"",(AVERAGEIF(OFFSET(AD492,0,0,$BY$2*-1,1),"&gt;0",OFFSET(AE492,0,0,$BY$2*-1,1)))))</f>
        <v/>
      </c>
      <c r="AT492" s="22" t="str">
        <f ca="1">IF(AB492="","",IF(COUNT($AB$3:AB492)&lt;$BY$2,"",(AVERAGEIF(OFFSET(AD492,0,0,$BY$2*-1,1),"&lt;0",OFFSET(AE492,0,0,$BY$2*-1,1)))))</f>
        <v/>
      </c>
      <c r="AU492" s="22" t="str">
        <f ca="1">IF(AB492="","",IF(COUNT($AB$3:AB492)&lt;$BY$2,"",MAX(OFFSET(AE492,0,0,$BY$2*-1,1))))</f>
        <v/>
      </c>
      <c r="AV492" s="22" t="str">
        <f ca="1">IF(AB492="","",IF(COUNT($AB$3:AB492)&lt;$BY$2,"",MIN(OFFSET(AE492,0,0,$BY$2*-1,1))))</f>
        <v/>
      </c>
      <c r="AW492" s="26" t="str">
        <f ca="1">IF(AB492="","",IF(COUNT($AB$3:AB492)&lt;$BY$2,"",(AVERAGE(OFFSET(AE492,0,0,$BY$2*-1,1)))))</f>
        <v/>
      </c>
      <c r="AX492" s="19" t="str">
        <f ca="1">IF(AB492="","",IF(COUNT($AB$3:AB492)&lt;$BY$2,"",(SUMIF(OFFSET(AD492,0,0,$BY$2*-1,1),"&gt;0")/ABS(SUMIF(OFFSET(AD492,0,0,$BY$2*-1,1),"&lt;0")))))</f>
        <v/>
      </c>
      <c r="AY492" s="6" t="str">
        <f ca="1">IF(AB492="","",IF(COUNT($AB$3:AB492)&lt;$BY$2,"",(AVERAGEIF(OFFSET(AD492,0,0,$BY$2*-1,1),"&gt;0",OFFSET(BC492,0,0,$BY$2*-1,1)) /60)))</f>
        <v/>
      </c>
      <c r="AZ492" s="7" t="str">
        <f ca="1">IF(AB492="","",IF(COUNT($AB$3:AB492)&lt;$BY$2,"",(AVERAGEIF(OFFSET(AD492,0,0,$BY$2*-1,1),"&lt;0",OFFSET(BC492,0,0,$BY$2*-1,1)) /60)))</f>
        <v/>
      </c>
      <c r="BA492" s="6" t="str">
        <f ca="1">IF(AB492="","",IF(COUNT($AB$3:AB492)&lt;$BY$2,"",(AVERAGE(OFFSET(BC492,0,0,$BY$2*-1,1))/60)))</f>
        <v/>
      </c>
      <c r="BB492" s="45" t="str">
        <f ca="1">IF(AB492="","",IF(COUNT($AB$3:AB492)&lt;$BY$2,"",(MEDIAN(OFFSET(BC492,0,0,$BY$2*-1,1))/60)))</f>
        <v/>
      </c>
      <c r="BC492" s="20" t="str">
        <f t="shared" si="188"/>
        <v/>
      </c>
      <c r="BD492" s="20" t="str">
        <f t="shared" si="189"/>
        <v/>
      </c>
      <c r="BE492" s="45" t="str">
        <f t="shared" si="190"/>
        <v/>
      </c>
      <c r="BF492" s="20" t="str">
        <f t="shared" si="191"/>
        <v/>
      </c>
      <c r="BG492" s="20" t="str">
        <f t="shared" si="192"/>
        <v/>
      </c>
      <c r="BH492" s="19" t="str">
        <f t="shared" si="193"/>
        <v/>
      </c>
      <c r="BI492" s="105" t="str">
        <f t="shared" si="194"/>
        <v/>
      </c>
      <c r="BJ492" s="22" t="str">
        <f t="shared" si="195"/>
        <v/>
      </c>
      <c r="BK492" s="20" t="str">
        <f t="shared" si="196"/>
        <v/>
      </c>
      <c r="BL492" s="20" t="str">
        <f t="shared" si="197"/>
        <v/>
      </c>
      <c r="BM492" s="19" t="str">
        <f t="shared" si="198"/>
        <v/>
      </c>
      <c r="BN492" s="105" t="str">
        <f t="shared" si="199"/>
        <v/>
      </c>
      <c r="BO492" s="22" t="str">
        <f t="shared" si="200"/>
        <v/>
      </c>
      <c r="BP492" s="140" t="str">
        <f t="shared" si="201"/>
        <v/>
      </c>
      <c r="BQ492" s="137" t="str">
        <f t="shared" si="202"/>
        <v/>
      </c>
      <c r="BR492" s="20" t="str">
        <f t="shared" si="203"/>
        <v/>
      </c>
      <c r="BS492" s="19" t="str">
        <f t="shared" si="204"/>
        <v/>
      </c>
      <c r="BT492" s="105" t="str">
        <f t="shared" si="205"/>
        <v/>
      </c>
      <c r="BU492" s="47" t="str">
        <f t="shared" si="206"/>
        <v/>
      </c>
    </row>
    <row r="493" spans="1:73">
      <c r="A493" s="3"/>
      <c r="M493" s="66"/>
      <c r="N493" s="4"/>
      <c r="Q493" s="4"/>
      <c r="S493" s="4"/>
      <c r="U493" s="15"/>
      <c r="V493" s="15"/>
      <c r="Z493" s="4"/>
      <c r="AB493" s="5"/>
      <c r="AD493" s="24" t="str">
        <f t="shared" si="182"/>
        <v/>
      </c>
      <c r="AE493" s="22" t="str">
        <f t="shared" si="183"/>
        <v/>
      </c>
      <c r="AF493" s="6" t="str">
        <f t="shared" si="184"/>
        <v/>
      </c>
      <c r="AG493" s="105" t="str">
        <f t="shared" si="185"/>
        <v/>
      </c>
      <c r="AH493" s="23" t="str">
        <f t="shared" si="186"/>
        <v/>
      </c>
      <c r="AI493" s="6" t="str">
        <f t="shared" si="187"/>
        <v/>
      </c>
      <c r="AJ493" s="105" t="str">
        <f t="shared" si="207"/>
        <v/>
      </c>
      <c r="AK493" s="122" t="str">
        <f>IF(AB493="","",MAX($AH$3:AH493)-AH493)</f>
        <v/>
      </c>
      <c r="AL493" s="33" t="str">
        <f ca="1">IF(AB493="","",IF(COUNT($AB$3:AB493)&lt;$BY$2,"",(COUNTIF(OFFSET(AD493,0,0,$BY$2*-1,1),"&gt;0")/$BY$2)))</f>
        <v/>
      </c>
      <c r="AM493" s="19" t="str">
        <f>IF(AB493="","",IF(COUNT($AB$3:AB493)&lt;$BY$2,"",((AX493/(1+AX493))*AN493)-((1-(AX493/(1+AX493)))*AN493)))</f>
        <v/>
      </c>
      <c r="AN493" s="6" t="str">
        <f ca="1">IF(AB493="","",IF(COUNT($AB$3:AB493)&lt;$BY$2,"",(ABS(SUMIF(OFFSET(AF493,0,0,$BY$2*-1,1),"&lt;0"))+SUMIF(OFFSET(AF493,0,0,$BY$2*-1,1),"&gt;0"))/$BY$2))</f>
        <v/>
      </c>
      <c r="AO493" s="6" t="str">
        <f ca="1">IF(AB493="","",IF(COUNT($AB$3:AB493)&lt;$BY$2,"",(AVERAGEIF(OFFSET(AF493,0,0,$BY$2*-1,1),"&gt;0"))))</f>
        <v/>
      </c>
      <c r="AP493" s="6" t="str">
        <f ca="1">IF(AB493="","",IF(COUNT($AB$3:AB493)&lt;$BY$2,"",(ABS(AVERAGEIF(OFFSET(AF493,0,0,$BY$2*-1,1),"&lt;0")))))</f>
        <v/>
      </c>
      <c r="AQ493" s="6" t="str">
        <f ca="1">IF(AB493="","",IF(COUNT($AB$3:AB493)&lt;$BY$2,"",MAX(OFFSET(AF493,0,0,$BY$2*-1,1))))</f>
        <v/>
      </c>
      <c r="AR493" s="6" t="str">
        <f ca="1">IF(AB493="","",IF(COUNT($AB$3:AB493)&lt;$BY$2,"",MIN(OFFSET(AF493,0,0,$BY$2*-1,1))))</f>
        <v/>
      </c>
      <c r="AS493" s="22" t="str">
        <f ca="1">IF(AB493="","",IF(COUNT($AB$3:AB493)&lt;$BY$2,"",(AVERAGEIF(OFFSET(AD493,0,0,$BY$2*-1,1),"&gt;0",OFFSET(AE493,0,0,$BY$2*-1,1)))))</f>
        <v/>
      </c>
      <c r="AT493" s="22" t="str">
        <f ca="1">IF(AB493="","",IF(COUNT($AB$3:AB493)&lt;$BY$2,"",(AVERAGEIF(OFFSET(AD493,0,0,$BY$2*-1,1),"&lt;0",OFFSET(AE493,0,0,$BY$2*-1,1)))))</f>
        <v/>
      </c>
      <c r="AU493" s="22" t="str">
        <f ca="1">IF(AB493="","",IF(COUNT($AB$3:AB493)&lt;$BY$2,"",MAX(OFFSET(AE493,0,0,$BY$2*-1,1))))</f>
        <v/>
      </c>
      <c r="AV493" s="22" t="str">
        <f ca="1">IF(AB493="","",IF(COUNT($AB$3:AB493)&lt;$BY$2,"",MIN(OFFSET(AE493,0,0,$BY$2*-1,1))))</f>
        <v/>
      </c>
      <c r="AW493" s="26" t="str">
        <f ca="1">IF(AB493="","",IF(COUNT($AB$3:AB493)&lt;$BY$2,"",(AVERAGE(OFFSET(AE493,0,0,$BY$2*-1,1)))))</f>
        <v/>
      </c>
      <c r="AX493" s="19" t="str">
        <f ca="1">IF(AB493="","",IF(COUNT($AB$3:AB493)&lt;$BY$2,"",(SUMIF(OFFSET(AD493,0,0,$BY$2*-1,1),"&gt;0")/ABS(SUMIF(OFFSET(AD493,0,0,$BY$2*-1,1),"&lt;0")))))</f>
        <v/>
      </c>
      <c r="AY493" s="6" t="str">
        <f ca="1">IF(AB493="","",IF(COUNT($AB$3:AB493)&lt;$BY$2,"",(AVERAGEIF(OFFSET(AD493,0,0,$BY$2*-1,1),"&gt;0",OFFSET(BC493,0,0,$BY$2*-1,1)) /60)))</f>
        <v/>
      </c>
      <c r="AZ493" s="7" t="str">
        <f ca="1">IF(AB493="","",IF(COUNT($AB$3:AB493)&lt;$BY$2,"",(AVERAGEIF(OFFSET(AD493,0,0,$BY$2*-1,1),"&lt;0",OFFSET(BC493,0,0,$BY$2*-1,1)) /60)))</f>
        <v/>
      </c>
      <c r="BA493" s="6" t="str">
        <f ca="1">IF(AB493="","",IF(COUNT($AB$3:AB493)&lt;$BY$2,"",(AVERAGE(OFFSET(BC493,0,0,$BY$2*-1,1))/60)))</f>
        <v/>
      </c>
      <c r="BB493" s="45" t="str">
        <f ca="1">IF(AB493="","",IF(COUNT($AB$3:AB493)&lt;$BY$2,"",(MEDIAN(OFFSET(BC493,0,0,$BY$2*-1,1))/60)))</f>
        <v/>
      </c>
      <c r="BC493" s="20" t="str">
        <f t="shared" si="188"/>
        <v/>
      </c>
      <c r="BD493" s="20" t="str">
        <f t="shared" si="189"/>
        <v/>
      </c>
      <c r="BE493" s="45" t="str">
        <f t="shared" si="190"/>
        <v/>
      </c>
      <c r="BF493" s="20" t="str">
        <f t="shared" si="191"/>
        <v/>
      </c>
      <c r="BG493" s="20" t="str">
        <f t="shared" si="192"/>
        <v/>
      </c>
      <c r="BH493" s="19" t="str">
        <f t="shared" si="193"/>
        <v/>
      </c>
      <c r="BI493" s="105" t="str">
        <f t="shared" si="194"/>
        <v/>
      </c>
      <c r="BJ493" s="22" t="str">
        <f t="shared" si="195"/>
        <v/>
      </c>
      <c r="BK493" s="20" t="str">
        <f t="shared" si="196"/>
        <v/>
      </c>
      <c r="BL493" s="20" t="str">
        <f t="shared" si="197"/>
        <v/>
      </c>
      <c r="BM493" s="19" t="str">
        <f t="shared" si="198"/>
        <v/>
      </c>
      <c r="BN493" s="105" t="str">
        <f t="shared" si="199"/>
        <v/>
      </c>
      <c r="BO493" s="22" t="str">
        <f t="shared" si="200"/>
        <v/>
      </c>
      <c r="BP493" s="140" t="str">
        <f t="shared" si="201"/>
        <v/>
      </c>
      <c r="BQ493" s="137" t="str">
        <f t="shared" si="202"/>
        <v/>
      </c>
      <c r="BR493" s="20" t="str">
        <f t="shared" si="203"/>
        <v/>
      </c>
      <c r="BS493" s="19" t="str">
        <f t="shared" si="204"/>
        <v/>
      </c>
      <c r="BT493" s="105" t="str">
        <f t="shared" si="205"/>
        <v/>
      </c>
      <c r="BU493" s="47" t="str">
        <f t="shared" si="206"/>
        <v/>
      </c>
    </row>
    <row r="494" spans="1:73">
      <c r="A494" s="3"/>
      <c r="M494" s="66"/>
      <c r="N494" s="4"/>
      <c r="Q494" s="4"/>
      <c r="S494" s="4"/>
      <c r="U494" s="15"/>
      <c r="V494" s="15"/>
      <c r="Z494" s="4"/>
      <c r="AB494" s="5"/>
      <c r="AD494" s="24" t="str">
        <f t="shared" si="182"/>
        <v/>
      </c>
      <c r="AE494" s="22" t="str">
        <f t="shared" si="183"/>
        <v/>
      </c>
      <c r="AF494" s="6" t="str">
        <f t="shared" si="184"/>
        <v/>
      </c>
      <c r="AG494" s="105" t="str">
        <f t="shared" si="185"/>
        <v/>
      </c>
      <c r="AH494" s="23" t="str">
        <f t="shared" si="186"/>
        <v/>
      </c>
      <c r="AI494" s="6" t="str">
        <f t="shared" si="187"/>
        <v/>
      </c>
      <c r="AJ494" s="105" t="str">
        <f t="shared" si="207"/>
        <v/>
      </c>
      <c r="AK494" s="122" t="str">
        <f>IF(AB494="","",MAX($AH$3:AH494)-AH494)</f>
        <v/>
      </c>
      <c r="AL494" s="33" t="str">
        <f ca="1">IF(AB494="","",IF(COUNT($AB$3:AB494)&lt;$BY$2,"",(COUNTIF(OFFSET(AD494,0,0,$BY$2*-1,1),"&gt;0")/$BY$2)))</f>
        <v/>
      </c>
      <c r="AM494" s="19" t="str">
        <f>IF(AB494="","",IF(COUNT($AB$3:AB494)&lt;$BY$2,"",((AX494/(1+AX494))*AN494)-((1-(AX494/(1+AX494)))*AN494)))</f>
        <v/>
      </c>
      <c r="AN494" s="6" t="str">
        <f ca="1">IF(AB494="","",IF(COUNT($AB$3:AB494)&lt;$BY$2,"",(ABS(SUMIF(OFFSET(AF494,0,0,$BY$2*-1,1),"&lt;0"))+SUMIF(OFFSET(AF494,0,0,$BY$2*-1,1),"&gt;0"))/$BY$2))</f>
        <v/>
      </c>
      <c r="AO494" s="6" t="str">
        <f ca="1">IF(AB494="","",IF(COUNT($AB$3:AB494)&lt;$BY$2,"",(AVERAGEIF(OFFSET(AF494,0,0,$BY$2*-1,1),"&gt;0"))))</f>
        <v/>
      </c>
      <c r="AP494" s="6" t="str">
        <f ca="1">IF(AB494="","",IF(COUNT($AB$3:AB494)&lt;$BY$2,"",(ABS(AVERAGEIF(OFFSET(AF494,0,0,$BY$2*-1,1),"&lt;0")))))</f>
        <v/>
      </c>
      <c r="AQ494" s="6" t="str">
        <f ca="1">IF(AB494="","",IF(COUNT($AB$3:AB494)&lt;$BY$2,"",MAX(OFFSET(AF494,0,0,$BY$2*-1,1))))</f>
        <v/>
      </c>
      <c r="AR494" s="6" t="str">
        <f ca="1">IF(AB494="","",IF(COUNT($AB$3:AB494)&lt;$BY$2,"",MIN(OFFSET(AF494,0,0,$BY$2*-1,1))))</f>
        <v/>
      </c>
      <c r="AS494" s="22" t="str">
        <f ca="1">IF(AB494="","",IF(COUNT($AB$3:AB494)&lt;$BY$2,"",(AVERAGEIF(OFFSET(AD494,0,0,$BY$2*-1,1),"&gt;0",OFFSET(AE494,0,0,$BY$2*-1,1)))))</f>
        <v/>
      </c>
      <c r="AT494" s="22" t="str">
        <f ca="1">IF(AB494="","",IF(COUNT($AB$3:AB494)&lt;$BY$2,"",(AVERAGEIF(OFFSET(AD494,0,0,$BY$2*-1,1),"&lt;0",OFFSET(AE494,0,0,$BY$2*-1,1)))))</f>
        <v/>
      </c>
      <c r="AU494" s="22" t="str">
        <f ca="1">IF(AB494="","",IF(COUNT($AB$3:AB494)&lt;$BY$2,"",MAX(OFFSET(AE494,0,0,$BY$2*-1,1))))</f>
        <v/>
      </c>
      <c r="AV494" s="22" t="str">
        <f ca="1">IF(AB494="","",IF(COUNT($AB$3:AB494)&lt;$BY$2,"",MIN(OFFSET(AE494,0,0,$BY$2*-1,1))))</f>
        <v/>
      </c>
      <c r="AW494" s="26" t="str">
        <f ca="1">IF(AB494="","",IF(COUNT($AB$3:AB494)&lt;$BY$2,"",(AVERAGE(OFFSET(AE494,0,0,$BY$2*-1,1)))))</f>
        <v/>
      </c>
      <c r="AX494" s="19" t="str">
        <f ca="1">IF(AB494="","",IF(COUNT($AB$3:AB494)&lt;$BY$2,"",(SUMIF(OFFSET(AD494,0,0,$BY$2*-1,1),"&gt;0")/ABS(SUMIF(OFFSET(AD494,0,0,$BY$2*-1,1),"&lt;0")))))</f>
        <v/>
      </c>
      <c r="AY494" s="6" t="str">
        <f ca="1">IF(AB494="","",IF(COUNT($AB$3:AB494)&lt;$BY$2,"",(AVERAGEIF(OFFSET(AD494,0,0,$BY$2*-1,1),"&gt;0",OFFSET(BC494,0,0,$BY$2*-1,1)) /60)))</f>
        <v/>
      </c>
      <c r="AZ494" s="7" t="str">
        <f ca="1">IF(AB494="","",IF(COUNT($AB$3:AB494)&lt;$BY$2,"",(AVERAGEIF(OFFSET(AD494,0,0,$BY$2*-1,1),"&lt;0",OFFSET(BC494,0,0,$BY$2*-1,1)) /60)))</f>
        <v/>
      </c>
      <c r="BA494" s="6" t="str">
        <f ca="1">IF(AB494="","",IF(COUNT($AB$3:AB494)&lt;$BY$2,"",(AVERAGE(OFFSET(BC494,0,0,$BY$2*-1,1))/60)))</f>
        <v/>
      </c>
      <c r="BB494" s="45" t="str">
        <f ca="1">IF(AB494="","",IF(COUNT($AB$3:AB494)&lt;$BY$2,"",(MEDIAN(OFFSET(BC494,0,0,$BY$2*-1,1))/60)))</f>
        <v/>
      </c>
      <c r="BC494" s="20" t="str">
        <f t="shared" si="188"/>
        <v/>
      </c>
      <c r="BD494" s="20" t="str">
        <f t="shared" si="189"/>
        <v/>
      </c>
      <c r="BE494" s="45" t="str">
        <f t="shared" si="190"/>
        <v/>
      </c>
      <c r="BF494" s="20" t="str">
        <f t="shared" si="191"/>
        <v/>
      </c>
      <c r="BG494" s="20" t="str">
        <f t="shared" si="192"/>
        <v/>
      </c>
      <c r="BH494" s="19" t="str">
        <f t="shared" si="193"/>
        <v/>
      </c>
      <c r="BI494" s="105" t="str">
        <f t="shared" si="194"/>
        <v/>
      </c>
      <c r="BJ494" s="22" t="str">
        <f t="shared" si="195"/>
        <v/>
      </c>
      <c r="BK494" s="20" t="str">
        <f t="shared" si="196"/>
        <v/>
      </c>
      <c r="BL494" s="20" t="str">
        <f t="shared" si="197"/>
        <v/>
      </c>
      <c r="BM494" s="19" t="str">
        <f t="shared" si="198"/>
        <v/>
      </c>
      <c r="BN494" s="105" t="str">
        <f t="shared" si="199"/>
        <v/>
      </c>
      <c r="BO494" s="22" t="str">
        <f t="shared" si="200"/>
        <v/>
      </c>
      <c r="BP494" s="140" t="str">
        <f t="shared" si="201"/>
        <v/>
      </c>
      <c r="BQ494" s="137" t="str">
        <f t="shared" si="202"/>
        <v/>
      </c>
      <c r="BR494" s="20" t="str">
        <f t="shared" si="203"/>
        <v/>
      </c>
      <c r="BS494" s="19" t="str">
        <f t="shared" si="204"/>
        <v/>
      </c>
      <c r="BT494" s="105" t="str">
        <f t="shared" si="205"/>
        <v/>
      </c>
      <c r="BU494" s="47" t="str">
        <f t="shared" si="206"/>
        <v/>
      </c>
    </row>
    <row r="495" spans="1:73">
      <c r="A495" s="3"/>
      <c r="M495" s="66"/>
      <c r="N495" s="4"/>
      <c r="Q495" s="4"/>
      <c r="S495" s="4"/>
      <c r="U495" s="15"/>
      <c r="V495" s="15"/>
      <c r="Z495" s="4"/>
      <c r="AB495" s="5"/>
      <c r="AD495" s="24" t="str">
        <f t="shared" si="182"/>
        <v/>
      </c>
      <c r="AE495" s="22" t="str">
        <f t="shared" si="183"/>
        <v/>
      </c>
      <c r="AF495" s="6" t="str">
        <f t="shared" si="184"/>
        <v/>
      </c>
      <c r="AG495" s="105" t="str">
        <f t="shared" si="185"/>
        <v/>
      </c>
      <c r="AH495" s="23" t="str">
        <f t="shared" si="186"/>
        <v/>
      </c>
      <c r="AI495" s="6" t="str">
        <f t="shared" si="187"/>
        <v/>
      </c>
      <c r="AJ495" s="105" t="str">
        <f t="shared" si="207"/>
        <v/>
      </c>
      <c r="AK495" s="122" t="str">
        <f>IF(AB495="","",MAX($AH$3:AH495)-AH495)</f>
        <v/>
      </c>
      <c r="AL495" s="33" t="str">
        <f ca="1">IF(AB495="","",IF(COUNT($AB$3:AB495)&lt;$BY$2,"",(COUNTIF(OFFSET(AD495,0,0,$BY$2*-1,1),"&gt;0")/$BY$2)))</f>
        <v/>
      </c>
      <c r="AM495" s="19" t="str">
        <f>IF(AB495="","",IF(COUNT($AB$3:AB495)&lt;$BY$2,"",((AX495/(1+AX495))*AN495)-((1-(AX495/(1+AX495)))*AN495)))</f>
        <v/>
      </c>
      <c r="AN495" s="6" t="str">
        <f ca="1">IF(AB495="","",IF(COUNT($AB$3:AB495)&lt;$BY$2,"",(ABS(SUMIF(OFFSET(AF495,0,0,$BY$2*-1,1),"&lt;0"))+SUMIF(OFFSET(AF495,0,0,$BY$2*-1,1),"&gt;0"))/$BY$2))</f>
        <v/>
      </c>
      <c r="AO495" s="6" t="str">
        <f ca="1">IF(AB495="","",IF(COUNT($AB$3:AB495)&lt;$BY$2,"",(AVERAGEIF(OFFSET(AF495,0,0,$BY$2*-1,1),"&gt;0"))))</f>
        <v/>
      </c>
      <c r="AP495" s="6" t="str">
        <f ca="1">IF(AB495="","",IF(COUNT($AB$3:AB495)&lt;$BY$2,"",(ABS(AVERAGEIF(OFFSET(AF495,0,0,$BY$2*-1,1),"&lt;0")))))</f>
        <v/>
      </c>
      <c r="AQ495" s="6" t="str">
        <f ca="1">IF(AB495="","",IF(COUNT($AB$3:AB495)&lt;$BY$2,"",MAX(OFFSET(AF495,0,0,$BY$2*-1,1))))</f>
        <v/>
      </c>
      <c r="AR495" s="6" t="str">
        <f ca="1">IF(AB495="","",IF(COUNT($AB$3:AB495)&lt;$BY$2,"",MIN(OFFSET(AF495,0,0,$BY$2*-1,1))))</f>
        <v/>
      </c>
      <c r="AS495" s="22" t="str">
        <f ca="1">IF(AB495="","",IF(COUNT($AB$3:AB495)&lt;$BY$2,"",(AVERAGEIF(OFFSET(AD495,0,0,$BY$2*-1,1),"&gt;0",OFFSET(AE495,0,0,$BY$2*-1,1)))))</f>
        <v/>
      </c>
      <c r="AT495" s="22" t="str">
        <f ca="1">IF(AB495="","",IF(COUNT($AB$3:AB495)&lt;$BY$2,"",(AVERAGEIF(OFFSET(AD495,0,0,$BY$2*-1,1),"&lt;0",OFFSET(AE495,0,0,$BY$2*-1,1)))))</f>
        <v/>
      </c>
      <c r="AU495" s="22" t="str">
        <f ca="1">IF(AB495="","",IF(COUNT($AB$3:AB495)&lt;$BY$2,"",MAX(OFFSET(AE495,0,0,$BY$2*-1,1))))</f>
        <v/>
      </c>
      <c r="AV495" s="22" t="str">
        <f ca="1">IF(AB495="","",IF(COUNT($AB$3:AB495)&lt;$BY$2,"",MIN(OFFSET(AE495,0,0,$BY$2*-1,1))))</f>
        <v/>
      </c>
      <c r="AW495" s="26" t="str">
        <f ca="1">IF(AB495="","",IF(COUNT($AB$3:AB495)&lt;$BY$2,"",(AVERAGE(OFFSET(AE495,0,0,$BY$2*-1,1)))))</f>
        <v/>
      </c>
      <c r="AX495" s="19" t="str">
        <f ca="1">IF(AB495="","",IF(COUNT($AB$3:AB495)&lt;$BY$2,"",(SUMIF(OFFSET(AD495,0,0,$BY$2*-1,1),"&gt;0")/ABS(SUMIF(OFFSET(AD495,0,0,$BY$2*-1,1),"&lt;0")))))</f>
        <v/>
      </c>
      <c r="AY495" s="6" t="str">
        <f ca="1">IF(AB495="","",IF(COUNT($AB$3:AB495)&lt;$BY$2,"",(AVERAGEIF(OFFSET(AD495,0,0,$BY$2*-1,1),"&gt;0",OFFSET(BC495,0,0,$BY$2*-1,1)) /60)))</f>
        <v/>
      </c>
      <c r="AZ495" s="7" t="str">
        <f ca="1">IF(AB495="","",IF(COUNT($AB$3:AB495)&lt;$BY$2,"",(AVERAGEIF(OFFSET(AD495,0,0,$BY$2*-1,1),"&lt;0",OFFSET(BC495,0,0,$BY$2*-1,1)) /60)))</f>
        <v/>
      </c>
      <c r="BA495" s="6" t="str">
        <f ca="1">IF(AB495="","",IF(COUNT($AB$3:AB495)&lt;$BY$2,"",(AVERAGE(OFFSET(BC495,0,0,$BY$2*-1,1))/60)))</f>
        <v/>
      </c>
      <c r="BB495" s="45" t="str">
        <f ca="1">IF(AB495="","",IF(COUNT($AB$3:AB495)&lt;$BY$2,"",(MEDIAN(OFFSET(BC495,0,0,$BY$2*-1,1))/60)))</f>
        <v/>
      </c>
      <c r="BC495" s="20" t="str">
        <f t="shared" si="188"/>
        <v/>
      </c>
      <c r="BD495" s="20" t="str">
        <f t="shared" si="189"/>
        <v/>
      </c>
      <c r="BE495" s="45" t="str">
        <f t="shared" si="190"/>
        <v/>
      </c>
      <c r="BF495" s="20" t="str">
        <f t="shared" si="191"/>
        <v/>
      </c>
      <c r="BG495" s="20" t="str">
        <f t="shared" si="192"/>
        <v/>
      </c>
      <c r="BH495" s="19" t="str">
        <f t="shared" si="193"/>
        <v/>
      </c>
      <c r="BI495" s="105" t="str">
        <f t="shared" si="194"/>
        <v/>
      </c>
      <c r="BJ495" s="22" t="str">
        <f t="shared" si="195"/>
        <v/>
      </c>
      <c r="BK495" s="20" t="str">
        <f t="shared" si="196"/>
        <v/>
      </c>
      <c r="BL495" s="20" t="str">
        <f t="shared" si="197"/>
        <v/>
      </c>
      <c r="BM495" s="19" t="str">
        <f t="shared" si="198"/>
        <v/>
      </c>
      <c r="BN495" s="105" t="str">
        <f t="shared" si="199"/>
        <v/>
      </c>
      <c r="BO495" s="22" t="str">
        <f t="shared" si="200"/>
        <v/>
      </c>
      <c r="BP495" s="140" t="str">
        <f t="shared" si="201"/>
        <v/>
      </c>
      <c r="BQ495" s="137" t="str">
        <f t="shared" si="202"/>
        <v/>
      </c>
      <c r="BR495" s="20" t="str">
        <f t="shared" si="203"/>
        <v/>
      </c>
      <c r="BS495" s="19" t="str">
        <f t="shared" si="204"/>
        <v/>
      </c>
      <c r="BT495" s="105" t="str">
        <f t="shared" si="205"/>
        <v/>
      </c>
      <c r="BU495" s="47" t="str">
        <f t="shared" si="206"/>
        <v/>
      </c>
    </row>
    <row r="496" spans="1:73">
      <c r="A496" s="3"/>
      <c r="M496" s="66"/>
      <c r="N496" s="4"/>
      <c r="Q496" s="4"/>
      <c r="S496" s="4"/>
      <c r="U496" s="15"/>
      <c r="V496" s="15"/>
      <c r="Z496" s="4"/>
      <c r="AB496" s="5"/>
      <c r="AD496" s="24" t="str">
        <f t="shared" si="182"/>
        <v/>
      </c>
      <c r="AE496" s="22" t="str">
        <f t="shared" si="183"/>
        <v/>
      </c>
      <c r="AF496" s="6" t="str">
        <f t="shared" si="184"/>
        <v/>
      </c>
      <c r="AG496" s="105" t="str">
        <f t="shared" si="185"/>
        <v/>
      </c>
      <c r="AH496" s="23" t="str">
        <f t="shared" si="186"/>
        <v/>
      </c>
      <c r="AI496" s="6" t="str">
        <f t="shared" si="187"/>
        <v/>
      </c>
      <c r="AJ496" s="105" t="str">
        <f t="shared" si="207"/>
        <v/>
      </c>
      <c r="AK496" s="122" t="str">
        <f>IF(AB496="","",MAX($AH$3:AH496)-AH496)</f>
        <v/>
      </c>
      <c r="AL496" s="33" t="str">
        <f ca="1">IF(AB496="","",IF(COUNT($AB$3:AB496)&lt;$BY$2,"",(COUNTIF(OFFSET(AD496,0,0,$BY$2*-1,1),"&gt;0")/$BY$2)))</f>
        <v/>
      </c>
      <c r="AM496" s="19" t="str">
        <f>IF(AB496="","",IF(COUNT($AB$3:AB496)&lt;$BY$2,"",((AX496/(1+AX496))*AN496)-((1-(AX496/(1+AX496)))*AN496)))</f>
        <v/>
      </c>
      <c r="AN496" s="6" t="str">
        <f ca="1">IF(AB496="","",IF(COUNT($AB$3:AB496)&lt;$BY$2,"",(ABS(SUMIF(OFFSET(AF496,0,0,$BY$2*-1,1),"&lt;0"))+SUMIF(OFFSET(AF496,0,0,$BY$2*-1,1),"&gt;0"))/$BY$2))</f>
        <v/>
      </c>
      <c r="AO496" s="6" t="str">
        <f ca="1">IF(AB496="","",IF(COUNT($AB$3:AB496)&lt;$BY$2,"",(AVERAGEIF(OFFSET(AF496,0,0,$BY$2*-1,1),"&gt;0"))))</f>
        <v/>
      </c>
      <c r="AP496" s="6" t="str">
        <f ca="1">IF(AB496="","",IF(COUNT($AB$3:AB496)&lt;$BY$2,"",(ABS(AVERAGEIF(OFFSET(AF496,0,0,$BY$2*-1,1),"&lt;0")))))</f>
        <v/>
      </c>
      <c r="AQ496" s="6" t="str">
        <f ca="1">IF(AB496="","",IF(COUNT($AB$3:AB496)&lt;$BY$2,"",MAX(OFFSET(AF496,0,0,$BY$2*-1,1))))</f>
        <v/>
      </c>
      <c r="AR496" s="6" t="str">
        <f ca="1">IF(AB496="","",IF(COUNT($AB$3:AB496)&lt;$BY$2,"",MIN(OFFSET(AF496,0,0,$BY$2*-1,1))))</f>
        <v/>
      </c>
      <c r="AS496" s="22" t="str">
        <f ca="1">IF(AB496="","",IF(COUNT($AB$3:AB496)&lt;$BY$2,"",(AVERAGEIF(OFFSET(AD496,0,0,$BY$2*-1,1),"&gt;0",OFFSET(AE496,0,0,$BY$2*-1,1)))))</f>
        <v/>
      </c>
      <c r="AT496" s="22" t="str">
        <f ca="1">IF(AB496="","",IF(COUNT($AB$3:AB496)&lt;$BY$2,"",(AVERAGEIF(OFFSET(AD496,0,0,$BY$2*-1,1),"&lt;0",OFFSET(AE496,0,0,$BY$2*-1,1)))))</f>
        <v/>
      </c>
      <c r="AU496" s="22" t="str">
        <f ca="1">IF(AB496="","",IF(COUNT($AB$3:AB496)&lt;$BY$2,"",MAX(OFFSET(AE496,0,0,$BY$2*-1,1))))</f>
        <v/>
      </c>
      <c r="AV496" s="22" t="str">
        <f ca="1">IF(AB496="","",IF(COUNT($AB$3:AB496)&lt;$BY$2,"",MIN(OFFSET(AE496,0,0,$BY$2*-1,1))))</f>
        <v/>
      </c>
      <c r="AW496" s="26" t="str">
        <f ca="1">IF(AB496="","",IF(COUNT($AB$3:AB496)&lt;$BY$2,"",(AVERAGE(OFFSET(AE496,0,0,$BY$2*-1,1)))))</f>
        <v/>
      </c>
      <c r="AX496" s="19" t="str">
        <f ca="1">IF(AB496="","",IF(COUNT($AB$3:AB496)&lt;$BY$2,"",(SUMIF(OFFSET(AD496,0,0,$BY$2*-1,1),"&gt;0")/ABS(SUMIF(OFFSET(AD496,0,0,$BY$2*-1,1),"&lt;0")))))</f>
        <v/>
      </c>
      <c r="AY496" s="6" t="str">
        <f ca="1">IF(AB496="","",IF(COUNT($AB$3:AB496)&lt;$BY$2,"",(AVERAGEIF(OFFSET(AD496,0,0,$BY$2*-1,1),"&gt;0",OFFSET(BC496,0,0,$BY$2*-1,1)) /60)))</f>
        <v/>
      </c>
      <c r="AZ496" s="7" t="str">
        <f ca="1">IF(AB496="","",IF(COUNT($AB$3:AB496)&lt;$BY$2,"",(AVERAGEIF(OFFSET(AD496,0,0,$BY$2*-1,1),"&lt;0",OFFSET(BC496,0,0,$BY$2*-1,1)) /60)))</f>
        <v/>
      </c>
      <c r="BA496" s="6" t="str">
        <f ca="1">IF(AB496="","",IF(COUNT($AB$3:AB496)&lt;$BY$2,"",(AVERAGE(OFFSET(BC496,0,0,$BY$2*-1,1))/60)))</f>
        <v/>
      </c>
      <c r="BB496" s="45" t="str">
        <f ca="1">IF(AB496="","",IF(COUNT($AB$3:AB496)&lt;$BY$2,"",(MEDIAN(OFFSET(BC496,0,0,$BY$2*-1,1))/60)))</f>
        <v/>
      </c>
      <c r="BC496" s="20" t="str">
        <f t="shared" si="188"/>
        <v/>
      </c>
      <c r="BD496" s="20" t="str">
        <f t="shared" si="189"/>
        <v/>
      </c>
      <c r="BE496" s="45" t="str">
        <f t="shared" si="190"/>
        <v/>
      </c>
      <c r="BF496" s="20" t="str">
        <f t="shared" si="191"/>
        <v/>
      </c>
      <c r="BG496" s="20" t="str">
        <f t="shared" si="192"/>
        <v/>
      </c>
      <c r="BH496" s="19" t="str">
        <f t="shared" si="193"/>
        <v/>
      </c>
      <c r="BI496" s="105" t="str">
        <f t="shared" si="194"/>
        <v/>
      </c>
      <c r="BJ496" s="22" t="str">
        <f t="shared" si="195"/>
        <v/>
      </c>
      <c r="BK496" s="20" t="str">
        <f t="shared" si="196"/>
        <v/>
      </c>
      <c r="BL496" s="20" t="str">
        <f t="shared" si="197"/>
        <v/>
      </c>
      <c r="BM496" s="19" t="str">
        <f t="shared" si="198"/>
        <v/>
      </c>
      <c r="BN496" s="105" t="str">
        <f t="shared" si="199"/>
        <v/>
      </c>
      <c r="BO496" s="22" t="str">
        <f t="shared" si="200"/>
        <v/>
      </c>
      <c r="BP496" s="140" t="str">
        <f t="shared" si="201"/>
        <v/>
      </c>
      <c r="BQ496" s="137" t="str">
        <f t="shared" si="202"/>
        <v/>
      </c>
      <c r="BR496" s="20" t="str">
        <f t="shared" si="203"/>
        <v/>
      </c>
      <c r="BS496" s="19" t="str">
        <f t="shared" si="204"/>
        <v/>
      </c>
      <c r="BT496" s="105" t="str">
        <f t="shared" si="205"/>
        <v/>
      </c>
      <c r="BU496" s="47" t="str">
        <f t="shared" si="206"/>
        <v/>
      </c>
    </row>
    <row r="497" spans="1:73">
      <c r="A497" s="3"/>
      <c r="M497" s="66"/>
      <c r="N497" s="4"/>
      <c r="Q497" s="4"/>
      <c r="S497" s="4"/>
      <c r="U497" s="15"/>
      <c r="V497" s="15"/>
      <c r="Z497" s="4"/>
      <c r="AB497" s="5"/>
      <c r="AD497" s="24" t="str">
        <f t="shared" si="182"/>
        <v/>
      </c>
      <c r="AE497" s="22" t="str">
        <f t="shared" si="183"/>
        <v/>
      </c>
      <c r="AF497" s="6" t="str">
        <f t="shared" si="184"/>
        <v/>
      </c>
      <c r="AG497" s="105" t="str">
        <f t="shared" si="185"/>
        <v/>
      </c>
      <c r="AH497" s="23" t="str">
        <f t="shared" si="186"/>
        <v/>
      </c>
      <c r="AI497" s="6" t="str">
        <f t="shared" si="187"/>
        <v/>
      </c>
      <c r="AJ497" s="105" t="str">
        <f t="shared" si="207"/>
        <v/>
      </c>
      <c r="AK497" s="122" t="str">
        <f>IF(AB497="","",MAX($AH$3:AH497)-AH497)</f>
        <v/>
      </c>
      <c r="AL497" s="33" t="str">
        <f ca="1">IF(AB497="","",IF(COUNT($AB$3:AB497)&lt;$BY$2,"",(COUNTIF(OFFSET(AD497,0,0,$BY$2*-1,1),"&gt;0")/$BY$2)))</f>
        <v/>
      </c>
      <c r="AM497" s="19" t="str">
        <f>IF(AB497="","",IF(COUNT($AB$3:AB497)&lt;$BY$2,"",((AX497/(1+AX497))*AN497)-((1-(AX497/(1+AX497)))*AN497)))</f>
        <v/>
      </c>
      <c r="AN497" s="6" t="str">
        <f ca="1">IF(AB497="","",IF(COUNT($AB$3:AB497)&lt;$BY$2,"",(ABS(SUMIF(OFFSET(AF497,0,0,$BY$2*-1,1),"&lt;0"))+SUMIF(OFFSET(AF497,0,0,$BY$2*-1,1),"&gt;0"))/$BY$2))</f>
        <v/>
      </c>
      <c r="AO497" s="6" t="str">
        <f ca="1">IF(AB497="","",IF(COUNT($AB$3:AB497)&lt;$BY$2,"",(AVERAGEIF(OFFSET(AF497,0,0,$BY$2*-1,1),"&gt;0"))))</f>
        <v/>
      </c>
      <c r="AP497" s="6" t="str">
        <f ca="1">IF(AB497="","",IF(COUNT($AB$3:AB497)&lt;$BY$2,"",(ABS(AVERAGEIF(OFFSET(AF497,0,0,$BY$2*-1,1),"&lt;0")))))</f>
        <v/>
      </c>
      <c r="AQ497" s="6" t="str">
        <f ca="1">IF(AB497="","",IF(COUNT($AB$3:AB497)&lt;$BY$2,"",MAX(OFFSET(AF497,0,0,$BY$2*-1,1))))</f>
        <v/>
      </c>
      <c r="AR497" s="6" t="str">
        <f ca="1">IF(AB497="","",IF(COUNT($AB$3:AB497)&lt;$BY$2,"",MIN(OFFSET(AF497,0,0,$BY$2*-1,1))))</f>
        <v/>
      </c>
      <c r="AS497" s="22" t="str">
        <f ca="1">IF(AB497="","",IF(COUNT($AB$3:AB497)&lt;$BY$2,"",(AVERAGEIF(OFFSET(AD497,0,0,$BY$2*-1,1),"&gt;0",OFFSET(AE497,0,0,$BY$2*-1,1)))))</f>
        <v/>
      </c>
      <c r="AT497" s="22" t="str">
        <f ca="1">IF(AB497="","",IF(COUNT($AB$3:AB497)&lt;$BY$2,"",(AVERAGEIF(OFFSET(AD497,0,0,$BY$2*-1,1),"&lt;0",OFFSET(AE497,0,0,$BY$2*-1,1)))))</f>
        <v/>
      </c>
      <c r="AU497" s="22" t="str">
        <f ca="1">IF(AB497="","",IF(COUNT($AB$3:AB497)&lt;$BY$2,"",MAX(OFFSET(AE497,0,0,$BY$2*-1,1))))</f>
        <v/>
      </c>
      <c r="AV497" s="22" t="str">
        <f ca="1">IF(AB497="","",IF(COUNT($AB$3:AB497)&lt;$BY$2,"",MIN(OFFSET(AE497,0,0,$BY$2*-1,1))))</f>
        <v/>
      </c>
      <c r="AW497" s="26" t="str">
        <f ca="1">IF(AB497="","",IF(COUNT($AB$3:AB497)&lt;$BY$2,"",(AVERAGE(OFFSET(AE497,0,0,$BY$2*-1,1)))))</f>
        <v/>
      </c>
      <c r="AX497" s="19" t="str">
        <f ca="1">IF(AB497="","",IF(COUNT($AB$3:AB497)&lt;$BY$2,"",(SUMIF(OFFSET(AD497,0,0,$BY$2*-1,1),"&gt;0")/ABS(SUMIF(OFFSET(AD497,0,0,$BY$2*-1,1),"&lt;0")))))</f>
        <v/>
      </c>
      <c r="AY497" s="6" t="str">
        <f ca="1">IF(AB497="","",IF(COUNT($AB$3:AB497)&lt;$BY$2,"",(AVERAGEIF(OFFSET(AD497,0,0,$BY$2*-1,1),"&gt;0",OFFSET(BC497,0,0,$BY$2*-1,1)) /60)))</f>
        <v/>
      </c>
      <c r="AZ497" s="7" t="str">
        <f ca="1">IF(AB497="","",IF(COUNT($AB$3:AB497)&lt;$BY$2,"",(AVERAGEIF(OFFSET(AD497,0,0,$BY$2*-1,1),"&lt;0",OFFSET(BC497,0,0,$BY$2*-1,1)) /60)))</f>
        <v/>
      </c>
      <c r="BA497" s="6" t="str">
        <f ca="1">IF(AB497="","",IF(COUNT($AB$3:AB497)&lt;$BY$2,"",(AVERAGE(OFFSET(BC497,0,0,$BY$2*-1,1))/60)))</f>
        <v/>
      </c>
      <c r="BB497" s="45" t="str">
        <f ca="1">IF(AB497="","",IF(COUNT($AB$3:AB497)&lt;$BY$2,"",(MEDIAN(OFFSET(BC497,0,0,$BY$2*-1,1))/60)))</f>
        <v/>
      </c>
      <c r="BC497" s="20" t="str">
        <f t="shared" si="188"/>
        <v/>
      </c>
      <c r="BD497" s="20" t="str">
        <f t="shared" si="189"/>
        <v/>
      </c>
      <c r="BE497" s="45" t="str">
        <f t="shared" si="190"/>
        <v/>
      </c>
      <c r="BF497" s="20" t="str">
        <f t="shared" si="191"/>
        <v/>
      </c>
      <c r="BG497" s="20" t="str">
        <f t="shared" si="192"/>
        <v/>
      </c>
      <c r="BH497" s="19" t="str">
        <f t="shared" si="193"/>
        <v/>
      </c>
      <c r="BI497" s="105" t="str">
        <f t="shared" si="194"/>
        <v/>
      </c>
      <c r="BJ497" s="22" t="str">
        <f t="shared" si="195"/>
        <v/>
      </c>
      <c r="BK497" s="20" t="str">
        <f t="shared" si="196"/>
        <v/>
      </c>
      <c r="BL497" s="20" t="str">
        <f t="shared" si="197"/>
        <v/>
      </c>
      <c r="BM497" s="19" t="str">
        <f t="shared" si="198"/>
        <v/>
      </c>
      <c r="BN497" s="105" t="str">
        <f t="shared" si="199"/>
        <v/>
      </c>
      <c r="BO497" s="22" t="str">
        <f t="shared" si="200"/>
        <v/>
      </c>
      <c r="BP497" s="140" t="str">
        <f t="shared" si="201"/>
        <v/>
      </c>
      <c r="BQ497" s="137" t="str">
        <f t="shared" si="202"/>
        <v/>
      </c>
      <c r="BR497" s="20" t="str">
        <f t="shared" si="203"/>
        <v/>
      </c>
      <c r="BS497" s="19" t="str">
        <f t="shared" si="204"/>
        <v/>
      </c>
      <c r="BT497" s="105" t="str">
        <f t="shared" si="205"/>
        <v/>
      </c>
      <c r="BU497" s="47" t="str">
        <f t="shared" si="206"/>
        <v/>
      </c>
    </row>
    <row r="498" spans="1:73">
      <c r="A498" s="3"/>
      <c r="M498" s="66"/>
      <c r="N498" s="4"/>
      <c r="Q498" s="4"/>
      <c r="S498" s="4"/>
      <c r="U498" s="15"/>
      <c r="V498" s="15"/>
      <c r="Z498" s="4"/>
      <c r="AB498" s="5"/>
      <c r="AD498" s="24" t="str">
        <f t="shared" si="182"/>
        <v/>
      </c>
      <c r="AE498" s="22" t="str">
        <f t="shared" si="183"/>
        <v/>
      </c>
      <c r="AF498" s="6" t="str">
        <f t="shared" si="184"/>
        <v/>
      </c>
      <c r="AG498" s="105" t="str">
        <f t="shared" si="185"/>
        <v/>
      </c>
      <c r="AH498" s="23" t="str">
        <f t="shared" si="186"/>
        <v/>
      </c>
      <c r="AI498" s="6" t="str">
        <f t="shared" si="187"/>
        <v/>
      </c>
      <c r="AJ498" s="105" t="str">
        <f t="shared" si="207"/>
        <v/>
      </c>
      <c r="AK498" s="122" t="str">
        <f>IF(AB498="","",MAX($AH$3:AH498)-AH498)</f>
        <v/>
      </c>
      <c r="AL498" s="33" t="str">
        <f ca="1">IF(AB498="","",IF(COUNT($AB$3:AB498)&lt;$BY$2,"",(COUNTIF(OFFSET(AD498,0,0,$BY$2*-1,1),"&gt;0")/$BY$2)))</f>
        <v/>
      </c>
      <c r="AM498" s="19" t="str">
        <f>IF(AB498="","",IF(COUNT($AB$3:AB498)&lt;$BY$2,"",((AX498/(1+AX498))*AN498)-((1-(AX498/(1+AX498)))*AN498)))</f>
        <v/>
      </c>
      <c r="AN498" s="6" t="str">
        <f ca="1">IF(AB498="","",IF(COUNT($AB$3:AB498)&lt;$BY$2,"",(ABS(SUMIF(OFFSET(AF498,0,0,$BY$2*-1,1),"&lt;0"))+SUMIF(OFFSET(AF498,0,0,$BY$2*-1,1),"&gt;0"))/$BY$2))</f>
        <v/>
      </c>
      <c r="AO498" s="6" t="str">
        <f ca="1">IF(AB498="","",IF(COUNT($AB$3:AB498)&lt;$BY$2,"",(AVERAGEIF(OFFSET(AF498,0,0,$BY$2*-1,1),"&gt;0"))))</f>
        <v/>
      </c>
      <c r="AP498" s="6" t="str">
        <f ca="1">IF(AB498="","",IF(COUNT($AB$3:AB498)&lt;$BY$2,"",(ABS(AVERAGEIF(OFFSET(AF498,0,0,$BY$2*-1,1),"&lt;0")))))</f>
        <v/>
      </c>
      <c r="AQ498" s="6" t="str">
        <f ca="1">IF(AB498="","",IF(COUNT($AB$3:AB498)&lt;$BY$2,"",MAX(OFFSET(AF498,0,0,$BY$2*-1,1))))</f>
        <v/>
      </c>
      <c r="AR498" s="6" t="str">
        <f ca="1">IF(AB498="","",IF(COUNT($AB$3:AB498)&lt;$BY$2,"",MIN(OFFSET(AF498,0,0,$BY$2*-1,1))))</f>
        <v/>
      </c>
      <c r="AS498" s="22" t="str">
        <f ca="1">IF(AB498="","",IF(COUNT($AB$3:AB498)&lt;$BY$2,"",(AVERAGEIF(OFFSET(AD498,0,0,$BY$2*-1,1),"&gt;0",OFFSET(AE498,0,0,$BY$2*-1,1)))))</f>
        <v/>
      </c>
      <c r="AT498" s="22" t="str">
        <f ca="1">IF(AB498="","",IF(COUNT($AB$3:AB498)&lt;$BY$2,"",(AVERAGEIF(OFFSET(AD498,0,0,$BY$2*-1,1),"&lt;0",OFFSET(AE498,0,0,$BY$2*-1,1)))))</f>
        <v/>
      </c>
      <c r="AU498" s="22" t="str">
        <f ca="1">IF(AB498="","",IF(COUNT($AB$3:AB498)&lt;$BY$2,"",MAX(OFFSET(AE498,0,0,$BY$2*-1,1))))</f>
        <v/>
      </c>
      <c r="AV498" s="22" t="str">
        <f ca="1">IF(AB498="","",IF(COUNT($AB$3:AB498)&lt;$BY$2,"",MIN(OFFSET(AE498,0,0,$BY$2*-1,1))))</f>
        <v/>
      </c>
      <c r="AW498" s="26" t="str">
        <f ca="1">IF(AB498="","",IF(COUNT($AB$3:AB498)&lt;$BY$2,"",(AVERAGE(OFFSET(AE498,0,0,$BY$2*-1,1)))))</f>
        <v/>
      </c>
      <c r="AX498" s="19" t="str">
        <f ca="1">IF(AB498="","",IF(COUNT($AB$3:AB498)&lt;$BY$2,"",(SUMIF(OFFSET(AD498,0,0,$BY$2*-1,1),"&gt;0")/ABS(SUMIF(OFFSET(AD498,0,0,$BY$2*-1,1),"&lt;0")))))</f>
        <v/>
      </c>
      <c r="AY498" s="6" t="str">
        <f ca="1">IF(AB498="","",IF(COUNT($AB$3:AB498)&lt;$BY$2,"",(AVERAGEIF(OFFSET(AD498,0,0,$BY$2*-1,1),"&gt;0",OFFSET(BC498,0,0,$BY$2*-1,1)) /60)))</f>
        <v/>
      </c>
      <c r="AZ498" s="7" t="str">
        <f ca="1">IF(AB498="","",IF(COUNT($AB$3:AB498)&lt;$BY$2,"",(AVERAGEIF(OFFSET(AD498,0,0,$BY$2*-1,1),"&lt;0",OFFSET(BC498,0,0,$BY$2*-1,1)) /60)))</f>
        <v/>
      </c>
      <c r="BA498" s="6" t="str">
        <f ca="1">IF(AB498="","",IF(COUNT($AB$3:AB498)&lt;$BY$2,"",(AVERAGE(OFFSET(BC498,0,0,$BY$2*-1,1))/60)))</f>
        <v/>
      </c>
      <c r="BB498" s="45" t="str">
        <f ca="1">IF(AB498="","",IF(COUNT($AB$3:AB498)&lt;$BY$2,"",(MEDIAN(OFFSET(BC498,0,0,$BY$2*-1,1))/60)))</f>
        <v/>
      </c>
      <c r="BC498" s="20" t="str">
        <f t="shared" si="188"/>
        <v/>
      </c>
      <c r="BD498" s="20" t="str">
        <f t="shared" si="189"/>
        <v/>
      </c>
      <c r="BE498" s="45" t="str">
        <f t="shared" si="190"/>
        <v/>
      </c>
      <c r="BF498" s="20" t="str">
        <f t="shared" si="191"/>
        <v/>
      </c>
      <c r="BG498" s="20" t="str">
        <f t="shared" si="192"/>
        <v/>
      </c>
      <c r="BH498" s="19" t="str">
        <f t="shared" si="193"/>
        <v/>
      </c>
      <c r="BI498" s="105" t="str">
        <f t="shared" si="194"/>
        <v/>
      </c>
      <c r="BJ498" s="22" t="str">
        <f t="shared" si="195"/>
        <v/>
      </c>
      <c r="BK498" s="20" t="str">
        <f t="shared" si="196"/>
        <v/>
      </c>
      <c r="BL498" s="20" t="str">
        <f t="shared" si="197"/>
        <v/>
      </c>
      <c r="BM498" s="19" t="str">
        <f t="shared" si="198"/>
        <v/>
      </c>
      <c r="BN498" s="105" t="str">
        <f t="shared" si="199"/>
        <v/>
      </c>
      <c r="BO498" s="22" t="str">
        <f t="shared" si="200"/>
        <v/>
      </c>
      <c r="BP498" s="140" t="str">
        <f t="shared" si="201"/>
        <v/>
      </c>
      <c r="BQ498" s="137" t="str">
        <f t="shared" si="202"/>
        <v/>
      </c>
      <c r="BR498" s="20" t="str">
        <f t="shared" si="203"/>
        <v/>
      </c>
      <c r="BS498" s="19" t="str">
        <f t="shared" si="204"/>
        <v/>
      </c>
      <c r="BT498" s="105" t="str">
        <f t="shared" si="205"/>
        <v/>
      </c>
      <c r="BU498" s="47" t="str">
        <f t="shared" si="206"/>
        <v/>
      </c>
    </row>
    <row r="499" spans="1:73">
      <c r="A499" s="3"/>
      <c r="M499" s="66"/>
      <c r="N499" s="4"/>
      <c r="Q499" s="4"/>
      <c r="S499" s="4"/>
      <c r="U499" s="15"/>
      <c r="V499" s="15"/>
      <c r="Z499" s="4"/>
      <c r="AB499" s="5"/>
      <c r="AD499" s="24" t="str">
        <f t="shared" si="182"/>
        <v/>
      </c>
      <c r="AE499" s="22" t="str">
        <f t="shared" si="183"/>
        <v/>
      </c>
      <c r="AF499" s="6" t="str">
        <f t="shared" si="184"/>
        <v/>
      </c>
      <c r="AG499" s="105" t="str">
        <f t="shared" si="185"/>
        <v/>
      </c>
      <c r="AH499" s="23" t="str">
        <f t="shared" si="186"/>
        <v/>
      </c>
      <c r="AI499" s="6" t="str">
        <f t="shared" si="187"/>
        <v/>
      </c>
      <c r="AJ499" s="105" t="str">
        <f t="shared" si="207"/>
        <v/>
      </c>
      <c r="AK499" s="122" t="str">
        <f>IF(AB499="","",MAX($AH$3:AH499)-AH499)</f>
        <v/>
      </c>
      <c r="AL499" s="33" t="str">
        <f ca="1">IF(AB499="","",IF(COUNT($AB$3:AB499)&lt;$BY$2,"",(COUNTIF(OFFSET(AD499,0,0,$BY$2*-1,1),"&gt;0")/$BY$2)))</f>
        <v/>
      </c>
      <c r="AM499" s="19" t="str">
        <f>IF(AB499="","",IF(COUNT($AB$3:AB499)&lt;$BY$2,"",((AX499/(1+AX499))*AN499)-((1-(AX499/(1+AX499)))*AN499)))</f>
        <v/>
      </c>
      <c r="AN499" s="6" t="str">
        <f ca="1">IF(AB499="","",IF(COUNT($AB$3:AB499)&lt;$BY$2,"",(ABS(SUMIF(OFFSET(AF499,0,0,$BY$2*-1,1),"&lt;0"))+SUMIF(OFFSET(AF499,0,0,$BY$2*-1,1),"&gt;0"))/$BY$2))</f>
        <v/>
      </c>
      <c r="AO499" s="6" t="str">
        <f ca="1">IF(AB499="","",IF(COUNT($AB$3:AB499)&lt;$BY$2,"",(AVERAGEIF(OFFSET(AF499,0,0,$BY$2*-1,1),"&gt;0"))))</f>
        <v/>
      </c>
      <c r="AP499" s="6" t="str">
        <f ca="1">IF(AB499="","",IF(COUNT($AB$3:AB499)&lt;$BY$2,"",(ABS(AVERAGEIF(OFFSET(AF499,0,0,$BY$2*-1,1),"&lt;0")))))</f>
        <v/>
      </c>
      <c r="AQ499" s="6" t="str">
        <f ca="1">IF(AB499="","",IF(COUNT($AB$3:AB499)&lt;$BY$2,"",MAX(OFFSET(AF499,0,0,$BY$2*-1,1))))</f>
        <v/>
      </c>
      <c r="AR499" s="6" t="str">
        <f ca="1">IF(AB499="","",IF(COUNT($AB$3:AB499)&lt;$BY$2,"",MIN(OFFSET(AF499,0,0,$BY$2*-1,1))))</f>
        <v/>
      </c>
      <c r="AS499" s="22" t="str">
        <f ca="1">IF(AB499="","",IF(COUNT($AB$3:AB499)&lt;$BY$2,"",(AVERAGEIF(OFFSET(AD499,0,0,$BY$2*-1,1),"&gt;0",OFFSET(AE499,0,0,$BY$2*-1,1)))))</f>
        <v/>
      </c>
      <c r="AT499" s="22" t="str">
        <f ca="1">IF(AB499="","",IF(COUNT($AB$3:AB499)&lt;$BY$2,"",(AVERAGEIF(OFFSET(AD499,0,0,$BY$2*-1,1),"&lt;0",OFFSET(AE499,0,0,$BY$2*-1,1)))))</f>
        <v/>
      </c>
      <c r="AU499" s="22" t="str">
        <f ca="1">IF(AB499="","",IF(COUNT($AB$3:AB499)&lt;$BY$2,"",MAX(OFFSET(AE499,0,0,$BY$2*-1,1))))</f>
        <v/>
      </c>
      <c r="AV499" s="22" t="str">
        <f ca="1">IF(AB499="","",IF(COUNT($AB$3:AB499)&lt;$BY$2,"",MIN(OFFSET(AE499,0,0,$BY$2*-1,1))))</f>
        <v/>
      </c>
      <c r="AW499" s="26" t="str">
        <f ca="1">IF(AB499="","",IF(COUNT($AB$3:AB499)&lt;$BY$2,"",(AVERAGE(OFFSET(AE499,0,0,$BY$2*-1,1)))))</f>
        <v/>
      </c>
      <c r="AX499" s="19" t="str">
        <f ca="1">IF(AB499="","",IF(COUNT($AB$3:AB499)&lt;$BY$2,"",(SUMIF(OFFSET(AD499,0,0,$BY$2*-1,1),"&gt;0")/ABS(SUMIF(OFFSET(AD499,0,0,$BY$2*-1,1),"&lt;0")))))</f>
        <v/>
      </c>
      <c r="AY499" s="6" t="str">
        <f ca="1">IF(AB499="","",IF(COUNT($AB$3:AB499)&lt;$BY$2,"",(AVERAGEIF(OFFSET(AD499,0,0,$BY$2*-1,1),"&gt;0",OFFSET(BC499,0,0,$BY$2*-1,1)) /60)))</f>
        <v/>
      </c>
      <c r="AZ499" s="7" t="str">
        <f ca="1">IF(AB499="","",IF(COUNT($AB$3:AB499)&lt;$BY$2,"",(AVERAGEIF(OFFSET(AD499,0,0,$BY$2*-1,1),"&lt;0",OFFSET(BC499,0,0,$BY$2*-1,1)) /60)))</f>
        <v/>
      </c>
      <c r="BA499" s="6" t="str">
        <f ca="1">IF(AB499="","",IF(COUNT($AB$3:AB499)&lt;$BY$2,"",(AVERAGE(OFFSET(BC499,0,0,$BY$2*-1,1))/60)))</f>
        <v/>
      </c>
      <c r="BB499" s="45" t="str">
        <f ca="1">IF(AB499="","",IF(COUNT($AB$3:AB499)&lt;$BY$2,"",(MEDIAN(OFFSET(BC499,0,0,$BY$2*-1,1))/60)))</f>
        <v/>
      </c>
      <c r="BC499" s="20" t="str">
        <f t="shared" si="188"/>
        <v/>
      </c>
      <c r="BD499" s="20" t="str">
        <f t="shared" si="189"/>
        <v/>
      </c>
      <c r="BE499" s="45" t="str">
        <f t="shared" si="190"/>
        <v/>
      </c>
      <c r="BF499" s="20" t="str">
        <f t="shared" si="191"/>
        <v/>
      </c>
      <c r="BG499" s="20" t="str">
        <f t="shared" si="192"/>
        <v/>
      </c>
      <c r="BH499" s="19" t="str">
        <f t="shared" si="193"/>
        <v/>
      </c>
      <c r="BI499" s="105" t="str">
        <f t="shared" si="194"/>
        <v/>
      </c>
      <c r="BJ499" s="22" t="str">
        <f t="shared" si="195"/>
        <v/>
      </c>
      <c r="BK499" s="20" t="str">
        <f t="shared" si="196"/>
        <v/>
      </c>
      <c r="BL499" s="20" t="str">
        <f t="shared" si="197"/>
        <v/>
      </c>
      <c r="BM499" s="19" t="str">
        <f t="shared" si="198"/>
        <v/>
      </c>
      <c r="BN499" s="105" t="str">
        <f t="shared" si="199"/>
        <v/>
      </c>
      <c r="BO499" s="22" t="str">
        <f t="shared" si="200"/>
        <v/>
      </c>
      <c r="BP499" s="140" t="str">
        <f t="shared" si="201"/>
        <v/>
      </c>
      <c r="BQ499" s="137" t="str">
        <f t="shared" si="202"/>
        <v/>
      </c>
      <c r="BR499" s="20" t="str">
        <f t="shared" si="203"/>
        <v/>
      </c>
      <c r="BS499" s="19" t="str">
        <f t="shared" si="204"/>
        <v/>
      </c>
      <c r="BT499" s="105" t="str">
        <f t="shared" si="205"/>
        <v/>
      </c>
      <c r="BU499" s="47" t="str">
        <f t="shared" si="206"/>
        <v/>
      </c>
    </row>
    <row r="500" spans="1:73">
      <c r="A500" s="3"/>
      <c r="M500" s="66"/>
      <c r="N500" s="4"/>
      <c r="Q500" s="4"/>
      <c r="S500" s="4"/>
      <c r="U500" s="15"/>
      <c r="V500" s="15"/>
      <c r="Z500" s="4"/>
      <c r="AB500" s="5"/>
      <c r="AD500" s="24" t="str">
        <f t="shared" si="182"/>
        <v/>
      </c>
      <c r="AE500" s="22" t="str">
        <f t="shared" si="183"/>
        <v/>
      </c>
      <c r="AF500" s="6" t="str">
        <f t="shared" si="184"/>
        <v/>
      </c>
      <c r="AG500" s="105" t="str">
        <f t="shared" si="185"/>
        <v/>
      </c>
      <c r="AH500" s="23" t="str">
        <f t="shared" si="186"/>
        <v/>
      </c>
      <c r="AI500" s="6" t="str">
        <f t="shared" si="187"/>
        <v/>
      </c>
      <c r="AJ500" s="105" t="str">
        <f t="shared" si="207"/>
        <v/>
      </c>
      <c r="AK500" s="122" t="str">
        <f>IF(AB500="","",MAX($AH$3:AH500)-AH500)</f>
        <v/>
      </c>
      <c r="AL500" s="33" t="str">
        <f ca="1">IF(AB500="","",IF(COUNT($AB$3:AB500)&lt;$BY$2,"",(COUNTIF(OFFSET(AD500,0,0,$BY$2*-1,1),"&gt;0")/$BY$2)))</f>
        <v/>
      </c>
      <c r="AM500" s="19" t="str">
        <f>IF(AB500="","",IF(COUNT($AB$3:AB500)&lt;$BY$2,"",((AX500/(1+AX500))*AN500)-((1-(AX500/(1+AX500)))*AN500)))</f>
        <v/>
      </c>
      <c r="AN500" s="6" t="str">
        <f ca="1">IF(AB500="","",IF(COUNT($AB$3:AB500)&lt;$BY$2,"",(ABS(SUMIF(OFFSET(AF500,0,0,$BY$2*-1,1),"&lt;0"))+SUMIF(OFFSET(AF500,0,0,$BY$2*-1,1),"&gt;0"))/$BY$2))</f>
        <v/>
      </c>
      <c r="AO500" s="6" t="str">
        <f ca="1">IF(AB500="","",IF(COUNT($AB$3:AB500)&lt;$BY$2,"",(AVERAGEIF(OFFSET(AF500,0,0,$BY$2*-1,1),"&gt;0"))))</f>
        <v/>
      </c>
      <c r="AP500" s="6" t="str">
        <f ca="1">IF(AB500="","",IF(COUNT($AB$3:AB500)&lt;$BY$2,"",(ABS(AVERAGEIF(OFFSET(AF500,0,0,$BY$2*-1,1),"&lt;0")))))</f>
        <v/>
      </c>
      <c r="AQ500" s="6" t="str">
        <f ca="1">IF(AB500="","",IF(COUNT($AB$3:AB500)&lt;$BY$2,"",MAX(OFFSET(AF500,0,0,$BY$2*-1,1))))</f>
        <v/>
      </c>
      <c r="AR500" s="6" t="str">
        <f ca="1">IF(AB500="","",IF(COUNT($AB$3:AB500)&lt;$BY$2,"",MIN(OFFSET(AF500,0,0,$BY$2*-1,1))))</f>
        <v/>
      </c>
      <c r="AS500" s="22" t="str">
        <f ca="1">IF(AB500="","",IF(COUNT($AB$3:AB500)&lt;$BY$2,"",(AVERAGEIF(OFFSET(AD500,0,0,$BY$2*-1,1),"&gt;0",OFFSET(AE500,0,0,$BY$2*-1,1)))))</f>
        <v/>
      </c>
      <c r="AT500" s="22" t="str">
        <f ca="1">IF(AB500="","",IF(COUNT($AB$3:AB500)&lt;$BY$2,"",(AVERAGEIF(OFFSET(AD500,0,0,$BY$2*-1,1),"&lt;0",OFFSET(AE500,0,0,$BY$2*-1,1)))))</f>
        <v/>
      </c>
      <c r="AU500" s="22" t="str">
        <f ca="1">IF(AB500="","",IF(COUNT($AB$3:AB500)&lt;$BY$2,"",MAX(OFFSET(AE500,0,0,$BY$2*-1,1))))</f>
        <v/>
      </c>
      <c r="AV500" s="22" t="str">
        <f ca="1">IF(AB500="","",IF(COUNT($AB$3:AB500)&lt;$BY$2,"",MIN(OFFSET(AE500,0,0,$BY$2*-1,1))))</f>
        <v/>
      </c>
      <c r="AW500" s="26" t="str">
        <f ca="1">IF(AB500="","",IF(COUNT($AB$3:AB500)&lt;$BY$2,"",(AVERAGE(OFFSET(AE500,0,0,$BY$2*-1,1)))))</f>
        <v/>
      </c>
      <c r="AX500" s="19" t="str">
        <f ca="1">IF(AB500="","",IF(COUNT($AB$3:AB500)&lt;$BY$2,"",(SUMIF(OFFSET(AD500,0,0,$BY$2*-1,1),"&gt;0")/ABS(SUMIF(OFFSET(AD500,0,0,$BY$2*-1,1),"&lt;0")))))</f>
        <v/>
      </c>
      <c r="AY500" s="6" t="str">
        <f ca="1">IF(AB500="","",IF(COUNT($AB$3:AB500)&lt;$BY$2,"",(AVERAGEIF(OFFSET(AD500,0,0,$BY$2*-1,1),"&gt;0",OFFSET(BC500,0,0,$BY$2*-1,1)) /60)))</f>
        <v/>
      </c>
      <c r="AZ500" s="7" t="str">
        <f ca="1">IF(AB500="","",IF(COUNT($AB$3:AB500)&lt;$BY$2,"",(AVERAGEIF(OFFSET(AD500,0,0,$BY$2*-1,1),"&lt;0",OFFSET(BC500,0,0,$BY$2*-1,1)) /60)))</f>
        <v/>
      </c>
      <c r="BA500" s="6" t="str">
        <f ca="1">IF(AB500="","",IF(COUNT($AB$3:AB500)&lt;$BY$2,"",(AVERAGE(OFFSET(BC500,0,0,$BY$2*-1,1))/60)))</f>
        <v/>
      </c>
      <c r="BB500" s="45" t="str">
        <f ca="1">IF(AB500="","",IF(COUNT($AB$3:AB500)&lt;$BY$2,"",(MEDIAN(OFFSET(BC500,0,0,$BY$2*-1,1))/60)))</f>
        <v/>
      </c>
      <c r="BC500" s="20" t="str">
        <f t="shared" si="188"/>
        <v/>
      </c>
      <c r="BD500" s="20" t="str">
        <f t="shared" si="189"/>
        <v/>
      </c>
      <c r="BE500" s="45" t="str">
        <f t="shared" si="190"/>
        <v/>
      </c>
      <c r="BF500" s="20" t="str">
        <f t="shared" si="191"/>
        <v/>
      </c>
      <c r="BG500" s="20" t="str">
        <f t="shared" si="192"/>
        <v/>
      </c>
      <c r="BH500" s="19" t="str">
        <f t="shared" si="193"/>
        <v/>
      </c>
      <c r="BI500" s="105" t="str">
        <f t="shared" si="194"/>
        <v/>
      </c>
      <c r="BJ500" s="22" t="str">
        <f t="shared" si="195"/>
        <v/>
      </c>
      <c r="BK500" s="20" t="str">
        <f t="shared" si="196"/>
        <v/>
      </c>
      <c r="BL500" s="20" t="str">
        <f t="shared" si="197"/>
        <v/>
      </c>
      <c r="BM500" s="19" t="str">
        <f t="shared" si="198"/>
        <v/>
      </c>
      <c r="BN500" s="105" t="str">
        <f t="shared" si="199"/>
        <v/>
      </c>
      <c r="BO500" s="22" t="str">
        <f t="shared" si="200"/>
        <v/>
      </c>
      <c r="BP500" s="140" t="str">
        <f t="shared" si="201"/>
        <v/>
      </c>
      <c r="BQ500" s="137" t="str">
        <f t="shared" si="202"/>
        <v/>
      </c>
      <c r="BR500" s="20" t="str">
        <f t="shared" si="203"/>
        <v/>
      </c>
      <c r="BS500" s="19" t="str">
        <f t="shared" si="204"/>
        <v/>
      </c>
      <c r="BT500" s="105" t="str">
        <f t="shared" si="205"/>
        <v/>
      </c>
      <c r="BU500" s="47" t="str">
        <f t="shared" si="206"/>
        <v/>
      </c>
    </row>
    <row r="501" spans="1:73">
      <c r="A501" s="3"/>
      <c r="M501" s="66"/>
      <c r="N501" s="4"/>
      <c r="Q501" s="4"/>
      <c r="S501" s="4"/>
      <c r="U501" s="15"/>
      <c r="V501" s="15"/>
      <c r="Z501" s="4"/>
      <c r="AB501" s="5"/>
      <c r="AD501" s="24" t="str">
        <f t="shared" si="182"/>
        <v/>
      </c>
      <c r="AE501" s="22" t="str">
        <f t="shared" si="183"/>
        <v/>
      </c>
      <c r="AF501" s="6" t="str">
        <f t="shared" si="184"/>
        <v/>
      </c>
      <c r="AG501" s="105" t="str">
        <f t="shared" si="185"/>
        <v/>
      </c>
      <c r="AH501" s="23" t="str">
        <f t="shared" si="186"/>
        <v/>
      </c>
      <c r="AI501" s="6" t="str">
        <f t="shared" si="187"/>
        <v/>
      </c>
      <c r="AJ501" s="105" t="str">
        <f t="shared" si="207"/>
        <v/>
      </c>
      <c r="AK501" s="122" t="str">
        <f>IF(AB501="","",MAX($AH$3:AH501)-AH501)</f>
        <v/>
      </c>
      <c r="AL501" s="33" t="str">
        <f ca="1">IF(AB501="","",IF(COUNT($AB$3:AB501)&lt;$BY$2,"",(COUNTIF(OFFSET(AD501,0,0,$BY$2*-1,1),"&gt;0")/$BY$2)))</f>
        <v/>
      </c>
      <c r="AM501" s="19" t="str">
        <f>IF(AB501="","",IF(COUNT($AB$3:AB501)&lt;$BY$2,"",((AX501/(1+AX501))*AN501)-((1-(AX501/(1+AX501)))*AN501)))</f>
        <v/>
      </c>
      <c r="AN501" s="6" t="str">
        <f ca="1">IF(AB501="","",IF(COUNT($AB$3:AB501)&lt;$BY$2,"",(ABS(SUMIF(OFFSET(AF501,0,0,$BY$2*-1,1),"&lt;0"))+SUMIF(OFFSET(AF501,0,0,$BY$2*-1,1),"&gt;0"))/$BY$2))</f>
        <v/>
      </c>
      <c r="AO501" s="6" t="str">
        <f ca="1">IF(AB501="","",IF(COUNT($AB$3:AB501)&lt;$BY$2,"",(AVERAGEIF(OFFSET(AF501,0,0,$BY$2*-1,1),"&gt;0"))))</f>
        <v/>
      </c>
      <c r="AP501" s="6" t="str">
        <f ca="1">IF(AB501="","",IF(COUNT($AB$3:AB501)&lt;$BY$2,"",(ABS(AVERAGEIF(OFFSET(AF501,0,0,$BY$2*-1,1),"&lt;0")))))</f>
        <v/>
      </c>
      <c r="AQ501" s="6" t="str">
        <f ca="1">IF(AB501="","",IF(COUNT($AB$3:AB501)&lt;$BY$2,"",MAX(OFFSET(AF501,0,0,$BY$2*-1,1))))</f>
        <v/>
      </c>
      <c r="AR501" s="6" t="str">
        <f ca="1">IF(AB501="","",IF(COUNT($AB$3:AB501)&lt;$BY$2,"",MIN(OFFSET(AF501,0,0,$BY$2*-1,1))))</f>
        <v/>
      </c>
      <c r="AS501" s="22" t="str">
        <f ca="1">IF(AB501="","",IF(COUNT($AB$3:AB501)&lt;$BY$2,"",(AVERAGEIF(OFFSET(AD501,0,0,$BY$2*-1,1),"&gt;0",OFFSET(AE501,0,0,$BY$2*-1,1)))))</f>
        <v/>
      </c>
      <c r="AT501" s="22" t="str">
        <f ca="1">IF(AB501="","",IF(COUNT($AB$3:AB501)&lt;$BY$2,"",(AVERAGEIF(OFFSET(AD501,0,0,$BY$2*-1,1),"&lt;0",OFFSET(AE501,0,0,$BY$2*-1,1)))))</f>
        <v/>
      </c>
      <c r="AU501" s="22" t="str">
        <f ca="1">IF(AB501="","",IF(COUNT($AB$3:AB501)&lt;$BY$2,"",MAX(OFFSET(AE501,0,0,$BY$2*-1,1))))</f>
        <v/>
      </c>
      <c r="AV501" s="22" t="str">
        <f ca="1">IF(AB501="","",IF(COUNT($AB$3:AB501)&lt;$BY$2,"",MIN(OFFSET(AE501,0,0,$BY$2*-1,1))))</f>
        <v/>
      </c>
      <c r="AW501" s="26" t="str">
        <f ca="1">IF(AB501="","",IF(COUNT($AB$3:AB501)&lt;$BY$2,"",(AVERAGE(OFFSET(AE501,0,0,$BY$2*-1,1)))))</f>
        <v/>
      </c>
      <c r="AX501" s="19" t="str">
        <f ca="1">IF(AB501="","",IF(COUNT($AB$3:AB501)&lt;$BY$2,"",(SUMIF(OFFSET(AD501,0,0,$BY$2*-1,1),"&gt;0")/ABS(SUMIF(OFFSET(AD501,0,0,$BY$2*-1,1),"&lt;0")))))</f>
        <v/>
      </c>
      <c r="AY501" s="6" t="str">
        <f ca="1">IF(AB501="","",IF(COUNT($AB$3:AB501)&lt;$BY$2,"",(AVERAGEIF(OFFSET(AD501,0,0,$BY$2*-1,1),"&gt;0",OFFSET(BC501,0,0,$BY$2*-1,1)) /60)))</f>
        <v/>
      </c>
      <c r="AZ501" s="7" t="str">
        <f ca="1">IF(AB501="","",IF(COUNT($AB$3:AB501)&lt;$BY$2,"",(AVERAGEIF(OFFSET(AD501,0,0,$BY$2*-1,1),"&lt;0",OFFSET(BC501,0,0,$BY$2*-1,1)) /60)))</f>
        <v/>
      </c>
      <c r="BA501" s="6" t="str">
        <f ca="1">IF(AB501="","",IF(COUNT($AB$3:AB501)&lt;$BY$2,"",(AVERAGE(OFFSET(BC501,0,0,$BY$2*-1,1))/60)))</f>
        <v/>
      </c>
      <c r="BB501" s="45" t="str">
        <f ca="1">IF(AB501="","",IF(COUNT($AB$3:AB501)&lt;$BY$2,"",(MEDIAN(OFFSET(BC501,0,0,$BY$2*-1,1))/60)))</f>
        <v/>
      </c>
      <c r="BC501" s="20" t="str">
        <f t="shared" si="188"/>
        <v/>
      </c>
      <c r="BD501" s="20" t="str">
        <f t="shared" si="189"/>
        <v/>
      </c>
      <c r="BE501" s="45" t="str">
        <f t="shared" si="190"/>
        <v/>
      </c>
      <c r="BF501" s="20" t="str">
        <f t="shared" si="191"/>
        <v/>
      </c>
      <c r="BG501" s="20" t="str">
        <f t="shared" si="192"/>
        <v/>
      </c>
      <c r="BH501" s="19" t="str">
        <f t="shared" si="193"/>
        <v/>
      </c>
      <c r="BI501" s="105" t="str">
        <f t="shared" si="194"/>
        <v/>
      </c>
      <c r="BJ501" s="22" t="str">
        <f t="shared" si="195"/>
        <v/>
      </c>
      <c r="BK501" s="20" t="str">
        <f t="shared" si="196"/>
        <v/>
      </c>
      <c r="BL501" s="20" t="str">
        <f t="shared" si="197"/>
        <v/>
      </c>
      <c r="BM501" s="19" t="str">
        <f t="shared" si="198"/>
        <v/>
      </c>
      <c r="BN501" s="105" t="str">
        <f t="shared" si="199"/>
        <v/>
      </c>
      <c r="BO501" s="22" t="str">
        <f t="shared" si="200"/>
        <v/>
      </c>
      <c r="BP501" s="140" t="str">
        <f t="shared" si="201"/>
        <v/>
      </c>
      <c r="BQ501" s="137" t="str">
        <f t="shared" si="202"/>
        <v/>
      </c>
      <c r="BR501" s="20" t="str">
        <f t="shared" si="203"/>
        <v/>
      </c>
      <c r="BS501" s="19" t="str">
        <f t="shared" si="204"/>
        <v/>
      </c>
      <c r="BT501" s="105" t="str">
        <f t="shared" si="205"/>
        <v/>
      </c>
      <c r="BU501" s="47" t="str">
        <f t="shared" si="206"/>
        <v/>
      </c>
    </row>
    <row r="502" spans="1:73">
      <c r="A502" s="3"/>
      <c r="M502" s="66"/>
      <c r="N502" s="4"/>
      <c r="Q502" s="4"/>
      <c r="S502" s="4"/>
      <c r="U502" s="15"/>
      <c r="V502" s="15"/>
      <c r="Z502" s="4"/>
      <c r="AB502" s="5"/>
      <c r="AD502" s="24" t="str">
        <f t="shared" si="182"/>
        <v/>
      </c>
      <c r="AE502" s="22" t="str">
        <f t="shared" si="183"/>
        <v/>
      </c>
      <c r="AF502" s="6" t="str">
        <f t="shared" si="184"/>
        <v/>
      </c>
      <c r="AG502" s="105" t="str">
        <f t="shared" si="185"/>
        <v/>
      </c>
      <c r="AH502" s="23" t="str">
        <f t="shared" si="186"/>
        <v/>
      </c>
      <c r="AI502" s="6" t="str">
        <f t="shared" si="187"/>
        <v/>
      </c>
      <c r="AJ502" s="105" t="str">
        <f t="shared" si="207"/>
        <v/>
      </c>
      <c r="AK502" s="122" t="str">
        <f>IF(AB502="","",MAX($AH$3:AH502)-AH502)</f>
        <v/>
      </c>
      <c r="AL502" s="33" t="str">
        <f ca="1">IF(AB502="","",IF(COUNT($AB$3:AB502)&lt;$BY$2,"",(COUNTIF(OFFSET(AD502,0,0,$BY$2*-1,1),"&gt;0")/$BY$2)))</f>
        <v/>
      </c>
      <c r="AM502" s="19" t="str">
        <f>IF(AB502="","",IF(COUNT($AB$3:AB502)&lt;$BY$2,"",((AX502/(1+AX502))*AN502)-((1-(AX502/(1+AX502)))*AN502)))</f>
        <v/>
      </c>
      <c r="AN502" s="6" t="str">
        <f ca="1">IF(AB502="","",IF(COUNT($AB$3:AB502)&lt;$BY$2,"",(ABS(SUMIF(OFFSET(AF502,0,0,$BY$2*-1,1),"&lt;0"))+SUMIF(OFFSET(AF502,0,0,$BY$2*-1,1),"&gt;0"))/$BY$2))</f>
        <v/>
      </c>
      <c r="AO502" s="6" t="str">
        <f ca="1">IF(AB502="","",IF(COUNT($AB$3:AB502)&lt;$BY$2,"",(AVERAGEIF(OFFSET(AF502,0,0,$BY$2*-1,1),"&gt;0"))))</f>
        <v/>
      </c>
      <c r="AP502" s="6" t="str">
        <f ca="1">IF(AB502="","",IF(COUNT($AB$3:AB502)&lt;$BY$2,"",(ABS(AVERAGEIF(OFFSET(AF502,0,0,$BY$2*-1,1),"&lt;0")))))</f>
        <v/>
      </c>
      <c r="AQ502" s="6" t="str">
        <f ca="1">IF(AB502="","",IF(COUNT($AB$3:AB502)&lt;$BY$2,"",MAX(OFFSET(AF502,0,0,$BY$2*-1,1))))</f>
        <v/>
      </c>
      <c r="AR502" s="6" t="str">
        <f ca="1">IF(AB502="","",IF(COUNT($AB$3:AB502)&lt;$BY$2,"",MIN(OFFSET(AF502,0,0,$BY$2*-1,1))))</f>
        <v/>
      </c>
      <c r="AS502" s="22" t="str">
        <f ca="1">IF(AB502="","",IF(COUNT($AB$3:AB502)&lt;$BY$2,"",(AVERAGEIF(OFFSET(AD502,0,0,$BY$2*-1,1),"&gt;0",OFFSET(AE502,0,0,$BY$2*-1,1)))))</f>
        <v/>
      </c>
      <c r="AT502" s="22" t="str">
        <f ca="1">IF(AB502="","",IF(COUNT($AB$3:AB502)&lt;$BY$2,"",(AVERAGEIF(OFFSET(AD502,0,0,$BY$2*-1,1),"&lt;0",OFFSET(AE502,0,0,$BY$2*-1,1)))))</f>
        <v/>
      </c>
      <c r="AU502" s="22" t="str">
        <f ca="1">IF(AB502="","",IF(COUNT($AB$3:AB502)&lt;$BY$2,"",MAX(OFFSET(AE502,0,0,$BY$2*-1,1))))</f>
        <v/>
      </c>
      <c r="AV502" s="22" t="str">
        <f ca="1">IF(AB502="","",IF(COUNT($AB$3:AB502)&lt;$BY$2,"",MIN(OFFSET(AE502,0,0,$BY$2*-1,1))))</f>
        <v/>
      </c>
      <c r="AW502" s="26" t="str">
        <f ca="1">IF(AB502="","",IF(COUNT($AB$3:AB502)&lt;$BY$2,"",(AVERAGE(OFFSET(AE502,0,0,$BY$2*-1,1)))))</f>
        <v/>
      </c>
      <c r="AX502" s="19" t="str">
        <f ca="1">IF(AB502="","",IF(COUNT($AB$3:AB502)&lt;$BY$2,"",(SUMIF(OFFSET(AD502,0,0,$BY$2*-1,1),"&gt;0")/ABS(SUMIF(OFFSET(AD502,0,0,$BY$2*-1,1),"&lt;0")))))</f>
        <v/>
      </c>
      <c r="AY502" s="6" t="str">
        <f ca="1">IF(AB502="","",IF(COUNT($AB$3:AB502)&lt;$BY$2,"",(AVERAGEIF(OFFSET(AD502,0,0,$BY$2*-1,1),"&gt;0",OFFSET(BC502,0,0,$BY$2*-1,1)) /60)))</f>
        <v/>
      </c>
      <c r="AZ502" s="7" t="str">
        <f ca="1">IF(AB502="","",IF(COUNT($AB$3:AB502)&lt;$BY$2,"",(AVERAGEIF(OFFSET(AD502,0,0,$BY$2*-1,1),"&lt;0",OFFSET(BC502,0,0,$BY$2*-1,1)) /60)))</f>
        <v/>
      </c>
      <c r="BA502" s="6" t="str">
        <f ca="1">IF(AB502="","",IF(COUNT($AB$3:AB502)&lt;$BY$2,"",(AVERAGE(OFFSET(BC502,0,0,$BY$2*-1,1))/60)))</f>
        <v/>
      </c>
      <c r="BB502" s="45" t="str">
        <f ca="1">IF(AB502="","",IF(COUNT($AB$3:AB502)&lt;$BY$2,"",(MEDIAN(OFFSET(BC502,0,0,$BY$2*-1,1))/60)))</f>
        <v/>
      </c>
      <c r="BC502" s="20" t="str">
        <f t="shared" si="188"/>
        <v/>
      </c>
      <c r="BD502" s="20" t="str">
        <f t="shared" si="189"/>
        <v/>
      </c>
      <c r="BE502" s="45" t="str">
        <f t="shared" si="190"/>
        <v/>
      </c>
      <c r="BF502" s="20" t="str">
        <f t="shared" si="191"/>
        <v/>
      </c>
      <c r="BG502" s="20" t="str">
        <f t="shared" si="192"/>
        <v/>
      </c>
      <c r="BH502" s="19" t="str">
        <f t="shared" si="193"/>
        <v/>
      </c>
      <c r="BI502" s="105" t="str">
        <f t="shared" si="194"/>
        <v/>
      </c>
      <c r="BJ502" s="22" t="str">
        <f t="shared" si="195"/>
        <v/>
      </c>
      <c r="BK502" s="20" t="str">
        <f t="shared" si="196"/>
        <v/>
      </c>
      <c r="BL502" s="20" t="str">
        <f t="shared" si="197"/>
        <v/>
      </c>
      <c r="BM502" s="19" t="str">
        <f t="shared" si="198"/>
        <v/>
      </c>
      <c r="BN502" s="105" t="str">
        <f t="shared" si="199"/>
        <v/>
      </c>
      <c r="BO502" s="22" t="str">
        <f t="shared" si="200"/>
        <v/>
      </c>
      <c r="BP502" s="140" t="str">
        <f t="shared" si="201"/>
        <v/>
      </c>
      <c r="BQ502" s="137" t="str">
        <f t="shared" si="202"/>
        <v/>
      </c>
      <c r="BR502" s="20" t="str">
        <f t="shared" si="203"/>
        <v/>
      </c>
      <c r="BS502" s="19" t="str">
        <f t="shared" si="204"/>
        <v/>
      </c>
      <c r="BT502" s="105" t="str">
        <f t="shared" si="205"/>
        <v/>
      </c>
      <c r="BU502" s="47" t="str">
        <f t="shared" si="206"/>
        <v/>
      </c>
    </row>
    <row r="503" spans="1:73">
      <c r="A503" s="3"/>
      <c r="M503" s="66"/>
      <c r="N503" s="4"/>
      <c r="Q503" s="4"/>
      <c r="S503" s="4"/>
      <c r="U503" s="15"/>
      <c r="V503" s="15"/>
      <c r="Z503" s="4"/>
      <c r="AB503" s="5"/>
      <c r="AD503" s="24" t="str">
        <f t="shared" si="182"/>
        <v/>
      </c>
      <c r="AE503" s="22" t="str">
        <f t="shared" si="183"/>
        <v/>
      </c>
      <c r="AF503" s="6" t="str">
        <f t="shared" si="184"/>
        <v/>
      </c>
      <c r="AG503" s="105" t="str">
        <f t="shared" si="185"/>
        <v/>
      </c>
      <c r="AH503" s="23" t="str">
        <f t="shared" si="186"/>
        <v/>
      </c>
      <c r="AI503" s="6" t="str">
        <f t="shared" si="187"/>
        <v/>
      </c>
      <c r="AJ503" s="105" t="str">
        <f t="shared" si="207"/>
        <v/>
      </c>
      <c r="AK503" s="122" t="str">
        <f>IF(AB503="","",MAX($AH$3:AH503)-AH503)</f>
        <v/>
      </c>
      <c r="AL503" s="33" t="str">
        <f ca="1">IF(AB503="","",IF(COUNT($AB$3:AB503)&lt;$BY$2,"",(COUNTIF(OFFSET(AD503,0,0,$BY$2*-1,1),"&gt;0")/$BY$2)))</f>
        <v/>
      </c>
      <c r="AM503" s="19" t="str">
        <f>IF(AB503="","",IF(COUNT($AB$3:AB503)&lt;$BY$2,"",((AX503/(1+AX503))*AN503)-((1-(AX503/(1+AX503)))*AN503)))</f>
        <v/>
      </c>
      <c r="AN503" s="6" t="str">
        <f ca="1">IF(AB503="","",IF(COUNT($AB$3:AB503)&lt;$BY$2,"",(ABS(SUMIF(OFFSET(AF503,0,0,$BY$2*-1,1),"&lt;0"))+SUMIF(OFFSET(AF503,0,0,$BY$2*-1,1),"&gt;0"))/$BY$2))</f>
        <v/>
      </c>
      <c r="AO503" s="6" t="str">
        <f ca="1">IF(AB503="","",IF(COUNT($AB$3:AB503)&lt;$BY$2,"",(AVERAGEIF(OFFSET(AF503,0,0,$BY$2*-1,1),"&gt;0"))))</f>
        <v/>
      </c>
      <c r="AP503" s="6" t="str">
        <f ca="1">IF(AB503="","",IF(COUNT($AB$3:AB503)&lt;$BY$2,"",(ABS(AVERAGEIF(OFFSET(AF503,0,0,$BY$2*-1,1),"&lt;0")))))</f>
        <v/>
      </c>
      <c r="AQ503" s="6" t="str">
        <f ca="1">IF(AB503="","",IF(COUNT($AB$3:AB503)&lt;$BY$2,"",MAX(OFFSET(AF503,0,0,$BY$2*-1,1))))</f>
        <v/>
      </c>
      <c r="AR503" s="6" t="str">
        <f ca="1">IF(AB503="","",IF(COUNT($AB$3:AB503)&lt;$BY$2,"",MIN(OFFSET(AF503,0,0,$BY$2*-1,1))))</f>
        <v/>
      </c>
      <c r="AS503" s="22" t="str">
        <f ca="1">IF(AB503="","",IF(COUNT($AB$3:AB503)&lt;$BY$2,"",(AVERAGEIF(OFFSET(AD503,0,0,$BY$2*-1,1),"&gt;0",OFFSET(AE503,0,0,$BY$2*-1,1)))))</f>
        <v/>
      </c>
      <c r="AT503" s="22" t="str">
        <f ca="1">IF(AB503="","",IF(COUNT($AB$3:AB503)&lt;$BY$2,"",(AVERAGEIF(OFFSET(AD503,0,0,$BY$2*-1,1),"&lt;0",OFFSET(AE503,0,0,$BY$2*-1,1)))))</f>
        <v/>
      </c>
      <c r="AU503" s="22" t="str">
        <f ca="1">IF(AB503="","",IF(COUNT($AB$3:AB503)&lt;$BY$2,"",MAX(OFFSET(AE503,0,0,$BY$2*-1,1))))</f>
        <v/>
      </c>
      <c r="AV503" s="22" t="str">
        <f ca="1">IF(AB503="","",IF(COUNT($AB$3:AB503)&lt;$BY$2,"",MIN(OFFSET(AE503,0,0,$BY$2*-1,1))))</f>
        <v/>
      </c>
      <c r="AW503" s="26" t="str">
        <f ca="1">IF(AB503="","",IF(COUNT($AB$3:AB503)&lt;$BY$2,"",(AVERAGE(OFFSET(AE503,0,0,$BY$2*-1,1)))))</f>
        <v/>
      </c>
      <c r="AX503" s="19" t="str">
        <f ca="1">IF(AB503="","",IF(COUNT($AB$3:AB503)&lt;$BY$2,"",(SUMIF(OFFSET(AD503,0,0,$BY$2*-1,1),"&gt;0")/ABS(SUMIF(OFFSET(AD503,0,0,$BY$2*-1,1),"&lt;0")))))</f>
        <v/>
      </c>
      <c r="AY503" s="6" t="str">
        <f ca="1">IF(AB503="","",IF(COUNT($AB$3:AB503)&lt;$BY$2,"",(AVERAGEIF(OFFSET(AD503,0,0,$BY$2*-1,1),"&gt;0",OFFSET(BC503,0,0,$BY$2*-1,1)) /60)))</f>
        <v/>
      </c>
      <c r="AZ503" s="7" t="str">
        <f ca="1">IF(AB503="","",IF(COUNT($AB$3:AB503)&lt;$BY$2,"",(AVERAGEIF(OFFSET(AD503,0,0,$BY$2*-1,1),"&lt;0",OFFSET(BC503,0,0,$BY$2*-1,1)) /60)))</f>
        <v/>
      </c>
      <c r="BA503" s="6" t="str">
        <f ca="1">IF(AB503="","",IF(COUNT($AB$3:AB503)&lt;$BY$2,"",(AVERAGE(OFFSET(BC503,0,0,$BY$2*-1,1))/60)))</f>
        <v/>
      </c>
      <c r="BB503" s="45" t="str">
        <f ca="1">IF(AB503="","",IF(COUNT($AB$3:AB503)&lt;$BY$2,"",(MEDIAN(OFFSET(BC503,0,0,$BY$2*-1,1))/60)))</f>
        <v/>
      </c>
      <c r="BC503" s="20" t="str">
        <f t="shared" si="188"/>
        <v/>
      </c>
      <c r="BD503" s="20" t="str">
        <f t="shared" si="189"/>
        <v/>
      </c>
      <c r="BE503" s="45" t="str">
        <f t="shared" si="190"/>
        <v/>
      </c>
      <c r="BF503" s="20" t="str">
        <f t="shared" si="191"/>
        <v/>
      </c>
      <c r="BG503" s="20" t="str">
        <f t="shared" si="192"/>
        <v/>
      </c>
      <c r="BH503" s="19" t="str">
        <f t="shared" si="193"/>
        <v/>
      </c>
      <c r="BI503" s="105" t="str">
        <f t="shared" si="194"/>
        <v/>
      </c>
      <c r="BJ503" s="22" t="str">
        <f t="shared" si="195"/>
        <v/>
      </c>
      <c r="BK503" s="20" t="str">
        <f t="shared" si="196"/>
        <v/>
      </c>
      <c r="BL503" s="20" t="str">
        <f t="shared" si="197"/>
        <v/>
      </c>
      <c r="BM503" s="19" t="str">
        <f t="shared" si="198"/>
        <v/>
      </c>
      <c r="BN503" s="105" t="str">
        <f t="shared" si="199"/>
        <v/>
      </c>
      <c r="BO503" s="22" t="str">
        <f t="shared" si="200"/>
        <v/>
      </c>
      <c r="BP503" s="140" t="str">
        <f t="shared" si="201"/>
        <v/>
      </c>
      <c r="BQ503" s="137" t="str">
        <f t="shared" si="202"/>
        <v/>
      </c>
      <c r="BR503" s="20" t="str">
        <f t="shared" si="203"/>
        <v/>
      </c>
      <c r="BS503" s="19" t="str">
        <f t="shared" si="204"/>
        <v/>
      </c>
      <c r="BT503" s="105" t="str">
        <f t="shared" si="205"/>
        <v/>
      </c>
      <c r="BU503" s="47" t="str">
        <f t="shared" si="206"/>
        <v/>
      </c>
    </row>
    <row r="504" spans="1:73">
      <c r="A504" s="3"/>
      <c r="M504" s="66"/>
      <c r="N504" s="4"/>
      <c r="Q504" s="4"/>
      <c r="S504" s="4"/>
      <c r="U504" s="15"/>
      <c r="V504" s="15"/>
      <c r="Z504" s="4"/>
      <c r="AB504" s="5"/>
      <c r="AD504" s="24" t="str">
        <f t="shared" si="182"/>
        <v/>
      </c>
      <c r="AE504" s="22" t="str">
        <f t="shared" si="183"/>
        <v/>
      </c>
      <c r="AF504" s="6" t="str">
        <f t="shared" si="184"/>
        <v/>
      </c>
      <c r="AG504" s="105" t="str">
        <f t="shared" si="185"/>
        <v/>
      </c>
      <c r="AH504" s="23" t="str">
        <f t="shared" si="186"/>
        <v/>
      </c>
      <c r="AI504" s="6" t="str">
        <f t="shared" si="187"/>
        <v/>
      </c>
      <c r="AJ504" s="105" t="str">
        <f t="shared" si="207"/>
        <v/>
      </c>
      <c r="AK504" s="122" t="str">
        <f>IF(AB504="","",MAX($AH$3:AH504)-AH504)</f>
        <v/>
      </c>
      <c r="AL504" s="33" t="str">
        <f ca="1">IF(AB504="","",IF(COUNT($AB$3:AB504)&lt;$BY$2,"",(COUNTIF(OFFSET(AD504,0,0,$BY$2*-1,1),"&gt;0")/$BY$2)))</f>
        <v/>
      </c>
      <c r="AM504" s="19" t="str">
        <f>IF(AB504="","",IF(COUNT($AB$3:AB504)&lt;$BY$2,"",((AX504/(1+AX504))*AN504)-((1-(AX504/(1+AX504)))*AN504)))</f>
        <v/>
      </c>
      <c r="AN504" s="6" t="str">
        <f ca="1">IF(AB504="","",IF(COUNT($AB$3:AB504)&lt;$BY$2,"",(ABS(SUMIF(OFFSET(AF504,0,0,$BY$2*-1,1),"&lt;0"))+SUMIF(OFFSET(AF504,0,0,$BY$2*-1,1),"&gt;0"))/$BY$2))</f>
        <v/>
      </c>
      <c r="AO504" s="6" t="str">
        <f ca="1">IF(AB504="","",IF(COUNT($AB$3:AB504)&lt;$BY$2,"",(AVERAGEIF(OFFSET(AF504,0,0,$BY$2*-1,1),"&gt;0"))))</f>
        <v/>
      </c>
      <c r="AP504" s="6" t="str">
        <f ca="1">IF(AB504="","",IF(COUNT($AB$3:AB504)&lt;$BY$2,"",(ABS(AVERAGEIF(OFFSET(AF504,0,0,$BY$2*-1,1),"&lt;0")))))</f>
        <v/>
      </c>
      <c r="AQ504" s="6" t="str">
        <f ca="1">IF(AB504="","",IF(COUNT($AB$3:AB504)&lt;$BY$2,"",MAX(OFFSET(AF504,0,0,$BY$2*-1,1))))</f>
        <v/>
      </c>
      <c r="AR504" s="6" t="str">
        <f ca="1">IF(AB504="","",IF(COUNT($AB$3:AB504)&lt;$BY$2,"",MIN(OFFSET(AF504,0,0,$BY$2*-1,1))))</f>
        <v/>
      </c>
      <c r="AS504" s="22" t="str">
        <f ca="1">IF(AB504="","",IF(COUNT($AB$3:AB504)&lt;$BY$2,"",(AVERAGEIF(OFFSET(AD504,0,0,$BY$2*-1,1),"&gt;0",OFFSET(AE504,0,0,$BY$2*-1,1)))))</f>
        <v/>
      </c>
      <c r="AT504" s="22" t="str">
        <f ca="1">IF(AB504="","",IF(COUNT($AB$3:AB504)&lt;$BY$2,"",(AVERAGEIF(OFFSET(AD504,0,0,$BY$2*-1,1),"&lt;0",OFFSET(AE504,0,0,$BY$2*-1,1)))))</f>
        <v/>
      </c>
      <c r="AU504" s="22" t="str">
        <f ca="1">IF(AB504="","",IF(COUNT($AB$3:AB504)&lt;$BY$2,"",MAX(OFFSET(AE504,0,0,$BY$2*-1,1))))</f>
        <v/>
      </c>
      <c r="AV504" s="22" t="str">
        <f ca="1">IF(AB504="","",IF(COUNT($AB$3:AB504)&lt;$BY$2,"",MIN(OFFSET(AE504,0,0,$BY$2*-1,1))))</f>
        <v/>
      </c>
      <c r="AW504" s="26" t="str">
        <f ca="1">IF(AB504="","",IF(COUNT($AB$3:AB504)&lt;$BY$2,"",(AVERAGE(OFFSET(AE504,0,0,$BY$2*-1,1)))))</f>
        <v/>
      </c>
      <c r="AX504" s="19" t="str">
        <f ca="1">IF(AB504="","",IF(COUNT($AB$3:AB504)&lt;$BY$2,"",(SUMIF(OFFSET(AD504,0,0,$BY$2*-1,1),"&gt;0")/ABS(SUMIF(OFFSET(AD504,0,0,$BY$2*-1,1),"&lt;0")))))</f>
        <v/>
      </c>
      <c r="AY504" s="6" t="str">
        <f ca="1">IF(AB504="","",IF(COUNT($AB$3:AB504)&lt;$BY$2,"",(AVERAGEIF(OFFSET(AD504,0,0,$BY$2*-1,1),"&gt;0",OFFSET(BC504,0,0,$BY$2*-1,1)) /60)))</f>
        <v/>
      </c>
      <c r="AZ504" s="7" t="str">
        <f ca="1">IF(AB504="","",IF(COUNT($AB$3:AB504)&lt;$BY$2,"",(AVERAGEIF(OFFSET(AD504,0,0,$BY$2*-1,1),"&lt;0",OFFSET(BC504,0,0,$BY$2*-1,1)) /60)))</f>
        <v/>
      </c>
      <c r="BA504" s="6" t="str">
        <f ca="1">IF(AB504="","",IF(COUNT($AB$3:AB504)&lt;$BY$2,"",(AVERAGE(OFFSET(BC504,0,0,$BY$2*-1,1))/60)))</f>
        <v/>
      </c>
      <c r="BB504" s="45" t="str">
        <f ca="1">IF(AB504="","",IF(COUNT($AB$3:AB504)&lt;$BY$2,"",(MEDIAN(OFFSET(BC504,0,0,$BY$2*-1,1))/60)))</f>
        <v/>
      </c>
      <c r="BC504" s="20" t="str">
        <f t="shared" si="188"/>
        <v/>
      </c>
      <c r="BD504" s="20" t="str">
        <f t="shared" si="189"/>
        <v/>
      </c>
      <c r="BE504" s="45" t="str">
        <f t="shared" si="190"/>
        <v/>
      </c>
      <c r="BF504" s="20" t="str">
        <f t="shared" si="191"/>
        <v/>
      </c>
      <c r="BG504" s="20" t="str">
        <f t="shared" si="192"/>
        <v/>
      </c>
      <c r="BH504" s="19" t="str">
        <f t="shared" si="193"/>
        <v/>
      </c>
      <c r="BI504" s="105" t="str">
        <f t="shared" si="194"/>
        <v/>
      </c>
      <c r="BJ504" s="22" t="str">
        <f t="shared" si="195"/>
        <v/>
      </c>
      <c r="BK504" s="20" t="str">
        <f t="shared" si="196"/>
        <v/>
      </c>
      <c r="BL504" s="20" t="str">
        <f t="shared" si="197"/>
        <v/>
      </c>
      <c r="BM504" s="19" t="str">
        <f t="shared" si="198"/>
        <v/>
      </c>
      <c r="BN504" s="105" t="str">
        <f t="shared" si="199"/>
        <v/>
      </c>
      <c r="BO504" s="22" t="str">
        <f t="shared" si="200"/>
        <v/>
      </c>
      <c r="BP504" s="140" t="str">
        <f t="shared" si="201"/>
        <v/>
      </c>
      <c r="BQ504" s="137" t="str">
        <f t="shared" si="202"/>
        <v/>
      </c>
      <c r="BR504" s="20" t="str">
        <f t="shared" si="203"/>
        <v/>
      </c>
      <c r="BS504" s="19" t="str">
        <f t="shared" si="204"/>
        <v/>
      </c>
      <c r="BT504" s="105" t="str">
        <f t="shared" si="205"/>
        <v/>
      </c>
      <c r="BU504" s="47" t="str">
        <f t="shared" si="206"/>
        <v/>
      </c>
    </row>
    <row r="505" spans="1:73">
      <c r="A505" s="3"/>
      <c r="M505" s="66"/>
      <c r="N505" s="4"/>
      <c r="Q505" s="4"/>
      <c r="S505" s="4"/>
      <c r="U505" s="15"/>
      <c r="V505" s="15"/>
      <c r="Z505" s="4"/>
      <c r="AB505" s="5"/>
      <c r="AD505" s="24" t="str">
        <f t="shared" si="182"/>
        <v/>
      </c>
      <c r="AE505" s="22" t="str">
        <f t="shared" si="183"/>
        <v/>
      </c>
      <c r="AF505" s="6" t="str">
        <f t="shared" si="184"/>
        <v/>
      </c>
      <c r="AG505" s="105" t="str">
        <f t="shared" si="185"/>
        <v/>
      </c>
      <c r="AH505" s="23" t="str">
        <f t="shared" si="186"/>
        <v/>
      </c>
      <c r="AI505" s="6" t="str">
        <f t="shared" si="187"/>
        <v/>
      </c>
      <c r="AJ505" s="105" t="str">
        <f t="shared" si="207"/>
        <v/>
      </c>
      <c r="AK505" s="122" t="str">
        <f>IF(AB505="","",MAX($AH$3:AH505)-AH505)</f>
        <v/>
      </c>
      <c r="AL505" s="33" t="str">
        <f ca="1">IF(AB505="","",IF(COUNT($AB$3:AB505)&lt;$BY$2,"",(COUNTIF(OFFSET(AD505,0,0,$BY$2*-1,1),"&gt;0")/$BY$2)))</f>
        <v/>
      </c>
      <c r="AM505" s="19" t="str">
        <f>IF(AB505="","",IF(COUNT($AB$3:AB505)&lt;$BY$2,"",((AX505/(1+AX505))*AN505)-((1-(AX505/(1+AX505)))*AN505)))</f>
        <v/>
      </c>
      <c r="AN505" s="6" t="str">
        <f ca="1">IF(AB505="","",IF(COUNT($AB$3:AB505)&lt;$BY$2,"",(ABS(SUMIF(OFFSET(AF505,0,0,$BY$2*-1,1),"&lt;0"))+SUMIF(OFFSET(AF505,0,0,$BY$2*-1,1),"&gt;0"))/$BY$2))</f>
        <v/>
      </c>
      <c r="AO505" s="6" t="str">
        <f ca="1">IF(AB505="","",IF(COUNT($AB$3:AB505)&lt;$BY$2,"",(AVERAGEIF(OFFSET(AF505,0,0,$BY$2*-1,1),"&gt;0"))))</f>
        <v/>
      </c>
      <c r="AP505" s="6" t="str">
        <f ca="1">IF(AB505="","",IF(COUNT($AB$3:AB505)&lt;$BY$2,"",(ABS(AVERAGEIF(OFFSET(AF505,0,0,$BY$2*-1,1),"&lt;0")))))</f>
        <v/>
      </c>
      <c r="AQ505" s="6" t="str">
        <f ca="1">IF(AB505="","",IF(COUNT($AB$3:AB505)&lt;$BY$2,"",MAX(OFFSET(AF505,0,0,$BY$2*-1,1))))</f>
        <v/>
      </c>
      <c r="AR505" s="6" t="str">
        <f ca="1">IF(AB505="","",IF(COUNT($AB$3:AB505)&lt;$BY$2,"",MIN(OFFSET(AF505,0,0,$BY$2*-1,1))))</f>
        <v/>
      </c>
      <c r="AS505" s="22" t="str">
        <f ca="1">IF(AB505="","",IF(COUNT($AB$3:AB505)&lt;$BY$2,"",(AVERAGEIF(OFFSET(AD505,0,0,$BY$2*-1,1),"&gt;0",OFFSET(AE505,0,0,$BY$2*-1,1)))))</f>
        <v/>
      </c>
      <c r="AT505" s="22" t="str">
        <f ca="1">IF(AB505="","",IF(COUNT($AB$3:AB505)&lt;$BY$2,"",(AVERAGEIF(OFFSET(AD505,0,0,$BY$2*-1,1),"&lt;0",OFFSET(AE505,0,0,$BY$2*-1,1)))))</f>
        <v/>
      </c>
      <c r="AU505" s="22" t="str">
        <f ca="1">IF(AB505="","",IF(COUNT($AB$3:AB505)&lt;$BY$2,"",MAX(OFFSET(AE505,0,0,$BY$2*-1,1))))</f>
        <v/>
      </c>
      <c r="AV505" s="22" t="str">
        <f ca="1">IF(AB505="","",IF(COUNT($AB$3:AB505)&lt;$BY$2,"",MIN(OFFSET(AE505,0,0,$BY$2*-1,1))))</f>
        <v/>
      </c>
      <c r="AW505" s="26" t="str">
        <f ca="1">IF(AB505="","",IF(COUNT($AB$3:AB505)&lt;$BY$2,"",(AVERAGE(OFFSET(AE505,0,0,$BY$2*-1,1)))))</f>
        <v/>
      </c>
      <c r="AX505" s="19" t="str">
        <f ca="1">IF(AB505="","",IF(COUNT($AB$3:AB505)&lt;$BY$2,"",(SUMIF(OFFSET(AD505,0,0,$BY$2*-1,1),"&gt;0")/ABS(SUMIF(OFFSET(AD505,0,0,$BY$2*-1,1),"&lt;0")))))</f>
        <v/>
      </c>
      <c r="AY505" s="6" t="str">
        <f ca="1">IF(AB505="","",IF(COUNT($AB$3:AB505)&lt;$BY$2,"",(AVERAGEIF(OFFSET(AD505,0,0,$BY$2*-1,1),"&gt;0",OFFSET(BC505,0,0,$BY$2*-1,1)) /60)))</f>
        <v/>
      </c>
      <c r="AZ505" s="7" t="str">
        <f ca="1">IF(AB505="","",IF(COUNT($AB$3:AB505)&lt;$BY$2,"",(AVERAGEIF(OFFSET(AD505,0,0,$BY$2*-1,1),"&lt;0",OFFSET(BC505,0,0,$BY$2*-1,1)) /60)))</f>
        <v/>
      </c>
      <c r="BA505" s="6" t="str">
        <f ca="1">IF(AB505="","",IF(COUNT($AB$3:AB505)&lt;$BY$2,"",(AVERAGE(OFFSET(BC505,0,0,$BY$2*-1,1))/60)))</f>
        <v/>
      </c>
      <c r="BB505" s="45" t="str">
        <f ca="1">IF(AB505="","",IF(COUNT($AB$3:AB505)&lt;$BY$2,"",(MEDIAN(OFFSET(BC505,0,0,$BY$2*-1,1))/60)))</f>
        <v/>
      </c>
      <c r="BC505" s="20" t="str">
        <f t="shared" si="188"/>
        <v/>
      </c>
      <c r="BD505" s="20" t="str">
        <f t="shared" si="189"/>
        <v/>
      </c>
      <c r="BE505" s="45" t="str">
        <f t="shared" si="190"/>
        <v/>
      </c>
      <c r="BF505" s="20" t="str">
        <f t="shared" si="191"/>
        <v/>
      </c>
      <c r="BG505" s="20" t="str">
        <f t="shared" si="192"/>
        <v/>
      </c>
      <c r="BH505" s="19" t="str">
        <f t="shared" si="193"/>
        <v/>
      </c>
      <c r="BI505" s="105" t="str">
        <f t="shared" si="194"/>
        <v/>
      </c>
      <c r="BJ505" s="22" t="str">
        <f t="shared" si="195"/>
        <v/>
      </c>
      <c r="BK505" s="20" t="str">
        <f t="shared" si="196"/>
        <v/>
      </c>
      <c r="BL505" s="20" t="str">
        <f t="shared" si="197"/>
        <v/>
      </c>
      <c r="BM505" s="19" t="str">
        <f t="shared" si="198"/>
        <v/>
      </c>
      <c r="BN505" s="105" t="str">
        <f t="shared" si="199"/>
        <v/>
      </c>
      <c r="BO505" s="22" t="str">
        <f t="shared" si="200"/>
        <v/>
      </c>
      <c r="BP505" s="140" t="str">
        <f t="shared" si="201"/>
        <v/>
      </c>
      <c r="BQ505" s="137" t="str">
        <f t="shared" si="202"/>
        <v/>
      </c>
      <c r="BR505" s="20" t="str">
        <f t="shared" si="203"/>
        <v/>
      </c>
      <c r="BS505" s="19" t="str">
        <f t="shared" si="204"/>
        <v/>
      </c>
      <c r="BT505" s="105" t="str">
        <f t="shared" si="205"/>
        <v/>
      </c>
      <c r="BU505" s="47" t="str">
        <f t="shared" si="206"/>
        <v/>
      </c>
    </row>
    <row r="506" spans="1:73">
      <c r="A506" s="3"/>
      <c r="M506" s="66"/>
      <c r="N506" s="4"/>
      <c r="Q506" s="4"/>
      <c r="S506" s="4"/>
      <c r="U506" s="15"/>
      <c r="V506" s="15"/>
      <c r="Z506" s="4"/>
      <c r="AB506" s="5"/>
      <c r="AD506" s="24" t="str">
        <f t="shared" si="182"/>
        <v/>
      </c>
      <c r="AE506" s="22" t="str">
        <f t="shared" si="183"/>
        <v/>
      </c>
      <c r="AF506" s="6" t="str">
        <f t="shared" si="184"/>
        <v/>
      </c>
      <c r="AG506" s="105" t="str">
        <f t="shared" si="185"/>
        <v/>
      </c>
      <c r="AH506" s="23" t="str">
        <f t="shared" si="186"/>
        <v/>
      </c>
      <c r="AI506" s="6" t="str">
        <f t="shared" si="187"/>
        <v/>
      </c>
      <c r="AJ506" s="105" t="str">
        <f t="shared" si="207"/>
        <v/>
      </c>
      <c r="AK506" s="122" t="str">
        <f>IF(AB506="","",MAX($AH$3:AH506)-AH506)</f>
        <v/>
      </c>
      <c r="AL506" s="33" t="str">
        <f ca="1">IF(AB506="","",IF(COUNT($AB$3:AB506)&lt;$BY$2,"",(COUNTIF(OFFSET(AD506,0,0,$BY$2*-1,1),"&gt;0")/$BY$2)))</f>
        <v/>
      </c>
      <c r="AM506" s="19" t="str">
        <f>IF(AB506="","",IF(COUNT($AB$3:AB506)&lt;$BY$2,"",((AX506/(1+AX506))*AN506)-((1-(AX506/(1+AX506)))*AN506)))</f>
        <v/>
      </c>
      <c r="AN506" s="6" t="str">
        <f ca="1">IF(AB506="","",IF(COUNT($AB$3:AB506)&lt;$BY$2,"",(ABS(SUMIF(OFFSET(AF506,0,0,$BY$2*-1,1),"&lt;0"))+SUMIF(OFFSET(AF506,0,0,$BY$2*-1,1),"&gt;0"))/$BY$2))</f>
        <v/>
      </c>
      <c r="AO506" s="6" t="str">
        <f ca="1">IF(AB506="","",IF(COUNT($AB$3:AB506)&lt;$BY$2,"",(AVERAGEIF(OFFSET(AF506,0,0,$BY$2*-1,1),"&gt;0"))))</f>
        <v/>
      </c>
      <c r="AP506" s="6" t="str">
        <f ca="1">IF(AB506="","",IF(COUNT($AB$3:AB506)&lt;$BY$2,"",(ABS(AVERAGEIF(OFFSET(AF506,0,0,$BY$2*-1,1),"&lt;0")))))</f>
        <v/>
      </c>
      <c r="AQ506" s="6" t="str">
        <f ca="1">IF(AB506="","",IF(COUNT($AB$3:AB506)&lt;$BY$2,"",MAX(OFFSET(AF506,0,0,$BY$2*-1,1))))</f>
        <v/>
      </c>
      <c r="AR506" s="6" t="str">
        <f ca="1">IF(AB506="","",IF(COUNT($AB$3:AB506)&lt;$BY$2,"",MIN(OFFSET(AF506,0,0,$BY$2*-1,1))))</f>
        <v/>
      </c>
      <c r="AS506" s="22" t="str">
        <f ca="1">IF(AB506="","",IF(COUNT($AB$3:AB506)&lt;$BY$2,"",(AVERAGEIF(OFFSET(AD506,0,0,$BY$2*-1,1),"&gt;0",OFFSET(AE506,0,0,$BY$2*-1,1)))))</f>
        <v/>
      </c>
      <c r="AT506" s="22" t="str">
        <f ca="1">IF(AB506="","",IF(COUNT($AB$3:AB506)&lt;$BY$2,"",(AVERAGEIF(OFFSET(AD506,0,0,$BY$2*-1,1),"&lt;0",OFFSET(AE506,0,0,$BY$2*-1,1)))))</f>
        <v/>
      </c>
      <c r="AU506" s="22" t="str">
        <f ca="1">IF(AB506="","",IF(COUNT($AB$3:AB506)&lt;$BY$2,"",MAX(OFFSET(AE506,0,0,$BY$2*-1,1))))</f>
        <v/>
      </c>
      <c r="AV506" s="22" t="str">
        <f ca="1">IF(AB506="","",IF(COUNT($AB$3:AB506)&lt;$BY$2,"",MIN(OFFSET(AE506,0,0,$BY$2*-1,1))))</f>
        <v/>
      </c>
      <c r="AW506" s="26" t="str">
        <f ca="1">IF(AB506="","",IF(COUNT($AB$3:AB506)&lt;$BY$2,"",(AVERAGE(OFFSET(AE506,0,0,$BY$2*-1,1)))))</f>
        <v/>
      </c>
      <c r="AX506" s="19" t="str">
        <f ca="1">IF(AB506="","",IF(COUNT($AB$3:AB506)&lt;$BY$2,"",(SUMIF(OFFSET(AD506,0,0,$BY$2*-1,1),"&gt;0")/ABS(SUMIF(OFFSET(AD506,0,0,$BY$2*-1,1),"&lt;0")))))</f>
        <v/>
      </c>
      <c r="AY506" s="6" t="str">
        <f ca="1">IF(AB506="","",IF(COUNT($AB$3:AB506)&lt;$BY$2,"",(AVERAGEIF(OFFSET(AD506,0,0,$BY$2*-1,1),"&gt;0",OFFSET(BC506,0,0,$BY$2*-1,1)) /60)))</f>
        <v/>
      </c>
      <c r="AZ506" s="7" t="str">
        <f ca="1">IF(AB506="","",IF(COUNT($AB$3:AB506)&lt;$BY$2,"",(AVERAGEIF(OFFSET(AD506,0,0,$BY$2*-1,1),"&lt;0",OFFSET(BC506,0,0,$BY$2*-1,1)) /60)))</f>
        <v/>
      </c>
      <c r="BA506" s="6" t="str">
        <f ca="1">IF(AB506="","",IF(COUNT($AB$3:AB506)&lt;$BY$2,"",(AVERAGE(OFFSET(BC506,0,0,$BY$2*-1,1))/60)))</f>
        <v/>
      </c>
      <c r="BB506" s="45" t="str">
        <f ca="1">IF(AB506="","",IF(COUNT($AB$3:AB506)&lt;$BY$2,"",(MEDIAN(OFFSET(BC506,0,0,$BY$2*-1,1))/60)))</f>
        <v/>
      </c>
      <c r="BC506" s="20" t="str">
        <f t="shared" si="188"/>
        <v/>
      </c>
      <c r="BD506" s="20" t="str">
        <f t="shared" si="189"/>
        <v/>
      </c>
      <c r="BE506" s="45" t="str">
        <f t="shared" si="190"/>
        <v/>
      </c>
      <c r="BF506" s="20" t="str">
        <f t="shared" si="191"/>
        <v/>
      </c>
      <c r="BG506" s="20" t="str">
        <f t="shared" si="192"/>
        <v/>
      </c>
      <c r="BH506" s="19" t="str">
        <f t="shared" si="193"/>
        <v/>
      </c>
      <c r="BI506" s="105" t="str">
        <f t="shared" si="194"/>
        <v/>
      </c>
      <c r="BJ506" s="22" t="str">
        <f t="shared" si="195"/>
        <v/>
      </c>
      <c r="BK506" s="20" t="str">
        <f t="shared" si="196"/>
        <v/>
      </c>
      <c r="BL506" s="20" t="str">
        <f t="shared" si="197"/>
        <v/>
      </c>
      <c r="BM506" s="19" t="str">
        <f t="shared" si="198"/>
        <v/>
      </c>
      <c r="BN506" s="105" t="str">
        <f t="shared" si="199"/>
        <v/>
      </c>
      <c r="BO506" s="22" t="str">
        <f t="shared" si="200"/>
        <v/>
      </c>
      <c r="BP506" s="140" t="str">
        <f t="shared" si="201"/>
        <v/>
      </c>
      <c r="BQ506" s="137" t="str">
        <f t="shared" si="202"/>
        <v/>
      </c>
      <c r="BR506" s="20" t="str">
        <f t="shared" si="203"/>
        <v/>
      </c>
      <c r="BS506" s="19" t="str">
        <f t="shared" si="204"/>
        <v/>
      </c>
      <c r="BT506" s="105" t="str">
        <f t="shared" si="205"/>
        <v/>
      </c>
      <c r="BU506" s="47" t="str">
        <f t="shared" si="206"/>
        <v/>
      </c>
    </row>
    <row r="507" spans="1:73">
      <c r="A507" s="3"/>
      <c r="M507" s="66"/>
      <c r="N507" s="4"/>
      <c r="Q507" s="4"/>
      <c r="S507" s="4"/>
      <c r="U507" s="15"/>
      <c r="V507" s="15"/>
      <c r="Z507" s="4"/>
      <c r="AB507" s="5"/>
      <c r="AD507" s="24" t="str">
        <f t="shared" si="182"/>
        <v/>
      </c>
      <c r="AE507" s="22" t="str">
        <f t="shared" si="183"/>
        <v/>
      </c>
      <c r="AF507" s="6" t="str">
        <f t="shared" si="184"/>
        <v/>
      </c>
      <c r="AG507" s="105" t="str">
        <f t="shared" si="185"/>
        <v/>
      </c>
      <c r="AH507" s="23" t="str">
        <f t="shared" si="186"/>
        <v/>
      </c>
      <c r="AI507" s="6" t="str">
        <f t="shared" si="187"/>
        <v/>
      </c>
      <c r="AJ507" s="105" t="str">
        <f t="shared" si="207"/>
        <v/>
      </c>
      <c r="AK507" s="122" t="str">
        <f>IF(AB507="","",MAX($AH$3:AH507)-AH507)</f>
        <v/>
      </c>
      <c r="AL507" s="33" t="str">
        <f ca="1">IF(AB507="","",IF(COUNT($AB$3:AB507)&lt;$BY$2,"",(COUNTIF(OFFSET(AD507,0,0,$BY$2*-1,1),"&gt;0")/$BY$2)))</f>
        <v/>
      </c>
      <c r="AM507" s="19" t="str">
        <f>IF(AB507="","",IF(COUNT($AB$3:AB507)&lt;$BY$2,"",((AX507/(1+AX507))*AN507)-((1-(AX507/(1+AX507)))*AN507)))</f>
        <v/>
      </c>
      <c r="AN507" s="6" t="str">
        <f ca="1">IF(AB507="","",IF(COUNT($AB$3:AB507)&lt;$BY$2,"",(ABS(SUMIF(OFFSET(AF507,0,0,$BY$2*-1,1),"&lt;0"))+SUMIF(OFFSET(AF507,0,0,$BY$2*-1,1),"&gt;0"))/$BY$2))</f>
        <v/>
      </c>
      <c r="AO507" s="6" t="str">
        <f ca="1">IF(AB507="","",IF(COUNT($AB$3:AB507)&lt;$BY$2,"",(AVERAGEIF(OFFSET(AF507,0,0,$BY$2*-1,1),"&gt;0"))))</f>
        <v/>
      </c>
      <c r="AP507" s="6" t="str">
        <f ca="1">IF(AB507="","",IF(COUNT($AB$3:AB507)&lt;$BY$2,"",(ABS(AVERAGEIF(OFFSET(AF507,0,0,$BY$2*-1,1),"&lt;0")))))</f>
        <v/>
      </c>
      <c r="AQ507" s="6" t="str">
        <f ca="1">IF(AB507="","",IF(COUNT($AB$3:AB507)&lt;$BY$2,"",MAX(OFFSET(AF507,0,0,$BY$2*-1,1))))</f>
        <v/>
      </c>
      <c r="AR507" s="6" t="str">
        <f ca="1">IF(AB507="","",IF(COUNT($AB$3:AB507)&lt;$BY$2,"",MIN(OFFSET(AF507,0,0,$BY$2*-1,1))))</f>
        <v/>
      </c>
      <c r="AS507" s="22" t="str">
        <f ca="1">IF(AB507="","",IF(COUNT($AB$3:AB507)&lt;$BY$2,"",(AVERAGEIF(OFFSET(AD507,0,0,$BY$2*-1,1),"&gt;0",OFFSET(AE507,0,0,$BY$2*-1,1)))))</f>
        <v/>
      </c>
      <c r="AT507" s="22" t="str">
        <f ca="1">IF(AB507="","",IF(COUNT($AB$3:AB507)&lt;$BY$2,"",(AVERAGEIF(OFFSET(AD507,0,0,$BY$2*-1,1),"&lt;0",OFFSET(AE507,0,0,$BY$2*-1,1)))))</f>
        <v/>
      </c>
      <c r="AU507" s="22" t="str">
        <f ca="1">IF(AB507="","",IF(COUNT($AB$3:AB507)&lt;$BY$2,"",MAX(OFFSET(AE507,0,0,$BY$2*-1,1))))</f>
        <v/>
      </c>
      <c r="AV507" s="22" t="str">
        <f ca="1">IF(AB507="","",IF(COUNT($AB$3:AB507)&lt;$BY$2,"",MIN(OFFSET(AE507,0,0,$BY$2*-1,1))))</f>
        <v/>
      </c>
      <c r="AW507" s="26" t="str">
        <f ca="1">IF(AB507="","",IF(COUNT($AB$3:AB507)&lt;$BY$2,"",(AVERAGE(OFFSET(AE507,0,0,$BY$2*-1,1)))))</f>
        <v/>
      </c>
      <c r="AX507" s="19" t="str">
        <f ca="1">IF(AB507="","",IF(COUNT($AB$3:AB507)&lt;$BY$2,"",(SUMIF(OFFSET(AD507,0,0,$BY$2*-1,1),"&gt;0")/ABS(SUMIF(OFFSET(AD507,0,0,$BY$2*-1,1),"&lt;0")))))</f>
        <v/>
      </c>
      <c r="AY507" s="6" t="str">
        <f ca="1">IF(AB507="","",IF(COUNT($AB$3:AB507)&lt;$BY$2,"",(AVERAGEIF(OFFSET(AD507,0,0,$BY$2*-1,1),"&gt;0",OFFSET(BC507,0,0,$BY$2*-1,1)) /60)))</f>
        <v/>
      </c>
      <c r="AZ507" s="7" t="str">
        <f ca="1">IF(AB507="","",IF(COUNT($AB$3:AB507)&lt;$BY$2,"",(AVERAGEIF(OFFSET(AD507,0,0,$BY$2*-1,1),"&lt;0",OFFSET(BC507,0,0,$BY$2*-1,1)) /60)))</f>
        <v/>
      </c>
      <c r="BA507" s="6" t="str">
        <f ca="1">IF(AB507="","",IF(COUNT($AB$3:AB507)&lt;$BY$2,"",(AVERAGE(OFFSET(BC507,0,0,$BY$2*-1,1))/60)))</f>
        <v/>
      </c>
      <c r="BB507" s="45" t="str">
        <f ca="1">IF(AB507="","",IF(COUNT($AB$3:AB507)&lt;$BY$2,"",(MEDIAN(OFFSET(BC507,0,0,$BY$2*-1,1))/60)))</f>
        <v/>
      </c>
      <c r="BC507" s="20" t="str">
        <f t="shared" si="188"/>
        <v/>
      </c>
      <c r="BD507" s="20" t="str">
        <f t="shared" si="189"/>
        <v/>
      </c>
      <c r="BE507" s="45" t="str">
        <f t="shared" si="190"/>
        <v/>
      </c>
      <c r="BF507" s="20" t="str">
        <f t="shared" si="191"/>
        <v/>
      </c>
      <c r="BG507" s="20" t="str">
        <f t="shared" si="192"/>
        <v/>
      </c>
      <c r="BH507" s="19" t="str">
        <f t="shared" si="193"/>
        <v/>
      </c>
      <c r="BI507" s="105" t="str">
        <f t="shared" si="194"/>
        <v/>
      </c>
      <c r="BJ507" s="22" t="str">
        <f t="shared" si="195"/>
        <v/>
      </c>
      <c r="BK507" s="20" t="str">
        <f t="shared" si="196"/>
        <v/>
      </c>
      <c r="BL507" s="20" t="str">
        <f t="shared" si="197"/>
        <v/>
      </c>
      <c r="BM507" s="19" t="str">
        <f t="shared" si="198"/>
        <v/>
      </c>
      <c r="BN507" s="105" t="str">
        <f t="shared" si="199"/>
        <v/>
      </c>
      <c r="BO507" s="22" t="str">
        <f t="shared" si="200"/>
        <v/>
      </c>
      <c r="BP507" s="140" t="str">
        <f t="shared" si="201"/>
        <v/>
      </c>
      <c r="BQ507" s="137" t="str">
        <f t="shared" si="202"/>
        <v/>
      </c>
      <c r="BR507" s="20" t="str">
        <f t="shared" si="203"/>
        <v/>
      </c>
      <c r="BS507" s="19" t="str">
        <f t="shared" si="204"/>
        <v/>
      </c>
      <c r="BT507" s="105" t="str">
        <f t="shared" si="205"/>
        <v/>
      </c>
      <c r="BU507" s="47" t="str">
        <f t="shared" si="206"/>
        <v/>
      </c>
    </row>
    <row r="508" spans="1:73">
      <c r="A508" s="3"/>
      <c r="M508" s="66"/>
      <c r="N508" s="4"/>
      <c r="Q508" s="4"/>
      <c r="S508" s="4"/>
      <c r="U508" s="15"/>
      <c r="V508" s="15"/>
      <c r="Z508" s="4"/>
      <c r="AB508" s="5"/>
      <c r="AD508" s="24" t="str">
        <f t="shared" si="182"/>
        <v/>
      </c>
      <c r="AE508" s="22" t="str">
        <f t="shared" si="183"/>
        <v/>
      </c>
      <c r="AF508" s="6" t="str">
        <f t="shared" si="184"/>
        <v/>
      </c>
      <c r="AG508" s="105" t="str">
        <f t="shared" si="185"/>
        <v/>
      </c>
      <c r="AH508" s="23" t="str">
        <f t="shared" si="186"/>
        <v/>
      </c>
      <c r="AI508" s="6" t="str">
        <f t="shared" si="187"/>
        <v/>
      </c>
      <c r="AJ508" s="105" t="str">
        <f t="shared" si="207"/>
        <v/>
      </c>
      <c r="AK508" s="122" t="str">
        <f>IF(AB508="","",MAX($AH$3:AH508)-AH508)</f>
        <v/>
      </c>
      <c r="AL508" s="33" t="str">
        <f ca="1">IF(AB508="","",IF(COUNT($AB$3:AB508)&lt;$BY$2,"",(COUNTIF(OFFSET(AD508,0,0,$BY$2*-1,1),"&gt;0")/$BY$2)))</f>
        <v/>
      </c>
      <c r="AM508" s="19" t="str">
        <f>IF(AB508="","",IF(COUNT($AB$3:AB508)&lt;$BY$2,"",((AX508/(1+AX508))*AN508)-((1-(AX508/(1+AX508)))*AN508)))</f>
        <v/>
      </c>
      <c r="AN508" s="6" t="str">
        <f ca="1">IF(AB508="","",IF(COUNT($AB$3:AB508)&lt;$BY$2,"",(ABS(SUMIF(OFFSET(AF508,0,0,$BY$2*-1,1),"&lt;0"))+SUMIF(OFFSET(AF508,0,0,$BY$2*-1,1),"&gt;0"))/$BY$2))</f>
        <v/>
      </c>
      <c r="AO508" s="6" t="str">
        <f ca="1">IF(AB508="","",IF(COUNT($AB$3:AB508)&lt;$BY$2,"",(AVERAGEIF(OFFSET(AF508,0,0,$BY$2*-1,1),"&gt;0"))))</f>
        <v/>
      </c>
      <c r="AP508" s="6" t="str">
        <f ca="1">IF(AB508="","",IF(COUNT($AB$3:AB508)&lt;$BY$2,"",(ABS(AVERAGEIF(OFFSET(AF508,0,0,$BY$2*-1,1),"&lt;0")))))</f>
        <v/>
      </c>
      <c r="AQ508" s="6" t="str">
        <f ca="1">IF(AB508="","",IF(COUNT($AB$3:AB508)&lt;$BY$2,"",MAX(OFFSET(AF508,0,0,$BY$2*-1,1))))</f>
        <v/>
      </c>
      <c r="AR508" s="6" t="str">
        <f ca="1">IF(AB508="","",IF(COUNT($AB$3:AB508)&lt;$BY$2,"",MIN(OFFSET(AF508,0,0,$BY$2*-1,1))))</f>
        <v/>
      </c>
      <c r="AS508" s="22" t="str">
        <f ca="1">IF(AB508="","",IF(COUNT($AB$3:AB508)&lt;$BY$2,"",(AVERAGEIF(OFFSET(AD508,0,0,$BY$2*-1,1),"&gt;0",OFFSET(AE508,0,0,$BY$2*-1,1)))))</f>
        <v/>
      </c>
      <c r="AT508" s="22" t="str">
        <f ca="1">IF(AB508="","",IF(COUNT($AB$3:AB508)&lt;$BY$2,"",(AVERAGEIF(OFFSET(AD508,0,0,$BY$2*-1,1),"&lt;0",OFFSET(AE508,0,0,$BY$2*-1,1)))))</f>
        <v/>
      </c>
      <c r="AU508" s="22" t="str">
        <f ca="1">IF(AB508="","",IF(COUNT($AB$3:AB508)&lt;$BY$2,"",MAX(OFFSET(AE508,0,0,$BY$2*-1,1))))</f>
        <v/>
      </c>
      <c r="AV508" s="22" t="str">
        <f ca="1">IF(AB508="","",IF(COUNT($AB$3:AB508)&lt;$BY$2,"",MIN(OFFSET(AE508,0,0,$BY$2*-1,1))))</f>
        <v/>
      </c>
      <c r="AW508" s="26" t="str">
        <f ca="1">IF(AB508="","",IF(COUNT($AB$3:AB508)&lt;$BY$2,"",(AVERAGE(OFFSET(AE508,0,0,$BY$2*-1,1)))))</f>
        <v/>
      </c>
      <c r="AX508" s="19" t="str">
        <f ca="1">IF(AB508="","",IF(COUNT($AB$3:AB508)&lt;$BY$2,"",(SUMIF(OFFSET(AD508,0,0,$BY$2*-1,1),"&gt;0")/ABS(SUMIF(OFFSET(AD508,0,0,$BY$2*-1,1),"&lt;0")))))</f>
        <v/>
      </c>
      <c r="AY508" s="6" t="str">
        <f ca="1">IF(AB508="","",IF(COUNT($AB$3:AB508)&lt;$BY$2,"",(AVERAGEIF(OFFSET(AD508,0,0,$BY$2*-1,1),"&gt;0",OFFSET(BC508,0,0,$BY$2*-1,1)) /60)))</f>
        <v/>
      </c>
      <c r="AZ508" s="7" t="str">
        <f ca="1">IF(AB508="","",IF(COUNT($AB$3:AB508)&lt;$BY$2,"",(AVERAGEIF(OFFSET(AD508,0,0,$BY$2*-1,1),"&lt;0",OFFSET(BC508,0,0,$BY$2*-1,1)) /60)))</f>
        <v/>
      </c>
      <c r="BA508" s="6" t="str">
        <f ca="1">IF(AB508="","",IF(COUNT($AB$3:AB508)&lt;$BY$2,"",(AVERAGE(OFFSET(BC508,0,0,$BY$2*-1,1))/60)))</f>
        <v/>
      </c>
      <c r="BB508" s="45" t="str">
        <f ca="1">IF(AB508="","",IF(COUNT($AB$3:AB508)&lt;$BY$2,"",(MEDIAN(OFFSET(BC508,0,0,$BY$2*-1,1))/60)))</f>
        <v/>
      </c>
      <c r="BC508" s="20" t="str">
        <f t="shared" si="188"/>
        <v/>
      </c>
      <c r="BD508" s="20" t="str">
        <f t="shared" si="189"/>
        <v/>
      </c>
      <c r="BE508" s="45" t="str">
        <f t="shared" si="190"/>
        <v/>
      </c>
      <c r="BF508" s="20" t="str">
        <f t="shared" si="191"/>
        <v/>
      </c>
      <c r="BG508" s="20" t="str">
        <f t="shared" si="192"/>
        <v/>
      </c>
      <c r="BH508" s="19" t="str">
        <f t="shared" si="193"/>
        <v/>
      </c>
      <c r="BI508" s="105" t="str">
        <f t="shared" si="194"/>
        <v/>
      </c>
      <c r="BJ508" s="22" t="str">
        <f t="shared" si="195"/>
        <v/>
      </c>
      <c r="BK508" s="20" t="str">
        <f t="shared" si="196"/>
        <v/>
      </c>
      <c r="BL508" s="20" t="str">
        <f t="shared" si="197"/>
        <v/>
      </c>
      <c r="BM508" s="19" t="str">
        <f t="shared" si="198"/>
        <v/>
      </c>
      <c r="BN508" s="105" t="str">
        <f t="shared" si="199"/>
        <v/>
      </c>
      <c r="BO508" s="22" t="str">
        <f t="shared" si="200"/>
        <v/>
      </c>
      <c r="BP508" s="140" t="str">
        <f t="shared" si="201"/>
        <v/>
      </c>
      <c r="BQ508" s="137" t="str">
        <f t="shared" si="202"/>
        <v/>
      </c>
      <c r="BR508" s="20" t="str">
        <f t="shared" si="203"/>
        <v/>
      </c>
      <c r="BS508" s="19" t="str">
        <f t="shared" si="204"/>
        <v/>
      </c>
      <c r="BT508" s="105" t="str">
        <f t="shared" si="205"/>
        <v/>
      </c>
      <c r="BU508" s="47" t="str">
        <f t="shared" si="206"/>
        <v/>
      </c>
    </row>
    <row r="509" spans="1:73">
      <c r="A509" s="3"/>
      <c r="M509" s="66"/>
      <c r="N509" s="4"/>
      <c r="Q509" s="4"/>
      <c r="S509" s="4"/>
      <c r="U509" s="15"/>
      <c r="V509" s="15"/>
      <c r="Z509" s="4"/>
      <c r="AB509" s="5"/>
      <c r="AD509" s="24" t="str">
        <f t="shared" si="182"/>
        <v/>
      </c>
      <c r="AE509" s="22" t="str">
        <f t="shared" si="183"/>
        <v/>
      </c>
      <c r="AF509" s="6" t="str">
        <f t="shared" si="184"/>
        <v/>
      </c>
      <c r="AG509" s="105" t="str">
        <f t="shared" si="185"/>
        <v/>
      </c>
      <c r="AH509" s="23" t="str">
        <f t="shared" si="186"/>
        <v/>
      </c>
      <c r="AI509" s="6" t="str">
        <f t="shared" si="187"/>
        <v/>
      </c>
      <c r="AJ509" s="105" t="str">
        <f t="shared" si="207"/>
        <v/>
      </c>
      <c r="AK509" s="122" t="str">
        <f>IF(AB509="","",MAX($AH$3:AH509)-AH509)</f>
        <v/>
      </c>
      <c r="AL509" s="33" t="str">
        <f ca="1">IF(AB509="","",IF(COUNT($AB$3:AB509)&lt;$BY$2,"",(COUNTIF(OFFSET(AD509,0,0,$BY$2*-1,1),"&gt;0")/$BY$2)))</f>
        <v/>
      </c>
      <c r="AM509" s="19" t="str">
        <f>IF(AB509="","",IF(COUNT($AB$3:AB509)&lt;$BY$2,"",((AX509/(1+AX509))*AN509)-((1-(AX509/(1+AX509)))*AN509)))</f>
        <v/>
      </c>
      <c r="AN509" s="6" t="str">
        <f ca="1">IF(AB509="","",IF(COUNT($AB$3:AB509)&lt;$BY$2,"",(ABS(SUMIF(OFFSET(AF509,0,0,$BY$2*-1,1),"&lt;0"))+SUMIF(OFFSET(AF509,0,0,$BY$2*-1,1),"&gt;0"))/$BY$2))</f>
        <v/>
      </c>
      <c r="AO509" s="6" t="str">
        <f ca="1">IF(AB509="","",IF(COUNT($AB$3:AB509)&lt;$BY$2,"",(AVERAGEIF(OFFSET(AF509,0,0,$BY$2*-1,1),"&gt;0"))))</f>
        <v/>
      </c>
      <c r="AP509" s="6" t="str">
        <f ca="1">IF(AB509="","",IF(COUNT($AB$3:AB509)&lt;$BY$2,"",(ABS(AVERAGEIF(OFFSET(AF509,0,0,$BY$2*-1,1),"&lt;0")))))</f>
        <v/>
      </c>
      <c r="AQ509" s="6" t="str">
        <f ca="1">IF(AB509="","",IF(COUNT($AB$3:AB509)&lt;$BY$2,"",MAX(OFFSET(AF509,0,0,$BY$2*-1,1))))</f>
        <v/>
      </c>
      <c r="AR509" s="6" t="str">
        <f ca="1">IF(AB509="","",IF(COUNT($AB$3:AB509)&lt;$BY$2,"",MIN(OFFSET(AF509,0,0,$BY$2*-1,1))))</f>
        <v/>
      </c>
      <c r="AS509" s="22" t="str">
        <f ca="1">IF(AB509="","",IF(COUNT($AB$3:AB509)&lt;$BY$2,"",(AVERAGEIF(OFFSET(AD509,0,0,$BY$2*-1,1),"&gt;0",OFFSET(AE509,0,0,$BY$2*-1,1)))))</f>
        <v/>
      </c>
      <c r="AT509" s="22" t="str">
        <f ca="1">IF(AB509="","",IF(COUNT($AB$3:AB509)&lt;$BY$2,"",(AVERAGEIF(OFFSET(AD509,0,0,$BY$2*-1,1),"&lt;0",OFFSET(AE509,0,0,$BY$2*-1,1)))))</f>
        <v/>
      </c>
      <c r="AU509" s="22" t="str">
        <f ca="1">IF(AB509="","",IF(COUNT($AB$3:AB509)&lt;$BY$2,"",MAX(OFFSET(AE509,0,0,$BY$2*-1,1))))</f>
        <v/>
      </c>
      <c r="AV509" s="22" t="str">
        <f ca="1">IF(AB509="","",IF(COUNT($AB$3:AB509)&lt;$BY$2,"",MIN(OFFSET(AE509,0,0,$BY$2*-1,1))))</f>
        <v/>
      </c>
      <c r="AW509" s="26" t="str">
        <f ca="1">IF(AB509="","",IF(COUNT($AB$3:AB509)&lt;$BY$2,"",(AVERAGE(OFFSET(AE509,0,0,$BY$2*-1,1)))))</f>
        <v/>
      </c>
      <c r="AX509" s="19" t="str">
        <f ca="1">IF(AB509="","",IF(COUNT($AB$3:AB509)&lt;$BY$2,"",(SUMIF(OFFSET(AD509,0,0,$BY$2*-1,1),"&gt;0")/ABS(SUMIF(OFFSET(AD509,0,0,$BY$2*-1,1),"&lt;0")))))</f>
        <v/>
      </c>
      <c r="AY509" s="6" t="str">
        <f ca="1">IF(AB509="","",IF(COUNT($AB$3:AB509)&lt;$BY$2,"",(AVERAGEIF(OFFSET(AD509,0,0,$BY$2*-1,1),"&gt;0",OFFSET(BC509,0,0,$BY$2*-1,1)) /60)))</f>
        <v/>
      </c>
      <c r="AZ509" s="7" t="str">
        <f ca="1">IF(AB509="","",IF(COUNT($AB$3:AB509)&lt;$BY$2,"",(AVERAGEIF(OFFSET(AD509,0,0,$BY$2*-1,1),"&lt;0",OFFSET(BC509,0,0,$BY$2*-1,1)) /60)))</f>
        <v/>
      </c>
      <c r="BA509" s="6" t="str">
        <f ca="1">IF(AB509="","",IF(COUNT($AB$3:AB509)&lt;$BY$2,"",(AVERAGE(OFFSET(BC509,0,0,$BY$2*-1,1))/60)))</f>
        <v/>
      </c>
      <c r="BB509" s="45" t="str">
        <f ca="1">IF(AB509="","",IF(COUNT($AB$3:AB509)&lt;$BY$2,"",(MEDIAN(OFFSET(BC509,0,0,$BY$2*-1,1))/60)))</f>
        <v/>
      </c>
      <c r="BC509" s="20" t="str">
        <f t="shared" si="188"/>
        <v/>
      </c>
      <c r="BD509" s="20" t="str">
        <f t="shared" si="189"/>
        <v/>
      </c>
      <c r="BE509" s="45" t="str">
        <f t="shared" si="190"/>
        <v/>
      </c>
      <c r="BF509" s="20" t="str">
        <f t="shared" si="191"/>
        <v/>
      </c>
      <c r="BG509" s="20" t="str">
        <f t="shared" si="192"/>
        <v/>
      </c>
      <c r="BH509" s="19" t="str">
        <f t="shared" si="193"/>
        <v/>
      </c>
      <c r="BI509" s="105" t="str">
        <f t="shared" si="194"/>
        <v/>
      </c>
      <c r="BJ509" s="22" t="str">
        <f t="shared" si="195"/>
        <v/>
      </c>
      <c r="BK509" s="20" t="str">
        <f t="shared" si="196"/>
        <v/>
      </c>
      <c r="BL509" s="20" t="str">
        <f t="shared" si="197"/>
        <v/>
      </c>
      <c r="BM509" s="19" t="str">
        <f t="shared" si="198"/>
        <v/>
      </c>
      <c r="BN509" s="105" t="str">
        <f t="shared" si="199"/>
        <v/>
      </c>
      <c r="BO509" s="22" t="str">
        <f t="shared" si="200"/>
        <v/>
      </c>
      <c r="BP509" s="140" t="str">
        <f t="shared" si="201"/>
        <v/>
      </c>
      <c r="BQ509" s="137" t="str">
        <f t="shared" si="202"/>
        <v/>
      </c>
      <c r="BR509" s="20" t="str">
        <f t="shared" si="203"/>
        <v/>
      </c>
      <c r="BS509" s="19" t="str">
        <f t="shared" si="204"/>
        <v/>
      </c>
      <c r="BT509" s="105" t="str">
        <f t="shared" si="205"/>
        <v/>
      </c>
      <c r="BU509" s="47" t="str">
        <f t="shared" si="206"/>
        <v/>
      </c>
    </row>
    <row r="510" spans="1:73">
      <c r="A510" s="3"/>
      <c r="M510" s="66"/>
      <c r="N510" s="4"/>
      <c r="Q510" s="4"/>
      <c r="S510" s="4"/>
      <c r="U510" s="15"/>
      <c r="V510" s="15"/>
      <c r="Z510" s="4"/>
      <c r="AB510" s="5"/>
      <c r="AD510" s="24" t="str">
        <f t="shared" si="182"/>
        <v/>
      </c>
      <c r="AE510" s="22" t="str">
        <f t="shared" si="183"/>
        <v/>
      </c>
      <c r="AF510" s="6" t="str">
        <f t="shared" si="184"/>
        <v/>
      </c>
      <c r="AG510" s="105" t="str">
        <f t="shared" si="185"/>
        <v/>
      </c>
      <c r="AH510" s="23" t="str">
        <f t="shared" si="186"/>
        <v/>
      </c>
      <c r="AI510" s="6" t="str">
        <f t="shared" si="187"/>
        <v/>
      </c>
      <c r="AJ510" s="105" t="str">
        <f t="shared" si="207"/>
        <v/>
      </c>
      <c r="AK510" s="122" t="str">
        <f>IF(AB510="","",MAX($AH$3:AH510)-AH510)</f>
        <v/>
      </c>
      <c r="AL510" s="33" t="str">
        <f ca="1">IF(AB510="","",IF(COUNT($AB$3:AB510)&lt;$BY$2,"",(COUNTIF(OFFSET(AD510,0,0,$BY$2*-1,1),"&gt;0")/$BY$2)))</f>
        <v/>
      </c>
      <c r="AM510" s="19" t="str">
        <f>IF(AB510="","",IF(COUNT($AB$3:AB510)&lt;$BY$2,"",((AX510/(1+AX510))*AN510)-((1-(AX510/(1+AX510)))*AN510)))</f>
        <v/>
      </c>
      <c r="AN510" s="6" t="str">
        <f ca="1">IF(AB510="","",IF(COUNT($AB$3:AB510)&lt;$BY$2,"",(ABS(SUMIF(OFFSET(AF510,0,0,$BY$2*-1,1),"&lt;0"))+SUMIF(OFFSET(AF510,0,0,$BY$2*-1,1),"&gt;0"))/$BY$2))</f>
        <v/>
      </c>
      <c r="AO510" s="6" t="str">
        <f ca="1">IF(AB510="","",IF(COUNT($AB$3:AB510)&lt;$BY$2,"",(AVERAGEIF(OFFSET(AF510,0,0,$BY$2*-1,1),"&gt;0"))))</f>
        <v/>
      </c>
      <c r="AP510" s="6" t="str">
        <f ca="1">IF(AB510="","",IF(COUNT($AB$3:AB510)&lt;$BY$2,"",(ABS(AVERAGEIF(OFFSET(AF510,0,0,$BY$2*-1,1),"&lt;0")))))</f>
        <v/>
      </c>
      <c r="AQ510" s="6" t="str">
        <f ca="1">IF(AB510="","",IF(COUNT($AB$3:AB510)&lt;$BY$2,"",MAX(OFFSET(AF510,0,0,$BY$2*-1,1))))</f>
        <v/>
      </c>
      <c r="AR510" s="6" t="str">
        <f ca="1">IF(AB510="","",IF(COUNT($AB$3:AB510)&lt;$BY$2,"",MIN(OFFSET(AF510,0,0,$BY$2*-1,1))))</f>
        <v/>
      </c>
      <c r="AS510" s="22" t="str">
        <f ca="1">IF(AB510="","",IF(COUNT($AB$3:AB510)&lt;$BY$2,"",(AVERAGEIF(OFFSET(AD510,0,0,$BY$2*-1,1),"&gt;0",OFFSET(AE510,0,0,$BY$2*-1,1)))))</f>
        <v/>
      </c>
      <c r="AT510" s="22" t="str">
        <f ca="1">IF(AB510="","",IF(COUNT($AB$3:AB510)&lt;$BY$2,"",(AVERAGEIF(OFFSET(AD510,0,0,$BY$2*-1,1),"&lt;0",OFFSET(AE510,0,0,$BY$2*-1,1)))))</f>
        <v/>
      </c>
      <c r="AU510" s="22" t="str">
        <f ca="1">IF(AB510="","",IF(COUNT($AB$3:AB510)&lt;$BY$2,"",MAX(OFFSET(AE510,0,0,$BY$2*-1,1))))</f>
        <v/>
      </c>
      <c r="AV510" s="22" t="str">
        <f ca="1">IF(AB510="","",IF(COUNT($AB$3:AB510)&lt;$BY$2,"",MIN(OFFSET(AE510,0,0,$BY$2*-1,1))))</f>
        <v/>
      </c>
      <c r="AW510" s="26" t="str">
        <f ca="1">IF(AB510="","",IF(COUNT($AB$3:AB510)&lt;$BY$2,"",(AVERAGE(OFFSET(AE510,0,0,$BY$2*-1,1)))))</f>
        <v/>
      </c>
      <c r="AX510" s="19" t="str">
        <f ca="1">IF(AB510="","",IF(COUNT($AB$3:AB510)&lt;$BY$2,"",(SUMIF(OFFSET(AD510,0,0,$BY$2*-1,1),"&gt;0")/ABS(SUMIF(OFFSET(AD510,0,0,$BY$2*-1,1),"&lt;0")))))</f>
        <v/>
      </c>
      <c r="AY510" s="6" t="str">
        <f ca="1">IF(AB510="","",IF(COUNT($AB$3:AB510)&lt;$BY$2,"",(AVERAGEIF(OFFSET(AD510,0,0,$BY$2*-1,1),"&gt;0",OFFSET(BC510,0,0,$BY$2*-1,1)) /60)))</f>
        <v/>
      </c>
      <c r="AZ510" s="7" t="str">
        <f ca="1">IF(AB510="","",IF(COUNT($AB$3:AB510)&lt;$BY$2,"",(AVERAGEIF(OFFSET(AD510,0,0,$BY$2*-1,1),"&lt;0",OFFSET(BC510,0,0,$BY$2*-1,1)) /60)))</f>
        <v/>
      </c>
      <c r="BA510" s="6" t="str">
        <f ca="1">IF(AB510="","",IF(COUNT($AB$3:AB510)&lt;$BY$2,"",(AVERAGE(OFFSET(BC510,0,0,$BY$2*-1,1))/60)))</f>
        <v/>
      </c>
      <c r="BB510" s="45" t="str">
        <f ca="1">IF(AB510="","",IF(COUNT($AB$3:AB510)&lt;$BY$2,"",(MEDIAN(OFFSET(BC510,0,0,$BY$2*-1,1))/60)))</f>
        <v/>
      </c>
      <c r="BC510" s="20" t="str">
        <f t="shared" si="188"/>
        <v/>
      </c>
      <c r="BD510" s="20" t="str">
        <f t="shared" si="189"/>
        <v/>
      </c>
      <c r="BE510" s="45" t="str">
        <f t="shared" si="190"/>
        <v/>
      </c>
      <c r="BF510" s="20" t="str">
        <f t="shared" si="191"/>
        <v/>
      </c>
      <c r="BG510" s="20" t="str">
        <f t="shared" si="192"/>
        <v/>
      </c>
      <c r="BH510" s="19" t="str">
        <f t="shared" si="193"/>
        <v/>
      </c>
      <c r="BI510" s="105" t="str">
        <f t="shared" si="194"/>
        <v/>
      </c>
      <c r="BJ510" s="22" t="str">
        <f t="shared" si="195"/>
        <v/>
      </c>
      <c r="BK510" s="20" t="str">
        <f t="shared" si="196"/>
        <v/>
      </c>
      <c r="BL510" s="20" t="str">
        <f t="shared" si="197"/>
        <v/>
      </c>
      <c r="BM510" s="19" t="str">
        <f t="shared" si="198"/>
        <v/>
      </c>
      <c r="BN510" s="105" t="str">
        <f t="shared" si="199"/>
        <v/>
      </c>
      <c r="BO510" s="22" t="str">
        <f t="shared" si="200"/>
        <v/>
      </c>
      <c r="BP510" s="140" t="str">
        <f t="shared" si="201"/>
        <v/>
      </c>
      <c r="BQ510" s="137" t="str">
        <f t="shared" si="202"/>
        <v/>
      </c>
      <c r="BR510" s="20" t="str">
        <f t="shared" si="203"/>
        <v/>
      </c>
      <c r="BS510" s="19" t="str">
        <f t="shared" si="204"/>
        <v/>
      </c>
      <c r="BT510" s="105" t="str">
        <f t="shared" si="205"/>
        <v/>
      </c>
      <c r="BU510" s="47" t="str">
        <f t="shared" si="206"/>
        <v/>
      </c>
    </row>
    <row r="511" spans="1:73">
      <c r="A511" s="3"/>
      <c r="M511" s="66"/>
      <c r="N511" s="4"/>
      <c r="Q511" s="4"/>
      <c r="S511" s="4"/>
      <c r="U511" s="15"/>
      <c r="V511" s="15"/>
      <c r="Z511" s="4"/>
      <c r="AB511" s="5"/>
      <c r="AD511" s="24" t="str">
        <f t="shared" si="182"/>
        <v/>
      </c>
      <c r="AE511" s="22" t="str">
        <f t="shared" si="183"/>
        <v/>
      </c>
      <c r="AF511" s="6" t="str">
        <f t="shared" si="184"/>
        <v/>
      </c>
      <c r="AG511" s="105" t="str">
        <f t="shared" si="185"/>
        <v/>
      </c>
      <c r="AH511" s="23" t="str">
        <f t="shared" si="186"/>
        <v/>
      </c>
      <c r="AI511" s="6" t="str">
        <f t="shared" si="187"/>
        <v/>
      </c>
      <c r="AJ511" s="105" t="str">
        <f t="shared" si="207"/>
        <v/>
      </c>
      <c r="AK511" s="122" t="str">
        <f>IF(AB511="","",MAX($AH$3:AH511)-AH511)</f>
        <v/>
      </c>
      <c r="AL511" s="33" t="str">
        <f ca="1">IF(AB511="","",IF(COUNT($AB$3:AB511)&lt;$BY$2,"",(COUNTIF(OFFSET(AD511,0,0,$BY$2*-1,1),"&gt;0")/$BY$2)))</f>
        <v/>
      </c>
      <c r="AM511" s="19" t="str">
        <f>IF(AB511="","",IF(COUNT($AB$3:AB511)&lt;$BY$2,"",((AX511/(1+AX511))*AN511)-((1-(AX511/(1+AX511)))*AN511)))</f>
        <v/>
      </c>
      <c r="AN511" s="6" t="str">
        <f ca="1">IF(AB511="","",IF(COUNT($AB$3:AB511)&lt;$BY$2,"",(ABS(SUMIF(OFFSET(AF511,0,0,$BY$2*-1,1),"&lt;0"))+SUMIF(OFFSET(AF511,0,0,$BY$2*-1,1),"&gt;0"))/$BY$2))</f>
        <v/>
      </c>
      <c r="AO511" s="6" t="str">
        <f ca="1">IF(AB511="","",IF(COUNT($AB$3:AB511)&lt;$BY$2,"",(AVERAGEIF(OFFSET(AF511,0,0,$BY$2*-1,1),"&gt;0"))))</f>
        <v/>
      </c>
      <c r="AP511" s="6" t="str">
        <f ca="1">IF(AB511="","",IF(COUNT($AB$3:AB511)&lt;$BY$2,"",(ABS(AVERAGEIF(OFFSET(AF511,0,0,$BY$2*-1,1),"&lt;0")))))</f>
        <v/>
      </c>
      <c r="AQ511" s="6" t="str">
        <f ca="1">IF(AB511="","",IF(COUNT($AB$3:AB511)&lt;$BY$2,"",MAX(OFFSET(AF511,0,0,$BY$2*-1,1))))</f>
        <v/>
      </c>
      <c r="AR511" s="6" t="str">
        <f ca="1">IF(AB511="","",IF(COUNT($AB$3:AB511)&lt;$BY$2,"",MIN(OFFSET(AF511,0,0,$BY$2*-1,1))))</f>
        <v/>
      </c>
      <c r="AS511" s="22" t="str">
        <f ca="1">IF(AB511="","",IF(COUNT($AB$3:AB511)&lt;$BY$2,"",(AVERAGEIF(OFFSET(AD511,0,0,$BY$2*-1,1),"&gt;0",OFFSET(AE511,0,0,$BY$2*-1,1)))))</f>
        <v/>
      </c>
      <c r="AT511" s="22" t="str">
        <f ca="1">IF(AB511="","",IF(COUNT($AB$3:AB511)&lt;$BY$2,"",(AVERAGEIF(OFFSET(AD511,0,0,$BY$2*-1,1),"&lt;0",OFFSET(AE511,0,0,$BY$2*-1,1)))))</f>
        <v/>
      </c>
      <c r="AU511" s="22" t="str">
        <f ca="1">IF(AB511="","",IF(COUNT($AB$3:AB511)&lt;$BY$2,"",MAX(OFFSET(AE511,0,0,$BY$2*-1,1))))</f>
        <v/>
      </c>
      <c r="AV511" s="22" t="str">
        <f ca="1">IF(AB511="","",IF(COUNT($AB$3:AB511)&lt;$BY$2,"",MIN(OFFSET(AE511,0,0,$BY$2*-1,1))))</f>
        <v/>
      </c>
      <c r="AW511" s="26" t="str">
        <f ca="1">IF(AB511="","",IF(COUNT($AB$3:AB511)&lt;$BY$2,"",(AVERAGE(OFFSET(AE511,0,0,$BY$2*-1,1)))))</f>
        <v/>
      </c>
      <c r="AX511" s="19" t="str">
        <f ca="1">IF(AB511="","",IF(COUNT($AB$3:AB511)&lt;$BY$2,"",(SUMIF(OFFSET(AD511,0,0,$BY$2*-1,1),"&gt;0")/ABS(SUMIF(OFFSET(AD511,0,0,$BY$2*-1,1),"&lt;0")))))</f>
        <v/>
      </c>
      <c r="AY511" s="6" t="str">
        <f ca="1">IF(AB511="","",IF(COUNT($AB$3:AB511)&lt;$BY$2,"",(AVERAGEIF(OFFSET(AD511,0,0,$BY$2*-1,1),"&gt;0",OFFSET(BC511,0,0,$BY$2*-1,1)) /60)))</f>
        <v/>
      </c>
      <c r="AZ511" s="7" t="str">
        <f ca="1">IF(AB511="","",IF(COUNT($AB$3:AB511)&lt;$BY$2,"",(AVERAGEIF(OFFSET(AD511,0,0,$BY$2*-1,1),"&lt;0",OFFSET(BC511,0,0,$BY$2*-1,1)) /60)))</f>
        <v/>
      </c>
      <c r="BA511" s="6" t="str">
        <f ca="1">IF(AB511="","",IF(COUNT($AB$3:AB511)&lt;$BY$2,"",(AVERAGE(OFFSET(BC511,0,0,$BY$2*-1,1))/60)))</f>
        <v/>
      </c>
      <c r="BB511" s="45" t="str">
        <f ca="1">IF(AB511="","",IF(COUNT($AB$3:AB511)&lt;$BY$2,"",(MEDIAN(OFFSET(BC511,0,0,$BY$2*-1,1))/60)))</f>
        <v/>
      </c>
      <c r="BC511" s="20" t="str">
        <f t="shared" si="188"/>
        <v/>
      </c>
      <c r="BD511" s="20" t="str">
        <f t="shared" si="189"/>
        <v/>
      </c>
      <c r="BE511" s="45" t="str">
        <f t="shared" si="190"/>
        <v/>
      </c>
      <c r="BF511" s="20" t="str">
        <f t="shared" si="191"/>
        <v/>
      </c>
      <c r="BG511" s="20" t="str">
        <f t="shared" si="192"/>
        <v/>
      </c>
      <c r="BH511" s="19" t="str">
        <f t="shared" si="193"/>
        <v/>
      </c>
      <c r="BI511" s="105" t="str">
        <f t="shared" si="194"/>
        <v/>
      </c>
      <c r="BJ511" s="22" t="str">
        <f t="shared" si="195"/>
        <v/>
      </c>
      <c r="BK511" s="20" t="str">
        <f t="shared" si="196"/>
        <v/>
      </c>
      <c r="BL511" s="20" t="str">
        <f t="shared" si="197"/>
        <v/>
      </c>
      <c r="BM511" s="19" t="str">
        <f t="shared" si="198"/>
        <v/>
      </c>
      <c r="BN511" s="105" t="str">
        <f t="shared" si="199"/>
        <v/>
      </c>
      <c r="BO511" s="22" t="str">
        <f t="shared" si="200"/>
        <v/>
      </c>
      <c r="BP511" s="140" t="str">
        <f t="shared" si="201"/>
        <v/>
      </c>
      <c r="BQ511" s="137" t="str">
        <f t="shared" si="202"/>
        <v/>
      </c>
      <c r="BR511" s="20" t="str">
        <f t="shared" si="203"/>
        <v/>
      </c>
      <c r="BS511" s="19" t="str">
        <f t="shared" si="204"/>
        <v/>
      </c>
      <c r="BT511" s="105" t="str">
        <f t="shared" si="205"/>
        <v/>
      </c>
      <c r="BU511" s="47" t="str">
        <f t="shared" si="206"/>
        <v/>
      </c>
    </row>
    <row r="512" spans="1:73">
      <c r="A512" s="3"/>
      <c r="M512" s="66"/>
      <c r="N512" s="4"/>
      <c r="Q512" s="4"/>
      <c r="S512" s="4"/>
      <c r="U512" s="15"/>
      <c r="V512" s="15"/>
      <c r="Z512" s="4"/>
      <c r="AB512" s="5"/>
      <c r="AD512" s="24" t="str">
        <f t="shared" si="182"/>
        <v/>
      </c>
      <c r="AE512" s="22" t="str">
        <f t="shared" si="183"/>
        <v/>
      </c>
      <c r="AF512" s="6" t="str">
        <f t="shared" si="184"/>
        <v/>
      </c>
      <c r="AG512" s="105" t="str">
        <f t="shared" si="185"/>
        <v/>
      </c>
      <c r="AH512" s="23" t="str">
        <f t="shared" si="186"/>
        <v/>
      </c>
      <c r="AI512" s="6" t="str">
        <f t="shared" si="187"/>
        <v/>
      </c>
      <c r="AJ512" s="105" t="str">
        <f t="shared" si="207"/>
        <v/>
      </c>
      <c r="AK512" s="122" t="str">
        <f>IF(AB512="","",MAX($AH$3:AH512)-AH512)</f>
        <v/>
      </c>
      <c r="AL512" s="33" t="str">
        <f ca="1">IF(AB512="","",IF(COUNT($AB$3:AB512)&lt;$BY$2,"",(COUNTIF(OFFSET(AD512,0,0,$BY$2*-1,1),"&gt;0")/$BY$2)))</f>
        <v/>
      </c>
      <c r="AM512" s="19" t="str">
        <f>IF(AB512="","",IF(COUNT($AB$3:AB512)&lt;$BY$2,"",((AX512/(1+AX512))*AN512)-((1-(AX512/(1+AX512)))*AN512)))</f>
        <v/>
      </c>
      <c r="AN512" s="6" t="str">
        <f ca="1">IF(AB512="","",IF(COUNT($AB$3:AB512)&lt;$BY$2,"",(ABS(SUMIF(OFFSET(AF512,0,0,$BY$2*-1,1),"&lt;0"))+SUMIF(OFFSET(AF512,0,0,$BY$2*-1,1),"&gt;0"))/$BY$2))</f>
        <v/>
      </c>
      <c r="AO512" s="6" t="str">
        <f ca="1">IF(AB512="","",IF(COUNT($AB$3:AB512)&lt;$BY$2,"",(AVERAGEIF(OFFSET(AF512,0,0,$BY$2*-1,1),"&gt;0"))))</f>
        <v/>
      </c>
      <c r="AP512" s="6" t="str">
        <f ca="1">IF(AB512="","",IF(COUNT($AB$3:AB512)&lt;$BY$2,"",(ABS(AVERAGEIF(OFFSET(AF512,0,0,$BY$2*-1,1),"&lt;0")))))</f>
        <v/>
      </c>
      <c r="AQ512" s="6" t="str">
        <f ca="1">IF(AB512="","",IF(COUNT($AB$3:AB512)&lt;$BY$2,"",MAX(OFFSET(AF512,0,0,$BY$2*-1,1))))</f>
        <v/>
      </c>
      <c r="AR512" s="6" t="str">
        <f ca="1">IF(AB512="","",IF(COUNT($AB$3:AB512)&lt;$BY$2,"",MIN(OFFSET(AF512,0,0,$BY$2*-1,1))))</f>
        <v/>
      </c>
      <c r="AS512" s="22" t="str">
        <f ca="1">IF(AB512="","",IF(COUNT($AB$3:AB512)&lt;$BY$2,"",(AVERAGEIF(OFFSET(AD512,0,0,$BY$2*-1,1),"&gt;0",OFFSET(AE512,0,0,$BY$2*-1,1)))))</f>
        <v/>
      </c>
      <c r="AT512" s="22" t="str">
        <f ca="1">IF(AB512="","",IF(COUNT($AB$3:AB512)&lt;$BY$2,"",(AVERAGEIF(OFFSET(AD512,0,0,$BY$2*-1,1),"&lt;0",OFFSET(AE512,0,0,$BY$2*-1,1)))))</f>
        <v/>
      </c>
      <c r="AU512" s="22" t="str">
        <f ca="1">IF(AB512="","",IF(COUNT($AB$3:AB512)&lt;$BY$2,"",MAX(OFFSET(AE512,0,0,$BY$2*-1,1))))</f>
        <v/>
      </c>
      <c r="AV512" s="22" t="str">
        <f ca="1">IF(AB512="","",IF(COUNT($AB$3:AB512)&lt;$BY$2,"",MIN(OFFSET(AE512,0,0,$BY$2*-1,1))))</f>
        <v/>
      </c>
      <c r="AW512" s="26" t="str">
        <f ca="1">IF(AB512="","",IF(COUNT($AB$3:AB512)&lt;$BY$2,"",(AVERAGE(OFFSET(AE512,0,0,$BY$2*-1,1)))))</f>
        <v/>
      </c>
      <c r="AX512" s="19" t="str">
        <f ca="1">IF(AB512="","",IF(COUNT($AB$3:AB512)&lt;$BY$2,"",(SUMIF(OFFSET(AD512,0,0,$BY$2*-1,1),"&gt;0")/ABS(SUMIF(OFFSET(AD512,0,0,$BY$2*-1,1),"&lt;0")))))</f>
        <v/>
      </c>
      <c r="AY512" s="6" t="str">
        <f ca="1">IF(AB512="","",IF(COUNT($AB$3:AB512)&lt;$BY$2,"",(AVERAGEIF(OFFSET(AD512,0,0,$BY$2*-1,1),"&gt;0",OFFSET(BC512,0,0,$BY$2*-1,1)) /60)))</f>
        <v/>
      </c>
      <c r="AZ512" s="7" t="str">
        <f ca="1">IF(AB512="","",IF(COUNT($AB$3:AB512)&lt;$BY$2,"",(AVERAGEIF(OFFSET(AD512,0,0,$BY$2*-1,1),"&lt;0",OFFSET(BC512,0,0,$BY$2*-1,1)) /60)))</f>
        <v/>
      </c>
      <c r="BA512" s="6" t="str">
        <f ca="1">IF(AB512="","",IF(COUNT($AB$3:AB512)&lt;$BY$2,"",(AVERAGE(OFFSET(BC512,0,0,$BY$2*-1,1))/60)))</f>
        <v/>
      </c>
      <c r="BB512" s="45" t="str">
        <f ca="1">IF(AB512="","",IF(COUNT($AB$3:AB512)&lt;$BY$2,"",(MEDIAN(OFFSET(BC512,0,0,$BY$2*-1,1))/60)))</f>
        <v/>
      </c>
      <c r="BC512" s="20" t="str">
        <f t="shared" si="188"/>
        <v/>
      </c>
      <c r="BD512" s="20" t="str">
        <f t="shared" si="189"/>
        <v/>
      </c>
      <c r="BE512" s="45" t="str">
        <f t="shared" si="190"/>
        <v/>
      </c>
      <c r="BF512" s="20" t="str">
        <f t="shared" si="191"/>
        <v/>
      </c>
      <c r="BG512" s="20" t="str">
        <f t="shared" si="192"/>
        <v/>
      </c>
      <c r="BH512" s="19" t="str">
        <f t="shared" si="193"/>
        <v/>
      </c>
      <c r="BI512" s="105" t="str">
        <f t="shared" si="194"/>
        <v/>
      </c>
      <c r="BJ512" s="22" t="str">
        <f t="shared" si="195"/>
        <v/>
      </c>
      <c r="BK512" s="20" t="str">
        <f t="shared" si="196"/>
        <v/>
      </c>
      <c r="BL512" s="20" t="str">
        <f t="shared" si="197"/>
        <v/>
      </c>
      <c r="BM512" s="19" t="str">
        <f t="shared" si="198"/>
        <v/>
      </c>
      <c r="BN512" s="105" t="str">
        <f t="shared" si="199"/>
        <v/>
      </c>
      <c r="BO512" s="22" t="str">
        <f t="shared" si="200"/>
        <v/>
      </c>
      <c r="BP512" s="140" t="str">
        <f t="shared" si="201"/>
        <v/>
      </c>
      <c r="BQ512" s="137" t="str">
        <f t="shared" si="202"/>
        <v/>
      </c>
      <c r="BR512" s="20" t="str">
        <f t="shared" si="203"/>
        <v/>
      </c>
      <c r="BS512" s="19" t="str">
        <f t="shared" si="204"/>
        <v/>
      </c>
      <c r="BT512" s="105" t="str">
        <f t="shared" si="205"/>
        <v/>
      </c>
      <c r="BU512" s="47" t="str">
        <f t="shared" si="206"/>
        <v/>
      </c>
    </row>
    <row r="513" spans="1:73">
      <c r="A513" s="3"/>
      <c r="M513" s="66"/>
      <c r="N513" s="4"/>
      <c r="Q513" s="4"/>
      <c r="S513" s="4"/>
      <c r="U513" s="15"/>
      <c r="V513" s="15"/>
      <c r="Z513" s="4"/>
      <c r="AB513" s="5"/>
      <c r="AD513" s="24" t="str">
        <f t="shared" si="182"/>
        <v/>
      </c>
      <c r="AE513" s="22" t="str">
        <f t="shared" si="183"/>
        <v/>
      </c>
      <c r="AF513" s="6" t="str">
        <f t="shared" si="184"/>
        <v/>
      </c>
      <c r="AG513" s="105" t="str">
        <f t="shared" si="185"/>
        <v/>
      </c>
      <c r="AH513" s="23" t="str">
        <f t="shared" si="186"/>
        <v/>
      </c>
      <c r="AI513" s="6" t="str">
        <f t="shared" si="187"/>
        <v/>
      </c>
      <c r="AJ513" s="105" t="str">
        <f t="shared" si="207"/>
        <v/>
      </c>
      <c r="AK513" s="122" t="str">
        <f>IF(AB513="","",MAX($AH$3:AH513)-AH513)</f>
        <v/>
      </c>
      <c r="AL513" s="33" t="str">
        <f ca="1">IF(AB513="","",IF(COUNT($AB$3:AB513)&lt;$BY$2,"",(COUNTIF(OFFSET(AD513,0,0,$BY$2*-1,1),"&gt;0")/$BY$2)))</f>
        <v/>
      </c>
      <c r="AM513" s="19" t="str">
        <f>IF(AB513="","",IF(COUNT($AB$3:AB513)&lt;$BY$2,"",((AX513/(1+AX513))*AN513)-((1-(AX513/(1+AX513)))*AN513)))</f>
        <v/>
      </c>
      <c r="AN513" s="6" t="str">
        <f ca="1">IF(AB513="","",IF(COUNT($AB$3:AB513)&lt;$BY$2,"",(ABS(SUMIF(OFFSET(AF513,0,0,$BY$2*-1,1),"&lt;0"))+SUMIF(OFFSET(AF513,0,0,$BY$2*-1,1),"&gt;0"))/$BY$2))</f>
        <v/>
      </c>
      <c r="AO513" s="6" t="str">
        <f ca="1">IF(AB513="","",IF(COUNT($AB$3:AB513)&lt;$BY$2,"",(AVERAGEIF(OFFSET(AF513,0,0,$BY$2*-1,1),"&gt;0"))))</f>
        <v/>
      </c>
      <c r="AP513" s="6" t="str">
        <f ca="1">IF(AB513="","",IF(COUNT($AB$3:AB513)&lt;$BY$2,"",(ABS(AVERAGEIF(OFFSET(AF513,0,0,$BY$2*-1,1),"&lt;0")))))</f>
        <v/>
      </c>
      <c r="AQ513" s="6" t="str">
        <f ca="1">IF(AB513="","",IF(COUNT($AB$3:AB513)&lt;$BY$2,"",MAX(OFFSET(AF513,0,0,$BY$2*-1,1))))</f>
        <v/>
      </c>
      <c r="AR513" s="6" t="str">
        <f ca="1">IF(AB513="","",IF(COUNT($AB$3:AB513)&lt;$BY$2,"",MIN(OFFSET(AF513,0,0,$BY$2*-1,1))))</f>
        <v/>
      </c>
      <c r="AS513" s="22" t="str">
        <f ca="1">IF(AB513="","",IF(COUNT($AB$3:AB513)&lt;$BY$2,"",(AVERAGEIF(OFFSET(AD513,0,0,$BY$2*-1,1),"&gt;0",OFFSET(AE513,0,0,$BY$2*-1,1)))))</f>
        <v/>
      </c>
      <c r="AT513" s="22" t="str">
        <f ca="1">IF(AB513="","",IF(COUNT($AB$3:AB513)&lt;$BY$2,"",(AVERAGEIF(OFFSET(AD513,0,0,$BY$2*-1,1),"&lt;0",OFFSET(AE513,0,0,$BY$2*-1,1)))))</f>
        <v/>
      </c>
      <c r="AU513" s="22" t="str">
        <f ca="1">IF(AB513="","",IF(COUNT($AB$3:AB513)&lt;$BY$2,"",MAX(OFFSET(AE513,0,0,$BY$2*-1,1))))</f>
        <v/>
      </c>
      <c r="AV513" s="22" t="str">
        <f ca="1">IF(AB513="","",IF(COUNT($AB$3:AB513)&lt;$BY$2,"",MIN(OFFSET(AE513,0,0,$BY$2*-1,1))))</f>
        <v/>
      </c>
      <c r="AW513" s="26" t="str">
        <f ca="1">IF(AB513="","",IF(COUNT($AB$3:AB513)&lt;$BY$2,"",(AVERAGE(OFFSET(AE513,0,0,$BY$2*-1,1)))))</f>
        <v/>
      </c>
      <c r="AX513" s="19" t="str">
        <f ca="1">IF(AB513="","",IF(COUNT($AB$3:AB513)&lt;$BY$2,"",(SUMIF(OFFSET(AD513,0,0,$BY$2*-1,1),"&gt;0")/ABS(SUMIF(OFFSET(AD513,0,0,$BY$2*-1,1),"&lt;0")))))</f>
        <v/>
      </c>
      <c r="AY513" s="6" t="str">
        <f ca="1">IF(AB513="","",IF(COUNT($AB$3:AB513)&lt;$BY$2,"",(AVERAGEIF(OFFSET(AD513,0,0,$BY$2*-1,1),"&gt;0",OFFSET(BC513,0,0,$BY$2*-1,1)) /60)))</f>
        <v/>
      </c>
      <c r="AZ513" s="7" t="str">
        <f ca="1">IF(AB513="","",IF(COUNT($AB$3:AB513)&lt;$BY$2,"",(AVERAGEIF(OFFSET(AD513,0,0,$BY$2*-1,1),"&lt;0",OFFSET(BC513,0,0,$BY$2*-1,1)) /60)))</f>
        <v/>
      </c>
      <c r="BA513" s="6" t="str">
        <f ca="1">IF(AB513="","",IF(COUNT($AB$3:AB513)&lt;$BY$2,"",(AVERAGE(OFFSET(BC513,0,0,$BY$2*-1,1))/60)))</f>
        <v/>
      </c>
      <c r="BB513" s="45" t="str">
        <f ca="1">IF(AB513="","",IF(COUNT($AB$3:AB513)&lt;$BY$2,"",(MEDIAN(OFFSET(BC513,0,0,$BY$2*-1,1))/60)))</f>
        <v/>
      </c>
      <c r="BC513" s="20" t="str">
        <f t="shared" si="188"/>
        <v/>
      </c>
      <c r="BD513" s="20" t="str">
        <f t="shared" si="189"/>
        <v/>
      </c>
      <c r="BE513" s="45" t="str">
        <f t="shared" si="190"/>
        <v/>
      </c>
      <c r="BF513" s="20" t="str">
        <f t="shared" si="191"/>
        <v/>
      </c>
      <c r="BG513" s="20" t="str">
        <f t="shared" si="192"/>
        <v/>
      </c>
      <c r="BH513" s="19" t="str">
        <f t="shared" si="193"/>
        <v/>
      </c>
      <c r="BI513" s="105" t="str">
        <f t="shared" si="194"/>
        <v/>
      </c>
      <c r="BJ513" s="22" t="str">
        <f t="shared" si="195"/>
        <v/>
      </c>
      <c r="BK513" s="20" t="str">
        <f t="shared" si="196"/>
        <v/>
      </c>
      <c r="BL513" s="20" t="str">
        <f t="shared" si="197"/>
        <v/>
      </c>
      <c r="BM513" s="19" t="str">
        <f t="shared" si="198"/>
        <v/>
      </c>
      <c r="BN513" s="105" t="str">
        <f t="shared" si="199"/>
        <v/>
      </c>
      <c r="BO513" s="22" t="str">
        <f t="shared" si="200"/>
        <v/>
      </c>
      <c r="BP513" s="140" t="str">
        <f t="shared" si="201"/>
        <v/>
      </c>
      <c r="BQ513" s="137" t="str">
        <f t="shared" si="202"/>
        <v/>
      </c>
      <c r="BR513" s="20" t="str">
        <f t="shared" si="203"/>
        <v/>
      </c>
      <c r="BS513" s="19" t="str">
        <f t="shared" si="204"/>
        <v/>
      </c>
      <c r="BT513" s="105" t="str">
        <f t="shared" si="205"/>
        <v/>
      </c>
      <c r="BU513" s="47" t="str">
        <f t="shared" si="206"/>
        <v/>
      </c>
    </row>
    <row r="514" spans="1:73">
      <c r="A514" s="3"/>
      <c r="M514" s="66"/>
      <c r="N514" s="4"/>
      <c r="Q514" s="4"/>
      <c r="S514" s="4"/>
      <c r="U514" s="15"/>
      <c r="V514" s="15"/>
      <c r="Z514" s="4"/>
      <c r="AB514" s="5"/>
      <c r="AD514" s="24" t="str">
        <f t="shared" si="182"/>
        <v/>
      </c>
      <c r="AE514" s="22" t="str">
        <f t="shared" si="183"/>
        <v/>
      </c>
      <c r="AF514" s="6" t="str">
        <f t="shared" si="184"/>
        <v/>
      </c>
      <c r="AG514" s="105" t="str">
        <f t="shared" si="185"/>
        <v/>
      </c>
      <c r="AH514" s="23" t="str">
        <f t="shared" si="186"/>
        <v/>
      </c>
      <c r="AI514" s="6" t="str">
        <f t="shared" si="187"/>
        <v/>
      </c>
      <c r="AJ514" s="105" t="str">
        <f t="shared" si="207"/>
        <v/>
      </c>
      <c r="AK514" s="122" t="str">
        <f>IF(AB514="","",MAX($AH$3:AH514)-AH514)</f>
        <v/>
      </c>
      <c r="AL514" s="33" t="str">
        <f ca="1">IF(AB514="","",IF(COUNT($AB$3:AB514)&lt;$BY$2,"",(COUNTIF(OFFSET(AD514,0,0,$BY$2*-1,1),"&gt;0")/$BY$2)))</f>
        <v/>
      </c>
      <c r="AM514" s="19" t="str">
        <f>IF(AB514="","",IF(COUNT($AB$3:AB514)&lt;$BY$2,"",((AX514/(1+AX514))*AN514)-((1-(AX514/(1+AX514)))*AN514)))</f>
        <v/>
      </c>
      <c r="AN514" s="6" t="str">
        <f ca="1">IF(AB514="","",IF(COUNT($AB$3:AB514)&lt;$BY$2,"",(ABS(SUMIF(OFFSET(AF514,0,0,$BY$2*-1,1),"&lt;0"))+SUMIF(OFFSET(AF514,0,0,$BY$2*-1,1),"&gt;0"))/$BY$2))</f>
        <v/>
      </c>
      <c r="AO514" s="6" t="str">
        <f ca="1">IF(AB514="","",IF(COUNT($AB$3:AB514)&lt;$BY$2,"",(AVERAGEIF(OFFSET(AF514,0,0,$BY$2*-1,1),"&gt;0"))))</f>
        <v/>
      </c>
      <c r="AP514" s="6" t="str">
        <f ca="1">IF(AB514="","",IF(COUNT($AB$3:AB514)&lt;$BY$2,"",(ABS(AVERAGEIF(OFFSET(AF514,0,0,$BY$2*-1,1),"&lt;0")))))</f>
        <v/>
      </c>
      <c r="AQ514" s="6" t="str">
        <f ca="1">IF(AB514="","",IF(COUNT($AB$3:AB514)&lt;$BY$2,"",MAX(OFFSET(AF514,0,0,$BY$2*-1,1))))</f>
        <v/>
      </c>
      <c r="AR514" s="6" t="str">
        <f ca="1">IF(AB514="","",IF(COUNT($AB$3:AB514)&lt;$BY$2,"",MIN(OFFSET(AF514,0,0,$BY$2*-1,1))))</f>
        <v/>
      </c>
      <c r="AS514" s="22" t="str">
        <f ca="1">IF(AB514="","",IF(COUNT($AB$3:AB514)&lt;$BY$2,"",(AVERAGEIF(OFFSET(AD514,0,0,$BY$2*-1,1),"&gt;0",OFFSET(AE514,0,0,$BY$2*-1,1)))))</f>
        <v/>
      </c>
      <c r="AT514" s="22" t="str">
        <f ca="1">IF(AB514="","",IF(COUNT($AB$3:AB514)&lt;$BY$2,"",(AVERAGEIF(OFFSET(AD514,0,0,$BY$2*-1,1),"&lt;0",OFFSET(AE514,0,0,$BY$2*-1,1)))))</f>
        <v/>
      </c>
      <c r="AU514" s="22" t="str">
        <f ca="1">IF(AB514="","",IF(COUNT($AB$3:AB514)&lt;$BY$2,"",MAX(OFFSET(AE514,0,0,$BY$2*-1,1))))</f>
        <v/>
      </c>
      <c r="AV514" s="22" t="str">
        <f ca="1">IF(AB514="","",IF(COUNT($AB$3:AB514)&lt;$BY$2,"",MIN(OFFSET(AE514,0,0,$BY$2*-1,1))))</f>
        <v/>
      </c>
      <c r="AW514" s="26" t="str">
        <f ca="1">IF(AB514="","",IF(COUNT($AB$3:AB514)&lt;$BY$2,"",(AVERAGE(OFFSET(AE514,0,0,$BY$2*-1,1)))))</f>
        <v/>
      </c>
      <c r="AX514" s="19" t="str">
        <f ca="1">IF(AB514="","",IF(COUNT($AB$3:AB514)&lt;$BY$2,"",(SUMIF(OFFSET(AD514,0,0,$BY$2*-1,1),"&gt;0")/ABS(SUMIF(OFFSET(AD514,0,0,$BY$2*-1,1),"&lt;0")))))</f>
        <v/>
      </c>
      <c r="AY514" s="6" t="str">
        <f ca="1">IF(AB514="","",IF(COUNT($AB$3:AB514)&lt;$BY$2,"",(AVERAGEIF(OFFSET(AD514,0,0,$BY$2*-1,1),"&gt;0",OFFSET(BC514,0,0,$BY$2*-1,1)) /60)))</f>
        <v/>
      </c>
      <c r="AZ514" s="7" t="str">
        <f ca="1">IF(AB514="","",IF(COUNT($AB$3:AB514)&lt;$BY$2,"",(AVERAGEIF(OFFSET(AD514,0,0,$BY$2*-1,1),"&lt;0",OFFSET(BC514,0,0,$BY$2*-1,1)) /60)))</f>
        <v/>
      </c>
      <c r="BA514" s="6" t="str">
        <f ca="1">IF(AB514="","",IF(COUNT($AB$3:AB514)&lt;$BY$2,"",(AVERAGE(OFFSET(BC514,0,0,$BY$2*-1,1))/60)))</f>
        <v/>
      </c>
      <c r="BB514" s="45" t="str">
        <f ca="1">IF(AB514="","",IF(COUNT($AB$3:AB514)&lt;$BY$2,"",(MEDIAN(OFFSET(BC514,0,0,$BY$2*-1,1))/60)))</f>
        <v/>
      </c>
      <c r="BC514" s="20" t="str">
        <f t="shared" si="188"/>
        <v/>
      </c>
      <c r="BD514" s="20" t="str">
        <f t="shared" si="189"/>
        <v/>
      </c>
      <c r="BE514" s="45" t="str">
        <f t="shared" si="190"/>
        <v/>
      </c>
      <c r="BF514" s="20" t="str">
        <f t="shared" si="191"/>
        <v/>
      </c>
      <c r="BG514" s="20" t="str">
        <f t="shared" si="192"/>
        <v/>
      </c>
      <c r="BH514" s="19" t="str">
        <f t="shared" si="193"/>
        <v/>
      </c>
      <c r="BI514" s="105" t="str">
        <f t="shared" si="194"/>
        <v/>
      </c>
      <c r="BJ514" s="22" t="str">
        <f t="shared" si="195"/>
        <v/>
      </c>
      <c r="BK514" s="20" t="str">
        <f t="shared" si="196"/>
        <v/>
      </c>
      <c r="BL514" s="20" t="str">
        <f t="shared" si="197"/>
        <v/>
      </c>
      <c r="BM514" s="19" t="str">
        <f t="shared" si="198"/>
        <v/>
      </c>
      <c r="BN514" s="105" t="str">
        <f t="shared" si="199"/>
        <v/>
      </c>
      <c r="BO514" s="22" t="str">
        <f t="shared" si="200"/>
        <v/>
      </c>
      <c r="BP514" s="140" t="str">
        <f t="shared" si="201"/>
        <v/>
      </c>
      <c r="BQ514" s="137" t="str">
        <f t="shared" si="202"/>
        <v/>
      </c>
      <c r="BR514" s="20" t="str">
        <f t="shared" si="203"/>
        <v/>
      </c>
      <c r="BS514" s="19" t="str">
        <f t="shared" si="204"/>
        <v/>
      </c>
      <c r="BT514" s="105" t="str">
        <f t="shared" si="205"/>
        <v/>
      </c>
      <c r="BU514" s="47" t="str">
        <f t="shared" si="206"/>
        <v/>
      </c>
    </row>
    <row r="515" spans="1:73">
      <c r="A515" s="3"/>
      <c r="M515" s="66"/>
      <c r="N515" s="4"/>
      <c r="Q515" s="4"/>
      <c r="S515" s="4"/>
      <c r="U515" s="15"/>
      <c r="V515" s="15"/>
      <c r="Z515" s="4"/>
      <c r="AB515" s="5"/>
      <c r="AD515" s="24" t="str">
        <f t="shared" ref="AD515:AD578" si="208">IF(AB515="","",SUM(Z515:AB515)+($BY$10*R515))</f>
        <v/>
      </c>
      <c r="AE515" s="22" t="str">
        <f t="shared" ref="AE515:AE578" si="209">IF(AB515="","",AD515/(AJ515-AD515))</f>
        <v/>
      </c>
      <c r="AF515" s="6" t="str">
        <f t="shared" ref="AF515:AF578" si="210">IF(AB515="","",ROUND((IF(RIGHT(LEFT(S515,6),3)="JPY",100,10000)*(T515-Y515)*IF(Q515="Sell",1,-1)),1))</f>
        <v/>
      </c>
      <c r="AG515" s="105" t="str">
        <f t="shared" ref="AG515:AG578" si="211">IF(AB515="","",AJ515-$AJ$2)</f>
        <v/>
      </c>
      <c r="AH515" s="23" t="str">
        <f t="shared" ref="AH515:AH578" si="212">IF(AB515="","",AH514+((1+AH514)*AE515))</f>
        <v/>
      </c>
      <c r="AI515" s="6" t="str">
        <f t="shared" ref="AI515:AI578" si="213">IF(AB515="","",AF515+AI514+$BZ$10)</f>
        <v/>
      </c>
      <c r="AJ515" s="105" t="str">
        <f t="shared" si="207"/>
        <v/>
      </c>
      <c r="AK515" s="122" t="str">
        <f>IF(AB515="","",MAX($AH$3:AH515)-AH515)</f>
        <v/>
      </c>
      <c r="AL515" s="33" t="str">
        <f ca="1">IF(AB515="","",IF(COUNT($AB$3:AB515)&lt;$BY$2,"",(COUNTIF(OFFSET(AD515,0,0,$BY$2*-1,1),"&gt;0")/$BY$2)))</f>
        <v/>
      </c>
      <c r="AM515" s="19" t="str">
        <f>IF(AB515="","",IF(COUNT($AB$3:AB515)&lt;$BY$2,"",((AX515/(1+AX515))*AN515)-((1-(AX515/(1+AX515)))*AN515)))</f>
        <v/>
      </c>
      <c r="AN515" s="6" t="str">
        <f ca="1">IF(AB515="","",IF(COUNT($AB$3:AB515)&lt;$BY$2,"",(ABS(SUMIF(OFFSET(AF515,0,0,$BY$2*-1,1),"&lt;0"))+SUMIF(OFFSET(AF515,0,0,$BY$2*-1,1),"&gt;0"))/$BY$2))</f>
        <v/>
      </c>
      <c r="AO515" s="6" t="str">
        <f ca="1">IF(AB515="","",IF(COUNT($AB$3:AB515)&lt;$BY$2,"",(AVERAGEIF(OFFSET(AF515,0,0,$BY$2*-1,1),"&gt;0"))))</f>
        <v/>
      </c>
      <c r="AP515" s="6" t="str">
        <f ca="1">IF(AB515="","",IF(COUNT($AB$3:AB515)&lt;$BY$2,"",(ABS(AVERAGEIF(OFFSET(AF515,0,0,$BY$2*-1,1),"&lt;0")))))</f>
        <v/>
      </c>
      <c r="AQ515" s="6" t="str">
        <f ca="1">IF(AB515="","",IF(COUNT($AB$3:AB515)&lt;$BY$2,"",MAX(OFFSET(AF515,0,0,$BY$2*-1,1))))</f>
        <v/>
      </c>
      <c r="AR515" s="6" t="str">
        <f ca="1">IF(AB515="","",IF(COUNT($AB$3:AB515)&lt;$BY$2,"",MIN(OFFSET(AF515,0,0,$BY$2*-1,1))))</f>
        <v/>
      </c>
      <c r="AS515" s="22" t="str">
        <f ca="1">IF(AB515="","",IF(COUNT($AB$3:AB515)&lt;$BY$2,"",(AVERAGEIF(OFFSET(AD515,0,0,$BY$2*-1,1),"&gt;0",OFFSET(AE515,0,0,$BY$2*-1,1)))))</f>
        <v/>
      </c>
      <c r="AT515" s="22" t="str">
        <f ca="1">IF(AB515="","",IF(COUNT($AB$3:AB515)&lt;$BY$2,"",(AVERAGEIF(OFFSET(AD515,0,0,$BY$2*-1,1),"&lt;0",OFFSET(AE515,0,0,$BY$2*-1,1)))))</f>
        <v/>
      </c>
      <c r="AU515" s="22" t="str">
        <f ca="1">IF(AB515="","",IF(COUNT($AB$3:AB515)&lt;$BY$2,"",MAX(OFFSET(AE515,0,0,$BY$2*-1,1))))</f>
        <v/>
      </c>
      <c r="AV515" s="22" t="str">
        <f ca="1">IF(AB515="","",IF(COUNT($AB$3:AB515)&lt;$BY$2,"",MIN(OFFSET(AE515,0,0,$BY$2*-1,1))))</f>
        <v/>
      </c>
      <c r="AW515" s="26" t="str">
        <f ca="1">IF(AB515="","",IF(COUNT($AB$3:AB515)&lt;$BY$2,"",(AVERAGE(OFFSET(AE515,0,0,$BY$2*-1,1)))))</f>
        <v/>
      </c>
      <c r="AX515" s="19" t="str">
        <f ca="1">IF(AB515="","",IF(COUNT($AB$3:AB515)&lt;$BY$2,"",(SUMIF(OFFSET(AD515,0,0,$BY$2*-1,1),"&gt;0")/ABS(SUMIF(OFFSET(AD515,0,0,$BY$2*-1,1),"&lt;0")))))</f>
        <v/>
      </c>
      <c r="AY515" s="6" t="str">
        <f ca="1">IF(AB515="","",IF(COUNT($AB$3:AB515)&lt;$BY$2,"",(AVERAGEIF(OFFSET(AD515,0,0,$BY$2*-1,1),"&gt;0",OFFSET(BC515,0,0,$BY$2*-1,1)) /60)))</f>
        <v/>
      </c>
      <c r="AZ515" s="7" t="str">
        <f ca="1">IF(AB515="","",IF(COUNT($AB$3:AB515)&lt;$BY$2,"",(AVERAGEIF(OFFSET(AD515,0,0,$BY$2*-1,1),"&lt;0",OFFSET(BC515,0,0,$BY$2*-1,1)) /60)))</f>
        <v/>
      </c>
      <c r="BA515" s="6" t="str">
        <f ca="1">IF(AB515="","",IF(COUNT($AB$3:AB515)&lt;$BY$2,"",(AVERAGE(OFFSET(BC515,0,0,$BY$2*-1,1))/60)))</f>
        <v/>
      </c>
      <c r="BB515" s="45" t="str">
        <f ca="1">IF(AB515="","",IF(COUNT($AB$3:AB515)&lt;$BY$2,"",(MEDIAN(OFFSET(BC515,0,0,$BY$2*-1,1))/60)))</f>
        <v/>
      </c>
      <c r="BC515" s="20" t="str">
        <f t="shared" ref="BC515:BC578" si="214">IF(AB515="","",((W515-O515)*86400)+((X515-P515)*86400))</f>
        <v/>
      </c>
      <c r="BD515" s="20" t="str">
        <f t="shared" ref="BD515:BD578" si="215">IF(AB515="","",ROUNDUP((BC515/60),0))</f>
        <v/>
      </c>
      <c r="BE515" s="45" t="str">
        <f t="shared" ref="BE515:BE578" si="216">IF(AB515="","",IF(AC515="[sl]",IF(Q515="Sell",1,-1)*(U515-Y515)*IF(RIGHT(LEFT(S515,6),3)="JPY",100,10000),IF(AC515="[tp]",IF(Q515="Sell",1,-1)*(V515-Y515)*IF(RIGHT(LEFT(S515,6),3)="JPY",100,10000),"")))</f>
        <v/>
      </c>
      <c r="BF515" s="20" t="str">
        <f t="shared" ref="BF515:BF578" si="217">IF(AB515="","",IF(RIGHT(O514,2)=RIGHT(O515,2),BF514,BF514+1))</f>
        <v/>
      </c>
      <c r="BG515" s="20" t="str">
        <f t="shared" ref="BG515:BG578" si="218">IF(AB515="","",IF(RIGHT(O514,2)=RIGHT(O515,2),1+BG514,1))</f>
        <v/>
      </c>
      <c r="BH515" s="19" t="str">
        <f t="shared" ref="BH515:BH578" si="219">IF(AB515="","",IF(RIGHT(O514,2)=RIGHT(O515,2),R515+BH514,R515))</f>
        <v/>
      </c>
      <c r="BI515" s="105" t="str">
        <f t="shared" ref="BI515:BI578" si="220">IF(AB515="","",IF(RIGHT(O514,2)=RIGHT(O515,2),AD515+BI514,AD515))</f>
        <v/>
      </c>
      <c r="BJ515" s="22" t="str">
        <f t="shared" ref="BJ515:BJ578" si="221">IF(AB515="","",IF(RIGHT(O514,2)=RIGHT(O515,2),BJ514+((1+BJ514)*AE515),AE515))</f>
        <v/>
      </c>
      <c r="BK515" s="20" t="str">
        <f t="shared" ref="BK515:BK578" si="222">IF(AB515="","",IF(RIGHT(O516,2)=RIGHT(O515,2),"",BF515))</f>
        <v/>
      </c>
      <c r="BL515" s="20" t="str">
        <f t="shared" ref="BL515:BL578" si="223">IF(AB515="","",IF(RIGHT(O516,2)=RIGHT(O515,2),"",BG515))</f>
        <v/>
      </c>
      <c r="BM515" s="19" t="str">
        <f t="shared" ref="BM515:BM578" si="224">IF(AD515="","",IF(RIGHT(O516,2)=RIGHT(O515,2),"",BH515))</f>
        <v/>
      </c>
      <c r="BN515" s="105" t="str">
        <f t="shared" ref="BN515:BN578" si="225">IF(AB515="","",IF(RIGHT(O516,2)=RIGHT(O515,2),"",BI515))</f>
        <v/>
      </c>
      <c r="BO515" s="22" t="str">
        <f t="shared" ref="BO515:BO578" si="226">IF(AB515="","",IF(RIGHT(O516,2)=RIGHT(O515,2),"",BJ515))</f>
        <v/>
      </c>
      <c r="BP515" s="140" t="str">
        <f t="shared" ref="BP515:BP578" si="227">IF(BP514&gt;=MAX(BF:BF),"",BP514+1)</f>
        <v/>
      </c>
      <c r="BQ515" s="137" t="str">
        <f t="shared" ref="BQ515:BQ578" si="228">IF(BP515="","",INDEX(O:O,MATCH(BP515,BK:BK,0)))</f>
        <v/>
      </c>
      <c r="BR515" s="20" t="str">
        <f t="shared" ref="BR515:BR578" si="229">IF(BP515="","",VLOOKUP(BP515,BK:BL,2))</f>
        <v/>
      </c>
      <c r="BS515" s="19" t="str">
        <f t="shared" ref="BS515:BS578" si="230">IF(BP515="","",VLOOKUP(BP515,BK:BM,3))</f>
        <v/>
      </c>
      <c r="BT515" s="105" t="str">
        <f t="shared" ref="BT515:BT578" si="231">IF(BP515="","",VLOOKUP(BP515,BK:BN,4))</f>
        <v/>
      </c>
      <c r="BU515" s="47" t="str">
        <f t="shared" ref="BU515:BU578" si="232">IF(BP515="","",VLOOKUP(BP515,BK:BO,5))</f>
        <v/>
      </c>
    </row>
    <row r="516" spans="1:73">
      <c r="A516" s="3"/>
      <c r="M516" s="66"/>
      <c r="N516" s="4"/>
      <c r="Q516" s="4"/>
      <c r="S516" s="4"/>
      <c r="U516" s="15"/>
      <c r="V516" s="15"/>
      <c r="Z516" s="4"/>
      <c r="AB516" s="5"/>
      <c r="AD516" s="24" t="str">
        <f t="shared" si="208"/>
        <v/>
      </c>
      <c r="AE516" s="22" t="str">
        <f t="shared" si="209"/>
        <v/>
      </c>
      <c r="AF516" s="6" t="str">
        <f t="shared" si="210"/>
        <v/>
      </c>
      <c r="AG516" s="105" t="str">
        <f t="shared" si="211"/>
        <v/>
      </c>
      <c r="AH516" s="23" t="str">
        <f t="shared" si="212"/>
        <v/>
      </c>
      <c r="AI516" s="6" t="str">
        <f t="shared" si="213"/>
        <v/>
      </c>
      <c r="AJ516" s="105" t="str">
        <f t="shared" ref="AJ516:AJ579" si="233">IF(AB516="","",IF(AND(ISNUMBER(MATCH(O516,$BV$3:$BV$45,0))=TRUE,BG516=1),AD516+AJ515+VLOOKUP(O516,$BV$3:$BW$45,2,FALSE),AD516+AJ515))</f>
        <v/>
      </c>
      <c r="AK516" s="122" t="str">
        <f>IF(AB516="","",MAX($AH$3:AH516)-AH516)</f>
        <v/>
      </c>
      <c r="AL516" s="33" t="str">
        <f ca="1">IF(AB516="","",IF(COUNT($AB$3:AB516)&lt;$BY$2,"",(COUNTIF(OFFSET(AD516,0,0,$BY$2*-1,1),"&gt;0")/$BY$2)))</f>
        <v/>
      </c>
      <c r="AM516" s="19" t="str">
        <f>IF(AB516="","",IF(COUNT($AB$3:AB516)&lt;$BY$2,"",((AX516/(1+AX516))*AN516)-((1-(AX516/(1+AX516)))*AN516)))</f>
        <v/>
      </c>
      <c r="AN516" s="6" t="str">
        <f ca="1">IF(AB516="","",IF(COUNT($AB$3:AB516)&lt;$BY$2,"",(ABS(SUMIF(OFFSET(AF516,0,0,$BY$2*-1,1),"&lt;0"))+SUMIF(OFFSET(AF516,0,0,$BY$2*-1,1),"&gt;0"))/$BY$2))</f>
        <v/>
      </c>
      <c r="AO516" s="6" t="str">
        <f ca="1">IF(AB516="","",IF(COUNT($AB$3:AB516)&lt;$BY$2,"",(AVERAGEIF(OFFSET(AF516,0,0,$BY$2*-1,1),"&gt;0"))))</f>
        <v/>
      </c>
      <c r="AP516" s="6" t="str">
        <f ca="1">IF(AB516="","",IF(COUNT($AB$3:AB516)&lt;$BY$2,"",(ABS(AVERAGEIF(OFFSET(AF516,0,0,$BY$2*-1,1),"&lt;0")))))</f>
        <v/>
      </c>
      <c r="AQ516" s="6" t="str">
        <f ca="1">IF(AB516="","",IF(COUNT($AB$3:AB516)&lt;$BY$2,"",MAX(OFFSET(AF516,0,0,$BY$2*-1,1))))</f>
        <v/>
      </c>
      <c r="AR516" s="6" t="str">
        <f ca="1">IF(AB516="","",IF(COUNT($AB$3:AB516)&lt;$BY$2,"",MIN(OFFSET(AF516,0,0,$BY$2*-1,1))))</f>
        <v/>
      </c>
      <c r="AS516" s="22" t="str">
        <f ca="1">IF(AB516="","",IF(COUNT($AB$3:AB516)&lt;$BY$2,"",(AVERAGEIF(OFFSET(AD516,0,0,$BY$2*-1,1),"&gt;0",OFFSET(AE516,0,0,$BY$2*-1,1)))))</f>
        <v/>
      </c>
      <c r="AT516" s="22" t="str">
        <f ca="1">IF(AB516="","",IF(COUNT($AB$3:AB516)&lt;$BY$2,"",(AVERAGEIF(OFFSET(AD516,0,0,$BY$2*-1,1),"&lt;0",OFFSET(AE516,0,0,$BY$2*-1,1)))))</f>
        <v/>
      </c>
      <c r="AU516" s="22" t="str">
        <f ca="1">IF(AB516="","",IF(COUNT($AB$3:AB516)&lt;$BY$2,"",MAX(OFFSET(AE516,0,0,$BY$2*-1,1))))</f>
        <v/>
      </c>
      <c r="AV516" s="22" t="str">
        <f ca="1">IF(AB516="","",IF(COUNT($AB$3:AB516)&lt;$BY$2,"",MIN(OFFSET(AE516,0,0,$BY$2*-1,1))))</f>
        <v/>
      </c>
      <c r="AW516" s="26" t="str">
        <f ca="1">IF(AB516="","",IF(COUNT($AB$3:AB516)&lt;$BY$2,"",(AVERAGE(OFFSET(AE516,0,0,$BY$2*-1,1)))))</f>
        <v/>
      </c>
      <c r="AX516" s="19" t="str">
        <f ca="1">IF(AB516="","",IF(COUNT($AB$3:AB516)&lt;$BY$2,"",(SUMIF(OFFSET(AD516,0,0,$BY$2*-1,1),"&gt;0")/ABS(SUMIF(OFFSET(AD516,0,0,$BY$2*-1,1),"&lt;0")))))</f>
        <v/>
      </c>
      <c r="AY516" s="6" t="str">
        <f ca="1">IF(AB516="","",IF(COUNT($AB$3:AB516)&lt;$BY$2,"",(AVERAGEIF(OFFSET(AD516,0,0,$BY$2*-1,1),"&gt;0",OFFSET(BC516,0,0,$BY$2*-1,1)) /60)))</f>
        <v/>
      </c>
      <c r="AZ516" s="7" t="str">
        <f ca="1">IF(AB516="","",IF(COUNT($AB$3:AB516)&lt;$BY$2,"",(AVERAGEIF(OFFSET(AD516,0,0,$BY$2*-1,1),"&lt;0",OFFSET(BC516,0,0,$BY$2*-1,1)) /60)))</f>
        <v/>
      </c>
      <c r="BA516" s="6" t="str">
        <f ca="1">IF(AB516="","",IF(COUNT($AB$3:AB516)&lt;$BY$2,"",(AVERAGE(OFFSET(BC516,0,0,$BY$2*-1,1))/60)))</f>
        <v/>
      </c>
      <c r="BB516" s="45" t="str">
        <f ca="1">IF(AB516="","",IF(COUNT($AB$3:AB516)&lt;$BY$2,"",(MEDIAN(OFFSET(BC516,0,0,$BY$2*-1,1))/60)))</f>
        <v/>
      </c>
      <c r="BC516" s="20" t="str">
        <f t="shared" si="214"/>
        <v/>
      </c>
      <c r="BD516" s="20" t="str">
        <f t="shared" si="215"/>
        <v/>
      </c>
      <c r="BE516" s="45" t="str">
        <f t="shared" si="216"/>
        <v/>
      </c>
      <c r="BF516" s="20" t="str">
        <f t="shared" si="217"/>
        <v/>
      </c>
      <c r="BG516" s="20" t="str">
        <f t="shared" si="218"/>
        <v/>
      </c>
      <c r="BH516" s="19" t="str">
        <f t="shared" si="219"/>
        <v/>
      </c>
      <c r="BI516" s="105" t="str">
        <f t="shared" si="220"/>
        <v/>
      </c>
      <c r="BJ516" s="22" t="str">
        <f t="shared" si="221"/>
        <v/>
      </c>
      <c r="BK516" s="20" t="str">
        <f t="shared" si="222"/>
        <v/>
      </c>
      <c r="BL516" s="20" t="str">
        <f t="shared" si="223"/>
        <v/>
      </c>
      <c r="BM516" s="19" t="str">
        <f t="shared" si="224"/>
        <v/>
      </c>
      <c r="BN516" s="105" t="str">
        <f t="shared" si="225"/>
        <v/>
      </c>
      <c r="BO516" s="22" t="str">
        <f t="shared" si="226"/>
        <v/>
      </c>
      <c r="BP516" s="140" t="str">
        <f t="shared" si="227"/>
        <v/>
      </c>
      <c r="BQ516" s="137" t="str">
        <f t="shared" si="228"/>
        <v/>
      </c>
      <c r="BR516" s="20" t="str">
        <f t="shared" si="229"/>
        <v/>
      </c>
      <c r="BS516" s="19" t="str">
        <f t="shared" si="230"/>
        <v/>
      </c>
      <c r="BT516" s="105" t="str">
        <f t="shared" si="231"/>
        <v/>
      </c>
      <c r="BU516" s="47" t="str">
        <f t="shared" si="232"/>
        <v/>
      </c>
    </row>
    <row r="517" spans="1:73">
      <c r="A517" s="3"/>
      <c r="M517" s="66"/>
      <c r="N517" s="4"/>
      <c r="Q517" s="4"/>
      <c r="S517" s="4"/>
      <c r="U517" s="15"/>
      <c r="V517" s="15"/>
      <c r="Z517" s="4"/>
      <c r="AB517" s="5"/>
      <c r="AD517" s="24" t="str">
        <f t="shared" si="208"/>
        <v/>
      </c>
      <c r="AE517" s="22" t="str">
        <f t="shared" si="209"/>
        <v/>
      </c>
      <c r="AF517" s="6" t="str">
        <f t="shared" si="210"/>
        <v/>
      </c>
      <c r="AG517" s="105" t="str">
        <f t="shared" si="211"/>
        <v/>
      </c>
      <c r="AH517" s="23" t="str">
        <f t="shared" si="212"/>
        <v/>
      </c>
      <c r="AI517" s="6" t="str">
        <f t="shared" si="213"/>
        <v/>
      </c>
      <c r="AJ517" s="105" t="str">
        <f t="shared" si="233"/>
        <v/>
      </c>
      <c r="AK517" s="122" t="str">
        <f>IF(AB517="","",MAX($AH$3:AH517)-AH517)</f>
        <v/>
      </c>
      <c r="AL517" s="33" t="str">
        <f ca="1">IF(AB517="","",IF(COUNT($AB$3:AB517)&lt;$BY$2,"",(COUNTIF(OFFSET(AD517,0,0,$BY$2*-1,1),"&gt;0")/$BY$2)))</f>
        <v/>
      </c>
      <c r="AM517" s="19" t="str">
        <f>IF(AB517="","",IF(COUNT($AB$3:AB517)&lt;$BY$2,"",((AX517/(1+AX517))*AN517)-((1-(AX517/(1+AX517)))*AN517)))</f>
        <v/>
      </c>
      <c r="AN517" s="6" t="str">
        <f ca="1">IF(AB517="","",IF(COUNT($AB$3:AB517)&lt;$BY$2,"",(ABS(SUMIF(OFFSET(AF517,0,0,$BY$2*-1,1),"&lt;0"))+SUMIF(OFFSET(AF517,0,0,$BY$2*-1,1),"&gt;0"))/$BY$2))</f>
        <v/>
      </c>
      <c r="AO517" s="6" t="str">
        <f ca="1">IF(AB517="","",IF(COUNT($AB$3:AB517)&lt;$BY$2,"",(AVERAGEIF(OFFSET(AF517,0,0,$BY$2*-1,1),"&gt;0"))))</f>
        <v/>
      </c>
      <c r="AP517" s="6" t="str">
        <f ca="1">IF(AB517="","",IF(COUNT($AB$3:AB517)&lt;$BY$2,"",(ABS(AVERAGEIF(OFFSET(AF517,0,0,$BY$2*-1,1),"&lt;0")))))</f>
        <v/>
      </c>
      <c r="AQ517" s="6" t="str">
        <f ca="1">IF(AB517="","",IF(COUNT($AB$3:AB517)&lt;$BY$2,"",MAX(OFFSET(AF517,0,0,$BY$2*-1,1))))</f>
        <v/>
      </c>
      <c r="AR517" s="6" t="str">
        <f ca="1">IF(AB517="","",IF(COUNT($AB$3:AB517)&lt;$BY$2,"",MIN(OFFSET(AF517,0,0,$BY$2*-1,1))))</f>
        <v/>
      </c>
      <c r="AS517" s="22" t="str">
        <f ca="1">IF(AB517="","",IF(COUNT($AB$3:AB517)&lt;$BY$2,"",(AVERAGEIF(OFFSET(AD517,0,0,$BY$2*-1,1),"&gt;0",OFFSET(AE517,0,0,$BY$2*-1,1)))))</f>
        <v/>
      </c>
      <c r="AT517" s="22" t="str">
        <f ca="1">IF(AB517="","",IF(COUNT($AB$3:AB517)&lt;$BY$2,"",(AVERAGEIF(OFFSET(AD517,0,0,$BY$2*-1,1),"&lt;0",OFFSET(AE517,0,0,$BY$2*-1,1)))))</f>
        <v/>
      </c>
      <c r="AU517" s="22" t="str">
        <f ca="1">IF(AB517="","",IF(COUNT($AB$3:AB517)&lt;$BY$2,"",MAX(OFFSET(AE517,0,0,$BY$2*-1,1))))</f>
        <v/>
      </c>
      <c r="AV517" s="22" t="str">
        <f ca="1">IF(AB517="","",IF(COUNT($AB$3:AB517)&lt;$BY$2,"",MIN(OFFSET(AE517,0,0,$BY$2*-1,1))))</f>
        <v/>
      </c>
      <c r="AW517" s="26" t="str">
        <f ca="1">IF(AB517="","",IF(COUNT($AB$3:AB517)&lt;$BY$2,"",(AVERAGE(OFFSET(AE517,0,0,$BY$2*-1,1)))))</f>
        <v/>
      </c>
      <c r="AX517" s="19" t="str">
        <f ca="1">IF(AB517="","",IF(COUNT($AB$3:AB517)&lt;$BY$2,"",(SUMIF(OFFSET(AD517,0,0,$BY$2*-1,1),"&gt;0")/ABS(SUMIF(OFFSET(AD517,0,0,$BY$2*-1,1),"&lt;0")))))</f>
        <v/>
      </c>
      <c r="AY517" s="6" t="str">
        <f ca="1">IF(AB517="","",IF(COUNT($AB$3:AB517)&lt;$BY$2,"",(AVERAGEIF(OFFSET(AD517,0,0,$BY$2*-1,1),"&gt;0",OFFSET(BC517,0,0,$BY$2*-1,1)) /60)))</f>
        <v/>
      </c>
      <c r="AZ517" s="7" t="str">
        <f ca="1">IF(AB517="","",IF(COUNT($AB$3:AB517)&lt;$BY$2,"",(AVERAGEIF(OFFSET(AD517,0,0,$BY$2*-1,1),"&lt;0",OFFSET(BC517,0,0,$BY$2*-1,1)) /60)))</f>
        <v/>
      </c>
      <c r="BA517" s="6" t="str">
        <f ca="1">IF(AB517="","",IF(COUNT($AB$3:AB517)&lt;$BY$2,"",(AVERAGE(OFFSET(BC517,0,0,$BY$2*-1,1))/60)))</f>
        <v/>
      </c>
      <c r="BB517" s="45" t="str">
        <f ca="1">IF(AB517="","",IF(COUNT($AB$3:AB517)&lt;$BY$2,"",(MEDIAN(OFFSET(BC517,0,0,$BY$2*-1,1))/60)))</f>
        <v/>
      </c>
      <c r="BC517" s="20" t="str">
        <f t="shared" si="214"/>
        <v/>
      </c>
      <c r="BD517" s="20" t="str">
        <f t="shared" si="215"/>
        <v/>
      </c>
      <c r="BE517" s="45" t="str">
        <f t="shared" si="216"/>
        <v/>
      </c>
      <c r="BF517" s="20" t="str">
        <f t="shared" si="217"/>
        <v/>
      </c>
      <c r="BG517" s="20" t="str">
        <f t="shared" si="218"/>
        <v/>
      </c>
      <c r="BH517" s="19" t="str">
        <f t="shared" si="219"/>
        <v/>
      </c>
      <c r="BI517" s="105" t="str">
        <f t="shared" si="220"/>
        <v/>
      </c>
      <c r="BJ517" s="22" t="str">
        <f t="shared" si="221"/>
        <v/>
      </c>
      <c r="BK517" s="20" t="str">
        <f t="shared" si="222"/>
        <v/>
      </c>
      <c r="BL517" s="20" t="str">
        <f t="shared" si="223"/>
        <v/>
      </c>
      <c r="BM517" s="19" t="str">
        <f t="shared" si="224"/>
        <v/>
      </c>
      <c r="BN517" s="105" t="str">
        <f t="shared" si="225"/>
        <v/>
      </c>
      <c r="BO517" s="22" t="str">
        <f t="shared" si="226"/>
        <v/>
      </c>
      <c r="BP517" s="140" t="str">
        <f t="shared" si="227"/>
        <v/>
      </c>
      <c r="BQ517" s="137" t="str">
        <f t="shared" si="228"/>
        <v/>
      </c>
      <c r="BR517" s="20" t="str">
        <f t="shared" si="229"/>
        <v/>
      </c>
      <c r="BS517" s="19" t="str">
        <f t="shared" si="230"/>
        <v/>
      </c>
      <c r="BT517" s="105" t="str">
        <f t="shared" si="231"/>
        <v/>
      </c>
      <c r="BU517" s="47" t="str">
        <f t="shared" si="232"/>
        <v/>
      </c>
    </row>
    <row r="518" spans="1:73">
      <c r="A518" s="3"/>
      <c r="M518" s="66"/>
      <c r="N518" s="4"/>
      <c r="Q518" s="4"/>
      <c r="S518" s="4"/>
      <c r="U518" s="15"/>
      <c r="V518" s="15"/>
      <c r="Z518" s="4"/>
      <c r="AB518" s="5"/>
      <c r="AD518" s="24" t="str">
        <f t="shared" si="208"/>
        <v/>
      </c>
      <c r="AE518" s="22" t="str">
        <f t="shared" si="209"/>
        <v/>
      </c>
      <c r="AF518" s="6" t="str">
        <f t="shared" si="210"/>
        <v/>
      </c>
      <c r="AG518" s="105" t="str">
        <f t="shared" si="211"/>
        <v/>
      </c>
      <c r="AH518" s="23" t="str">
        <f t="shared" si="212"/>
        <v/>
      </c>
      <c r="AI518" s="6" t="str">
        <f t="shared" si="213"/>
        <v/>
      </c>
      <c r="AJ518" s="105" t="str">
        <f t="shared" si="233"/>
        <v/>
      </c>
      <c r="AK518" s="122" t="str">
        <f>IF(AB518="","",MAX($AH$3:AH518)-AH518)</f>
        <v/>
      </c>
      <c r="AL518" s="33" t="str">
        <f ca="1">IF(AB518="","",IF(COUNT($AB$3:AB518)&lt;$BY$2,"",(COUNTIF(OFFSET(AD518,0,0,$BY$2*-1,1),"&gt;0")/$BY$2)))</f>
        <v/>
      </c>
      <c r="AM518" s="19" t="str">
        <f>IF(AB518="","",IF(COUNT($AB$3:AB518)&lt;$BY$2,"",((AX518/(1+AX518))*AN518)-((1-(AX518/(1+AX518)))*AN518)))</f>
        <v/>
      </c>
      <c r="AN518" s="6" t="str">
        <f ca="1">IF(AB518="","",IF(COUNT($AB$3:AB518)&lt;$BY$2,"",(ABS(SUMIF(OFFSET(AF518,0,0,$BY$2*-1,1),"&lt;0"))+SUMIF(OFFSET(AF518,0,0,$BY$2*-1,1),"&gt;0"))/$BY$2))</f>
        <v/>
      </c>
      <c r="AO518" s="6" t="str">
        <f ca="1">IF(AB518="","",IF(COUNT($AB$3:AB518)&lt;$BY$2,"",(AVERAGEIF(OFFSET(AF518,0,0,$BY$2*-1,1),"&gt;0"))))</f>
        <v/>
      </c>
      <c r="AP518" s="6" t="str">
        <f ca="1">IF(AB518="","",IF(COUNT($AB$3:AB518)&lt;$BY$2,"",(ABS(AVERAGEIF(OFFSET(AF518,0,0,$BY$2*-1,1),"&lt;0")))))</f>
        <v/>
      </c>
      <c r="AQ518" s="6" t="str">
        <f ca="1">IF(AB518="","",IF(COUNT($AB$3:AB518)&lt;$BY$2,"",MAX(OFFSET(AF518,0,0,$BY$2*-1,1))))</f>
        <v/>
      </c>
      <c r="AR518" s="6" t="str">
        <f ca="1">IF(AB518="","",IF(COUNT($AB$3:AB518)&lt;$BY$2,"",MIN(OFFSET(AF518,0,0,$BY$2*-1,1))))</f>
        <v/>
      </c>
      <c r="AS518" s="22" t="str">
        <f ca="1">IF(AB518="","",IF(COUNT($AB$3:AB518)&lt;$BY$2,"",(AVERAGEIF(OFFSET(AD518,0,0,$BY$2*-1,1),"&gt;0",OFFSET(AE518,0,0,$BY$2*-1,1)))))</f>
        <v/>
      </c>
      <c r="AT518" s="22" t="str">
        <f ca="1">IF(AB518="","",IF(COUNT($AB$3:AB518)&lt;$BY$2,"",(AVERAGEIF(OFFSET(AD518,0,0,$BY$2*-1,1),"&lt;0",OFFSET(AE518,0,0,$BY$2*-1,1)))))</f>
        <v/>
      </c>
      <c r="AU518" s="22" t="str">
        <f ca="1">IF(AB518="","",IF(COUNT($AB$3:AB518)&lt;$BY$2,"",MAX(OFFSET(AE518,0,0,$BY$2*-1,1))))</f>
        <v/>
      </c>
      <c r="AV518" s="22" t="str">
        <f ca="1">IF(AB518="","",IF(COUNT($AB$3:AB518)&lt;$BY$2,"",MIN(OFFSET(AE518,0,0,$BY$2*-1,1))))</f>
        <v/>
      </c>
      <c r="AW518" s="26" t="str">
        <f ca="1">IF(AB518="","",IF(COUNT($AB$3:AB518)&lt;$BY$2,"",(AVERAGE(OFFSET(AE518,0,0,$BY$2*-1,1)))))</f>
        <v/>
      </c>
      <c r="AX518" s="19" t="str">
        <f ca="1">IF(AB518="","",IF(COUNT($AB$3:AB518)&lt;$BY$2,"",(SUMIF(OFFSET(AD518,0,0,$BY$2*-1,1),"&gt;0")/ABS(SUMIF(OFFSET(AD518,0,0,$BY$2*-1,1),"&lt;0")))))</f>
        <v/>
      </c>
      <c r="AY518" s="6" t="str">
        <f ca="1">IF(AB518="","",IF(COUNT($AB$3:AB518)&lt;$BY$2,"",(AVERAGEIF(OFFSET(AD518,0,0,$BY$2*-1,1),"&gt;0",OFFSET(BC518,0,0,$BY$2*-1,1)) /60)))</f>
        <v/>
      </c>
      <c r="AZ518" s="7" t="str">
        <f ca="1">IF(AB518="","",IF(COUNT($AB$3:AB518)&lt;$BY$2,"",(AVERAGEIF(OFFSET(AD518,0,0,$BY$2*-1,1),"&lt;0",OFFSET(BC518,0,0,$BY$2*-1,1)) /60)))</f>
        <v/>
      </c>
      <c r="BA518" s="6" t="str">
        <f ca="1">IF(AB518="","",IF(COUNT($AB$3:AB518)&lt;$BY$2,"",(AVERAGE(OFFSET(BC518,0,0,$BY$2*-1,1))/60)))</f>
        <v/>
      </c>
      <c r="BB518" s="45" t="str">
        <f ca="1">IF(AB518="","",IF(COUNT($AB$3:AB518)&lt;$BY$2,"",(MEDIAN(OFFSET(BC518,0,0,$BY$2*-1,1))/60)))</f>
        <v/>
      </c>
      <c r="BC518" s="20" t="str">
        <f t="shared" si="214"/>
        <v/>
      </c>
      <c r="BD518" s="20" t="str">
        <f t="shared" si="215"/>
        <v/>
      </c>
      <c r="BE518" s="45" t="str">
        <f t="shared" si="216"/>
        <v/>
      </c>
      <c r="BF518" s="20" t="str">
        <f t="shared" si="217"/>
        <v/>
      </c>
      <c r="BG518" s="20" t="str">
        <f t="shared" si="218"/>
        <v/>
      </c>
      <c r="BH518" s="19" t="str">
        <f t="shared" si="219"/>
        <v/>
      </c>
      <c r="BI518" s="105" t="str">
        <f t="shared" si="220"/>
        <v/>
      </c>
      <c r="BJ518" s="22" t="str">
        <f t="shared" si="221"/>
        <v/>
      </c>
      <c r="BK518" s="20" t="str">
        <f t="shared" si="222"/>
        <v/>
      </c>
      <c r="BL518" s="20" t="str">
        <f t="shared" si="223"/>
        <v/>
      </c>
      <c r="BM518" s="19" t="str">
        <f t="shared" si="224"/>
        <v/>
      </c>
      <c r="BN518" s="105" t="str">
        <f t="shared" si="225"/>
        <v/>
      </c>
      <c r="BO518" s="22" t="str">
        <f t="shared" si="226"/>
        <v/>
      </c>
      <c r="BP518" s="140" t="str">
        <f t="shared" si="227"/>
        <v/>
      </c>
      <c r="BQ518" s="137" t="str">
        <f t="shared" si="228"/>
        <v/>
      </c>
      <c r="BR518" s="20" t="str">
        <f t="shared" si="229"/>
        <v/>
      </c>
      <c r="BS518" s="19" t="str">
        <f t="shared" si="230"/>
        <v/>
      </c>
      <c r="BT518" s="105" t="str">
        <f t="shared" si="231"/>
        <v/>
      </c>
      <c r="BU518" s="47" t="str">
        <f t="shared" si="232"/>
        <v/>
      </c>
    </row>
    <row r="519" spans="1:73">
      <c r="A519" s="3"/>
      <c r="M519" s="66"/>
      <c r="N519" s="4"/>
      <c r="Q519" s="4"/>
      <c r="S519" s="4"/>
      <c r="U519" s="15"/>
      <c r="V519" s="15"/>
      <c r="Z519" s="4"/>
      <c r="AB519" s="5"/>
      <c r="AD519" s="24" t="str">
        <f t="shared" si="208"/>
        <v/>
      </c>
      <c r="AE519" s="22" t="str">
        <f t="shared" si="209"/>
        <v/>
      </c>
      <c r="AF519" s="6" t="str">
        <f t="shared" si="210"/>
        <v/>
      </c>
      <c r="AG519" s="105" t="str">
        <f t="shared" si="211"/>
        <v/>
      </c>
      <c r="AH519" s="23" t="str">
        <f t="shared" si="212"/>
        <v/>
      </c>
      <c r="AI519" s="6" t="str">
        <f t="shared" si="213"/>
        <v/>
      </c>
      <c r="AJ519" s="105" t="str">
        <f t="shared" si="233"/>
        <v/>
      </c>
      <c r="AK519" s="122" t="str">
        <f>IF(AB519="","",MAX($AH$3:AH519)-AH519)</f>
        <v/>
      </c>
      <c r="AL519" s="33" t="str">
        <f ca="1">IF(AB519="","",IF(COUNT($AB$3:AB519)&lt;$BY$2,"",(COUNTIF(OFFSET(AD519,0,0,$BY$2*-1,1),"&gt;0")/$BY$2)))</f>
        <v/>
      </c>
      <c r="AM519" s="19" t="str">
        <f>IF(AB519="","",IF(COUNT($AB$3:AB519)&lt;$BY$2,"",((AX519/(1+AX519))*AN519)-((1-(AX519/(1+AX519)))*AN519)))</f>
        <v/>
      </c>
      <c r="AN519" s="6" t="str">
        <f ca="1">IF(AB519="","",IF(COUNT($AB$3:AB519)&lt;$BY$2,"",(ABS(SUMIF(OFFSET(AF519,0,0,$BY$2*-1,1),"&lt;0"))+SUMIF(OFFSET(AF519,0,0,$BY$2*-1,1),"&gt;0"))/$BY$2))</f>
        <v/>
      </c>
      <c r="AO519" s="6" t="str">
        <f ca="1">IF(AB519="","",IF(COUNT($AB$3:AB519)&lt;$BY$2,"",(AVERAGEIF(OFFSET(AF519,0,0,$BY$2*-1,1),"&gt;0"))))</f>
        <v/>
      </c>
      <c r="AP519" s="6" t="str">
        <f ca="1">IF(AB519="","",IF(COUNT($AB$3:AB519)&lt;$BY$2,"",(ABS(AVERAGEIF(OFFSET(AF519,0,0,$BY$2*-1,1),"&lt;0")))))</f>
        <v/>
      </c>
      <c r="AQ519" s="6" t="str">
        <f ca="1">IF(AB519="","",IF(COUNT($AB$3:AB519)&lt;$BY$2,"",MAX(OFFSET(AF519,0,0,$BY$2*-1,1))))</f>
        <v/>
      </c>
      <c r="AR519" s="6" t="str">
        <f ca="1">IF(AB519="","",IF(COUNT($AB$3:AB519)&lt;$BY$2,"",MIN(OFFSET(AF519,0,0,$BY$2*-1,1))))</f>
        <v/>
      </c>
      <c r="AS519" s="22" t="str">
        <f ca="1">IF(AB519="","",IF(COUNT($AB$3:AB519)&lt;$BY$2,"",(AVERAGEIF(OFFSET(AD519,0,0,$BY$2*-1,1),"&gt;0",OFFSET(AE519,0,0,$BY$2*-1,1)))))</f>
        <v/>
      </c>
      <c r="AT519" s="22" t="str">
        <f ca="1">IF(AB519="","",IF(COUNT($AB$3:AB519)&lt;$BY$2,"",(AVERAGEIF(OFFSET(AD519,0,0,$BY$2*-1,1),"&lt;0",OFFSET(AE519,0,0,$BY$2*-1,1)))))</f>
        <v/>
      </c>
      <c r="AU519" s="22" t="str">
        <f ca="1">IF(AB519="","",IF(COUNT($AB$3:AB519)&lt;$BY$2,"",MAX(OFFSET(AE519,0,0,$BY$2*-1,1))))</f>
        <v/>
      </c>
      <c r="AV519" s="22" t="str">
        <f ca="1">IF(AB519="","",IF(COUNT($AB$3:AB519)&lt;$BY$2,"",MIN(OFFSET(AE519,0,0,$BY$2*-1,1))))</f>
        <v/>
      </c>
      <c r="AW519" s="26" t="str">
        <f ca="1">IF(AB519="","",IF(COUNT($AB$3:AB519)&lt;$BY$2,"",(AVERAGE(OFFSET(AE519,0,0,$BY$2*-1,1)))))</f>
        <v/>
      </c>
      <c r="AX519" s="19" t="str">
        <f ca="1">IF(AB519="","",IF(COUNT($AB$3:AB519)&lt;$BY$2,"",(SUMIF(OFFSET(AD519,0,0,$BY$2*-1,1),"&gt;0")/ABS(SUMIF(OFFSET(AD519,0,0,$BY$2*-1,1),"&lt;0")))))</f>
        <v/>
      </c>
      <c r="AY519" s="6" t="str">
        <f ca="1">IF(AB519="","",IF(COUNT($AB$3:AB519)&lt;$BY$2,"",(AVERAGEIF(OFFSET(AD519,0,0,$BY$2*-1,1),"&gt;0",OFFSET(BC519,0,0,$BY$2*-1,1)) /60)))</f>
        <v/>
      </c>
      <c r="AZ519" s="7" t="str">
        <f ca="1">IF(AB519="","",IF(COUNT($AB$3:AB519)&lt;$BY$2,"",(AVERAGEIF(OFFSET(AD519,0,0,$BY$2*-1,1),"&lt;0",OFFSET(BC519,0,0,$BY$2*-1,1)) /60)))</f>
        <v/>
      </c>
      <c r="BA519" s="6" t="str">
        <f ca="1">IF(AB519="","",IF(COUNT($AB$3:AB519)&lt;$BY$2,"",(AVERAGE(OFFSET(BC519,0,0,$BY$2*-1,1))/60)))</f>
        <v/>
      </c>
      <c r="BB519" s="45" t="str">
        <f ca="1">IF(AB519="","",IF(COUNT($AB$3:AB519)&lt;$BY$2,"",(MEDIAN(OFFSET(BC519,0,0,$BY$2*-1,1))/60)))</f>
        <v/>
      </c>
      <c r="BC519" s="20" t="str">
        <f t="shared" si="214"/>
        <v/>
      </c>
      <c r="BD519" s="20" t="str">
        <f t="shared" si="215"/>
        <v/>
      </c>
      <c r="BE519" s="45" t="str">
        <f t="shared" si="216"/>
        <v/>
      </c>
      <c r="BF519" s="20" t="str">
        <f t="shared" si="217"/>
        <v/>
      </c>
      <c r="BG519" s="20" t="str">
        <f t="shared" si="218"/>
        <v/>
      </c>
      <c r="BH519" s="19" t="str">
        <f t="shared" si="219"/>
        <v/>
      </c>
      <c r="BI519" s="105" t="str">
        <f t="shared" si="220"/>
        <v/>
      </c>
      <c r="BJ519" s="22" t="str">
        <f t="shared" si="221"/>
        <v/>
      </c>
      <c r="BK519" s="20" t="str">
        <f t="shared" si="222"/>
        <v/>
      </c>
      <c r="BL519" s="20" t="str">
        <f t="shared" si="223"/>
        <v/>
      </c>
      <c r="BM519" s="19" t="str">
        <f t="shared" si="224"/>
        <v/>
      </c>
      <c r="BN519" s="105" t="str">
        <f t="shared" si="225"/>
        <v/>
      </c>
      <c r="BO519" s="22" t="str">
        <f t="shared" si="226"/>
        <v/>
      </c>
      <c r="BP519" s="140" t="str">
        <f t="shared" si="227"/>
        <v/>
      </c>
      <c r="BQ519" s="137" t="str">
        <f t="shared" si="228"/>
        <v/>
      </c>
      <c r="BR519" s="20" t="str">
        <f t="shared" si="229"/>
        <v/>
      </c>
      <c r="BS519" s="19" t="str">
        <f t="shared" si="230"/>
        <v/>
      </c>
      <c r="BT519" s="105" t="str">
        <f t="shared" si="231"/>
        <v/>
      </c>
      <c r="BU519" s="47" t="str">
        <f t="shared" si="232"/>
        <v/>
      </c>
    </row>
    <row r="520" spans="1:73">
      <c r="A520" s="3"/>
      <c r="M520" s="66"/>
      <c r="N520" s="4"/>
      <c r="Q520" s="4"/>
      <c r="S520" s="4"/>
      <c r="U520" s="15"/>
      <c r="V520" s="15"/>
      <c r="Z520" s="4"/>
      <c r="AB520" s="5"/>
      <c r="AD520" s="24" t="str">
        <f t="shared" si="208"/>
        <v/>
      </c>
      <c r="AE520" s="22" t="str">
        <f t="shared" si="209"/>
        <v/>
      </c>
      <c r="AF520" s="6" t="str">
        <f t="shared" si="210"/>
        <v/>
      </c>
      <c r="AG520" s="105" t="str">
        <f t="shared" si="211"/>
        <v/>
      </c>
      <c r="AH520" s="23" t="str">
        <f t="shared" si="212"/>
        <v/>
      </c>
      <c r="AI520" s="6" t="str">
        <f t="shared" si="213"/>
        <v/>
      </c>
      <c r="AJ520" s="105" t="str">
        <f t="shared" si="233"/>
        <v/>
      </c>
      <c r="AK520" s="122" t="str">
        <f>IF(AB520="","",MAX($AH$3:AH520)-AH520)</f>
        <v/>
      </c>
      <c r="AL520" s="33" t="str">
        <f ca="1">IF(AB520="","",IF(COUNT($AB$3:AB520)&lt;$BY$2,"",(COUNTIF(OFFSET(AD520,0,0,$BY$2*-1,1),"&gt;0")/$BY$2)))</f>
        <v/>
      </c>
      <c r="AM520" s="19" t="str">
        <f>IF(AB520="","",IF(COUNT($AB$3:AB520)&lt;$BY$2,"",((AX520/(1+AX520))*AN520)-((1-(AX520/(1+AX520)))*AN520)))</f>
        <v/>
      </c>
      <c r="AN520" s="6" t="str">
        <f ca="1">IF(AB520="","",IF(COUNT($AB$3:AB520)&lt;$BY$2,"",(ABS(SUMIF(OFFSET(AF520,0,0,$BY$2*-1,1),"&lt;0"))+SUMIF(OFFSET(AF520,0,0,$BY$2*-1,1),"&gt;0"))/$BY$2))</f>
        <v/>
      </c>
      <c r="AO520" s="6" t="str">
        <f ca="1">IF(AB520="","",IF(COUNT($AB$3:AB520)&lt;$BY$2,"",(AVERAGEIF(OFFSET(AF520,0,0,$BY$2*-1,1),"&gt;0"))))</f>
        <v/>
      </c>
      <c r="AP520" s="6" t="str">
        <f ca="1">IF(AB520="","",IF(COUNT($AB$3:AB520)&lt;$BY$2,"",(ABS(AVERAGEIF(OFFSET(AF520,0,0,$BY$2*-1,1),"&lt;0")))))</f>
        <v/>
      </c>
      <c r="AQ520" s="6" t="str">
        <f ca="1">IF(AB520="","",IF(COUNT($AB$3:AB520)&lt;$BY$2,"",MAX(OFFSET(AF520,0,0,$BY$2*-1,1))))</f>
        <v/>
      </c>
      <c r="AR520" s="6" t="str">
        <f ca="1">IF(AB520="","",IF(COUNT($AB$3:AB520)&lt;$BY$2,"",MIN(OFFSET(AF520,0,0,$BY$2*-1,1))))</f>
        <v/>
      </c>
      <c r="AS520" s="22" t="str">
        <f ca="1">IF(AB520="","",IF(COUNT($AB$3:AB520)&lt;$BY$2,"",(AVERAGEIF(OFFSET(AD520,0,0,$BY$2*-1,1),"&gt;0",OFFSET(AE520,0,0,$BY$2*-1,1)))))</f>
        <v/>
      </c>
      <c r="AT520" s="22" t="str">
        <f ca="1">IF(AB520="","",IF(COUNT($AB$3:AB520)&lt;$BY$2,"",(AVERAGEIF(OFFSET(AD520,0,0,$BY$2*-1,1),"&lt;0",OFFSET(AE520,0,0,$BY$2*-1,1)))))</f>
        <v/>
      </c>
      <c r="AU520" s="22" t="str">
        <f ca="1">IF(AB520="","",IF(COUNT($AB$3:AB520)&lt;$BY$2,"",MAX(OFFSET(AE520,0,0,$BY$2*-1,1))))</f>
        <v/>
      </c>
      <c r="AV520" s="22" t="str">
        <f ca="1">IF(AB520="","",IF(COUNT($AB$3:AB520)&lt;$BY$2,"",MIN(OFFSET(AE520,0,0,$BY$2*-1,1))))</f>
        <v/>
      </c>
      <c r="AW520" s="26" t="str">
        <f ca="1">IF(AB520="","",IF(COUNT($AB$3:AB520)&lt;$BY$2,"",(AVERAGE(OFFSET(AE520,0,0,$BY$2*-1,1)))))</f>
        <v/>
      </c>
      <c r="AX520" s="19" t="str">
        <f ca="1">IF(AB520="","",IF(COUNT($AB$3:AB520)&lt;$BY$2,"",(SUMIF(OFFSET(AD520,0,0,$BY$2*-1,1),"&gt;0")/ABS(SUMIF(OFFSET(AD520,0,0,$BY$2*-1,1),"&lt;0")))))</f>
        <v/>
      </c>
      <c r="AY520" s="6" t="str">
        <f ca="1">IF(AB520="","",IF(COUNT($AB$3:AB520)&lt;$BY$2,"",(AVERAGEIF(OFFSET(AD520,0,0,$BY$2*-1,1),"&gt;0",OFFSET(BC520,0,0,$BY$2*-1,1)) /60)))</f>
        <v/>
      </c>
      <c r="AZ520" s="7" t="str">
        <f ca="1">IF(AB520="","",IF(COUNT($AB$3:AB520)&lt;$BY$2,"",(AVERAGEIF(OFFSET(AD520,0,0,$BY$2*-1,1),"&lt;0",OFFSET(BC520,0,0,$BY$2*-1,1)) /60)))</f>
        <v/>
      </c>
      <c r="BA520" s="6" t="str">
        <f ca="1">IF(AB520="","",IF(COUNT($AB$3:AB520)&lt;$BY$2,"",(AVERAGE(OFFSET(BC520,0,0,$BY$2*-1,1))/60)))</f>
        <v/>
      </c>
      <c r="BB520" s="45" t="str">
        <f ca="1">IF(AB520="","",IF(COUNT($AB$3:AB520)&lt;$BY$2,"",(MEDIAN(OFFSET(BC520,0,0,$BY$2*-1,1))/60)))</f>
        <v/>
      </c>
      <c r="BC520" s="20" t="str">
        <f t="shared" si="214"/>
        <v/>
      </c>
      <c r="BD520" s="20" t="str">
        <f t="shared" si="215"/>
        <v/>
      </c>
      <c r="BE520" s="45" t="str">
        <f t="shared" si="216"/>
        <v/>
      </c>
      <c r="BF520" s="20" t="str">
        <f t="shared" si="217"/>
        <v/>
      </c>
      <c r="BG520" s="20" t="str">
        <f t="shared" si="218"/>
        <v/>
      </c>
      <c r="BH520" s="19" t="str">
        <f t="shared" si="219"/>
        <v/>
      </c>
      <c r="BI520" s="105" t="str">
        <f t="shared" si="220"/>
        <v/>
      </c>
      <c r="BJ520" s="22" t="str">
        <f t="shared" si="221"/>
        <v/>
      </c>
      <c r="BK520" s="20" t="str">
        <f t="shared" si="222"/>
        <v/>
      </c>
      <c r="BL520" s="20" t="str">
        <f t="shared" si="223"/>
        <v/>
      </c>
      <c r="BM520" s="19" t="str">
        <f t="shared" si="224"/>
        <v/>
      </c>
      <c r="BN520" s="105" t="str">
        <f t="shared" si="225"/>
        <v/>
      </c>
      <c r="BO520" s="22" t="str">
        <f t="shared" si="226"/>
        <v/>
      </c>
      <c r="BP520" s="140" t="str">
        <f t="shared" si="227"/>
        <v/>
      </c>
      <c r="BQ520" s="137" t="str">
        <f t="shared" si="228"/>
        <v/>
      </c>
      <c r="BR520" s="20" t="str">
        <f t="shared" si="229"/>
        <v/>
      </c>
      <c r="BS520" s="19" t="str">
        <f t="shared" si="230"/>
        <v/>
      </c>
      <c r="BT520" s="105" t="str">
        <f t="shared" si="231"/>
        <v/>
      </c>
      <c r="BU520" s="47" t="str">
        <f t="shared" si="232"/>
        <v/>
      </c>
    </row>
    <row r="521" spans="1:73">
      <c r="A521" s="3"/>
      <c r="M521" s="66"/>
      <c r="N521" s="4"/>
      <c r="Q521" s="4"/>
      <c r="S521" s="4"/>
      <c r="U521" s="15"/>
      <c r="V521" s="15"/>
      <c r="Z521" s="4"/>
      <c r="AB521" s="5"/>
      <c r="AD521" s="24" t="str">
        <f t="shared" si="208"/>
        <v/>
      </c>
      <c r="AE521" s="22" t="str">
        <f t="shared" si="209"/>
        <v/>
      </c>
      <c r="AF521" s="6" t="str">
        <f t="shared" si="210"/>
        <v/>
      </c>
      <c r="AG521" s="105" t="str">
        <f t="shared" si="211"/>
        <v/>
      </c>
      <c r="AH521" s="23" t="str">
        <f t="shared" si="212"/>
        <v/>
      </c>
      <c r="AI521" s="6" t="str">
        <f t="shared" si="213"/>
        <v/>
      </c>
      <c r="AJ521" s="105" t="str">
        <f t="shared" si="233"/>
        <v/>
      </c>
      <c r="AK521" s="122" t="str">
        <f>IF(AB521="","",MAX($AH$3:AH521)-AH521)</f>
        <v/>
      </c>
      <c r="AL521" s="33" t="str">
        <f ca="1">IF(AB521="","",IF(COUNT($AB$3:AB521)&lt;$BY$2,"",(COUNTIF(OFFSET(AD521,0,0,$BY$2*-1,1),"&gt;0")/$BY$2)))</f>
        <v/>
      </c>
      <c r="AM521" s="19" t="str">
        <f>IF(AB521="","",IF(COUNT($AB$3:AB521)&lt;$BY$2,"",((AX521/(1+AX521))*AN521)-((1-(AX521/(1+AX521)))*AN521)))</f>
        <v/>
      </c>
      <c r="AN521" s="6" t="str">
        <f ca="1">IF(AB521="","",IF(COUNT($AB$3:AB521)&lt;$BY$2,"",(ABS(SUMIF(OFFSET(AF521,0,0,$BY$2*-1,1),"&lt;0"))+SUMIF(OFFSET(AF521,0,0,$BY$2*-1,1),"&gt;0"))/$BY$2))</f>
        <v/>
      </c>
      <c r="AO521" s="6" t="str">
        <f ca="1">IF(AB521="","",IF(COUNT($AB$3:AB521)&lt;$BY$2,"",(AVERAGEIF(OFFSET(AF521,0,0,$BY$2*-1,1),"&gt;0"))))</f>
        <v/>
      </c>
      <c r="AP521" s="6" t="str">
        <f ca="1">IF(AB521="","",IF(COUNT($AB$3:AB521)&lt;$BY$2,"",(ABS(AVERAGEIF(OFFSET(AF521,0,0,$BY$2*-1,1),"&lt;0")))))</f>
        <v/>
      </c>
      <c r="AQ521" s="6" t="str">
        <f ca="1">IF(AB521="","",IF(COUNT($AB$3:AB521)&lt;$BY$2,"",MAX(OFFSET(AF521,0,0,$BY$2*-1,1))))</f>
        <v/>
      </c>
      <c r="AR521" s="6" t="str">
        <f ca="1">IF(AB521="","",IF(COUNT($AB$3:AB521)&lt;$BY$2,"",MIN(OFFSET(AF521,0,0,$BY$2*-1,1))))</f>
        <v/>
      </c>
      <c r="AS521" s="22" t="str">
        <f ca="1">IF(AB521="","",IF(COUNT($AB$3:AB521)&lt;$BY$2,"",(AVERAGEIF(OFFSET(AD521,0,0,$BY$2*-1,1),"&gt;0",OFFSET(AE521,0,0,$BY$2*-1,1)))))</f>
        <v/>
      </c>
      <c r="AT521" s="22" t="str">
        <f ca="1">IF(AB521="","",IF(COUNT($AB$3:AB521)&lt;$BY$2,"",(AVERAGEIF(OFFSET(AD521,0,0,$BY$2*-1,1),"&lt;0",OFFSET(AE521,0,0,$BY$2*-1,1)))))</f>
        <v/>
      </c>
      <c r="AU521" s="22" t="str">
        <f ca="1">IF(AB521="","",IF(COUNT($AB$3:AB521)&lt;$BY$2,"",MAX(OFFSET(AE521,0,0,$BY$2*-1,1))))</f>
        <v/>
      </c>
      <c r="AV521" s="22" t="str">
        <f ca="1">IF(AB521="","",IF(COUNT($AB$3:AB521)&lt;$BY$2,"",MIN(OFFSET(AE521,0,0,$BY$2*-1,1))))</f>
        <v/>
      </c>
      <c r="AW521" s="26" t="str">
        <f ca="1">IF(AB521="","",IF(COUNT($AB$3:AB521)&lt;$BY$2,"",(AVERAGE(OFFSET(AE521,0,0,$BY$2*-1,1)))))</f>
        <v/>
      </c>
      <c r="AX521" s="19" t="str">
        <f ca="1">IF(AB521="","",IF(COUNT($AB$3:AB521)&lt;$BY$2,"",(SUMIF(OFFSET(AD521,0,0,$BY$2*-1,1),"&gt;0")/ABS(SUMIF(OFFSET(AD521,0,0,$BY$2*-1,1),"&lt;0")))))</f>
        <v/>
      </c>
      <c r="AY521" s="6" t="str">
        <f ca="1">IF(AB521="","",IF(COUNT($AB$3:AB521)&lt;$BY$2,"",(AVERAGEIF(OFFSET(AD521,0,0,$BY$2*-1,1),"&gt;0",OFFSET(BC521,0,0,$BY$2*-1,1)) /60)))</f>
        <v/>
      </c>
      <c r="AZ521" s="7" t="str">
        <f ca="1">IF(AB521="","",IF(COUNT($AB$3:AB521)&lt;$BY$2,"",(AVERAGEIF(OFFSET(AD521,0,0,$BY$2*-1,1),"&lt;0",OFFSET(BC521,0,0,$BY$2*-1,1)) /60)))</f>
        <v/>
      </c>
      <c r="BA521" s="6" t="str">
        <f ca="1">IF(AB521="","",IF(COUNT($AB$3:AB521)&lt;$BY$2,"",(AVERAGE(OFFSET(BC521,0,0,$BY$2*-1,1))/60)))</f>
        <v/>
      </c>
      <c r="BB521" s="45" t="str">
        <f ca="1">IF(AB521="","",IF(COUNT($AB$3:AB521)&lt;$BY$2,"",(MEDIAN(OFFSET(BC521,0,0,$BY$2*-1,1))/60)))</f>
        <v/>
      </c>
      <c r="BC521" s="20" t="str">
        <f t="shared" si="214"/>
        <v/>
      </c>
      <c r="BD521" s="20" t="str">
        <f t="shared" si="215"/>
        <v/>
      </c>
      <c r="BE521" s="45" t="str">
        <f t="shared" si="216"/>
        <v/>
      </c>
      <c r="BF521" s="20" t="str">
        <f t="shared" si="217"/>
        <v/>
      </c>
      <c r="BG521" s="20" t="str">
        <f t="shared" si="218"/>
        <v/>
      </c>
      <c r="BH521" s="19" t="str">
        <f t="shared" si="219"/>
        <v/>
      </c>
      <c r="BI521" s="105" t="str">
        <f t="shared" si="220"/>
        <v/>
      </c>
      <c r="BJ521" s="22" t="str">
        <f t="shared" si="221"/>
        <v/>
      </c>
      <c r="BK521" s="20" t="str">
        <f t="shared" si="222"/>
        <v/>
      </c>
      <c r="BL521" s="20" t="str">
        <f t="shared" si="223"/>
        <v/>
      </c>
      <c r="BM521" s="19" t="str">
        <f t="shared" si="224"/>
        <v/>
      </c>
      <c r="BN521" s="105" t="str">
        <f t="shared" si="225"/>
        <v/>
      </c>
      <c r="BO521" s="22" t="str">
        <f t="shared" si="226"/>
        <v/>
      </c>
      <c r="BP521" s="140" t="str">
        <f t="shared" si="227"/>
        <v/>
      </c>
      <c r="BQ521" s="137" t="str">
        <f t="shared" si="228"/>
        <v/>
      </c>
      <c r="BR521" s="20" t="str">
        <f t="shared" si="229"/>
        <v/>
      </c>
      <c r="BS521" s="19" t="str">
        <f t="shared" si="230"/>
        <v/>
      </c>
      <c r="BT521" s="105" t="str">
        <f t="shared" si="231"/>
        <v/>
      </c>
      <c r="BU521" s="47" t="str">
        <f t="shared" si="232"/>
        <v/>
      </c>
    </row>
    <row r="522" spans="1:73">
      <c r="A522" s="3"/>
      <c r="M522" s="66"/>
      <c r="N522" s="4"/>
      <c r="Q522" s="4"/>
      <c r="S522" s="4"/>
      <c r="U522" s="15"/>
      <c r="V522" s="15"/>
      <c r="Z522" s="4"/>
      <c r="AB522" s="5"/>
      <c r="AD522" s="24" t="str">
        <f t="shared" si="208"/>
        <v/>
      </c>
      <c r="AE522" s="22" t="str">
        <f t="shared" si="209"/>
        <v/>
      </c>
      <c r="AF522" s="6" t="str">
        <f t="shared" si="210"/>
        <v/>
      </c>
      <c r="AG522" s="105" t="str">
        <f t="shared" si="211"/>
        <v/>
      </c>
      <c r="AH522" s="23" t="str">
        <f t="shared" si="212"/>
        <v/>
      </c>
      <c r="AI522" s="6" t="str">
        <f t="shared" si="213"/>
        <v/>
      </c>
      <c r="AJ522" s="105" t="str">
        <f t="shared" si="233"/>
        <v/>
      </c>
      <c r="AK522" s="122" t="str">
        <f>IF(AB522="","",MAX($AH$3:AH522)-AH522)</f>
        <v/>
      </c>
      <c r="AL522" s="33" t="str">
        <f ca="1">IF(AB522="","",IF(COUNT($AB$3:AB522)&lt;$BY$2,"",(COUNTIF(OFFSET(AD522,0,0,$BY$2*-1,1),"&gt;0")/$BY$2)))</f>
        <v/>
      </c>
      <c r="AM522" s="19" t="str">
        <f>IF(AB522="","",IF(COUNT($AB$3:AB522)&lt;$BY$2,"",((AX522/(1+AX522))*AN522)-((1-(AX522/(1+AX522)))*AN522)))</f>
        <v/>
      </c>
      <c r="AN522" s="6" t="str">
        <f ca="1">IF(AB522="","",IF(COUNT($AB$3:AB522)&lt;$BY$2,"",(ABS(SUMIF(OFFSET(AF522,0,0,$BY$2*-1,1),"&lt;0"))+SUMIF(OFFSET(AF522,0,0,$BY$2*-1,1),"&gt;0"))/$BY$2))</f>
        <v/>
      </c>
      <c r="AO522" s="6" t="str">
        <f ca="1">IF(AB522="","",IF(COUNT($AB$3:AB522)&lt;$BY$2,"",(AVERAGEIF(OFFSET(AF522,0,0,$BY$2*-1,1),"&gt;0"))))</f>
        <v/>
      </c>
      <c r="AP522" s="6" t="str">
        <f ca="1">IF(AB522="","",IF(COUNT($AB$3:AB522)&lt;$BY$2,"",(ABS(AVERAGEIF(OFFSET(AF522,0,0,$BY$2*-1,1),"&lt;0")))))</f>
        <v/>
      </c>
      <c r="AQ522" s="6" t="str">
        <f ca="1">IF(AB522="","",IF(COUNT($AB$3:AB522)&lt;$BY$2,"",MAX(OFFSET(AF522,0,0,$BY$2*-1,1))))</f>
        <v/>
      </c>
      <c r="AR522" s="6" t="str">
        <f ca="1">IF(AB522="","",IF(COUNT($AB$3:AB522)&lt;$BY$2,"",MIN(OFFSET(AF522,0,0,$BY$2*-1,1))))</f>
        <v/>
      </c>
      <c r="AS522" s="22" t="str">
        <f ca="1">IF(AB522="","",IF(COUNT($AB$3:AB522)&lt;$BY$2,"",(AVERAGEIF(OFFSET(AD522,0,0,$BY$2*-1,1),"&gt;0",OFFSET(AE522,0,0,$BY$2*-1,1)))))</f>
        <v/>
      </c>
      <c r="AT522" s="22" t="str">
        <f ca="1">IF(AB522="","",IF(COUNT($AB$3:AB522)&lt;$BY$2,"",(AVERAGEIF(OFFSET(AD522,0,0,$BY$2*-1,1),"&lt;0",OFFSET(AE522,0,0,$BY$2*-1,1)))))</f>
        <v/>
      </c>
      <c r="AU522" s="22" t="str">
        <f ca="1">IF(AB522="","",IF(COUNT($AB$3:AB522)&lt;$BY$2,"",MAX(OFFSET(AE522,0,0,$BY$2*-1,1))))</f>
        <v/>
      </c>
      <c r="AV522" s="22" t="str">
        <f ca="1">IF(AB522="","",IF(COUNT($AB$3:AB522)&lt;$BY$2,"",MIN(OFFSET(AE522,0,0,$BY$2*-1,1))))</f>
        <v/>
      </c>
      <c r="AW522" s="26" t="str">
        <f ca="1">IF(AB522="","",IF(COUNT($AB$3:AB522)&lt;$BY$2,"",(AVERAGE(OFFSET(AE522,0,0,$BY$2*-1,1)))))</f>
        <v/>
      </c>
      <c r="AX522" s="19" t="str">
        <f ca="1">IF(AB522="","",IF(COUNT($AB$3:AB522)&lt;$BY$2,"",(SUMIF(OFFSET(AD522,0,0,$BY$2*-1,1),"&gt;0")/ABS(SUMIF(OFFSET(AD522,0,0,$BY$2*-1,1),"&lt;0")))))</f>
        <v/>
      </c>
      <c r="AY522" s="6" t="str">
        <f ca="1">IF(AB522="","",IF(COUNT($AB$3:AB522)&lt;$BY$2,"",(AVERAGEIF(OFFSET(AD522,0,0,$BY$2*-1,1),"&gt;0",OFFSET(BC522,0,0,$BY$2*-1,1)) /60)))</f>
        <v/>
      </c>
      <c r="AZ522" s="7" t="str">
        <f ca="1">IF(AB522="","",IF(COUNT($AB$3:AB522)&lt;$BY$2,"",(AVERAGEIF(OFFSET(AD522,0,0,$BY$2*-1,1),"&lt;0",OFFSET(BC522,0,0,$BY$2*-1,1)) /60)))</f>
        <v/>
      </c>
      <c r="BA522" s="6" t="str">
        <f ca="1">IF(AB522="","",IF(COUNT($AB$3:AB522)&lt;$BY$2,"",(AVERAGE(OFFSET(BC522,0,0,$BY$2*-1,1))/60)))</f>
        <v/>
      </c>
      <c r="BB522" s="45" t="str">
        <f ca="1">IF(AB522="","",IF(COUNT($AB$3:AB522)&lt;$BY$2,"",(MEDIAN(OFFSET(BC522,0,0,$BY$2*-1,1))/60)))</f>
        <v/>
      </c>
      <c r="BC522" s="20" t="str">
        <f t="shared" si="214"/>
        <v/>
      </c>
      <c r="BD522" s="20" t="str">
        <f t="shared" si="215"/>
        <v/>
      </c>
      <c r="BE522" s="45" t="str">
        <f t="shared" si="216"/>
        <v/>
      </c>
      <c r="BF522" s="20" t="str">
        <f t="shared" si="217"/>
        <v/>
      </c>
      <c r="BG522" s="20" t="str">
        <f t="shared" si="218"/>
        <v/>
      </c>
      <c r="BH522" s="19" t="str">
        <f t="shared" si="219"/>
        <v/>
      </c>
      <c r="BI522" s="105" t="str">
        <f t="shared" si="220"/>
        <v/>
      </c>
      <c r="BJ522" s="22" t="str">
        <f t="shared" si="221"/>
        <v/>
      </c>
      <c r="BK522" s="20" t="str">
        <f t="shared" si="222"/>
        <v/>
      </c>
      <c r="BL522" s="20" t="str">
        <f t="shared" si="223"/>
        <v/>
      </c>
      <c r="BM522" s="19" t="str">
        <f t="shared" si="224"/>
        <v/>
      </c>
      <c r="BN522" s="105" t="str">
        <f t="shared" si="225"/>
        <v/>
      </c>
      <c r="BO522" s="22" t="str">
        <f t="shared" si="226"/>
        <v/>
      </c>
      <c r="BP522" s="140" t="str">
        <f t="shared" si="227"/>
        <v/>
      </c>
      <c r="BQ522" s="137" t="str">
        <f t="shared" si="228"/>
        <v/>
      </c>
      <c r="BR522" s="20" t="str">
        <f t="shared" si="229"/>
        <v/>
      </c>
      <c r="BS522" s="19" t="str">
        <f t="shared" si="230"/>
        <v/>
      </c>
      <c r="BT522" s="105" t="str">
        <f t="shared" si="231"/>
        <v/>
      </c>
      <c r="BU522" s="47" t="str">
        <f t="shared" si="232"/>
        <v/>
      </c>
    </row>
    <row r="523" spans="1:73">
      <c r="A523" s="3"/>
      <c r="M523" s="66"/>
      <c r="N523" s="4"/>
      <c r="Q523" s="4"/>
      <c r="S523" s="4"/>
      <c r="U523" s="15"/>
      <c r="V523" s="15"/>
      <c r="Z523" s="4"/>
      <c r="AB523" s="5"/>
      <c r="AD523" s="24" t="str">
        <f t="shared" si="208"/>
        <v/>
      </c>
      <c r="AE523" s="22" t="str">
        <f t="shared" si="209"/>
        <v/>
      </c>
      <c r="AF523" s="6" t="str">
        <f t="shared" si="210"/>
        <v/>
      </c>
      <c r="AG523" s="105" t="str">
        <f t="shared" si="211"/>
        <v/>
      </c>
      <c r="AH523" s="23" t="str">
        <f t="shared" si="212"/>
        <v/>
      </c>
      <c r="AI523" s="6" t="str">
        <f t="shared" si="213"/>
        <v/>
      </c>
      <c r="AJ523" s="105" t="str">
        <f t="shared" si="233"/>
        <v/>
      </c>
      <c r="AK523" s="122" t="str">
        <f>IF(AB523="","",MAX($AH$3:AH523)-AH523)</f>
        <v/>
      </c>
      <c r="AL523" s="33" t="str">
        <f ca="1">IF(AB523="","",IF(COUNT($AB$3:AB523)&lt;$BY$2,"",(COUNTIF(OFFSET(AD523,0,0,$BY$2*-1,1),"&gt;0")/$BY$2)))</f>
        <v/>
      </c>
      <c r="AM523" s="19" t="str">
        <f>IF(AB523="","",IF(COUNT($AB$3:AB523)&lt;$BY$2,"",((AX523/(1+AX523))*AN523)-((1-(AX523/(1+AX523)))*AN523)))</f>
        <v/>
      </c>
      <c r="AN523" s="6" t="str">
        <f ca="1">IF(AB523="","",IF(COUNT($AB$3:AB523)&lt;$BY$2,"",(ABS(SUMIF(OFFSET(AF523,0,0,$BY$2*-1,1),"&lt;0"))+SUMIF(OFFSET(AF523,0,0,$BY$2*-1,1),"&gt;0"))/$BY$2))</f>
        <v/>
      </c>
      <c r="AO523" s="6" t="str">
        <f ca="1">IF(AB523="","",IF(COUNT($AB$3:AB523)&lt;$BY$2,"",(AVERAGEIF(OFFSET(AF523,0,0,$BY$2*-1,1),"&gt;0"))))</f>
        <v/>
      </c>
      <c r="AP523" s="6" t="str">
        <f ca="1">IF(AB523="","",IF(COUNT($AB$3:AB523)&lt;$BY$2,"",(ABS(AVERAGEIF(OFFSET(AF523,0,0,$BY$2*-1,1),"&lt;0")))))</f>
        <v/>
      </c>
      <c r="AQ523" s="6" t="str">
        <f ca="1">IF(AB523="","",IF(COUNT($AB$3:AB523)&lt;$BY$2,"",MAX(OFFSET(AF523,0,0,$BY$2*-1,1))))</f>
        <v/>
      </c>
      <c r="AR523" s="6" t="str">
        <f ca="1">IF(AB523="","",IF(COUNT($AB$3:AB523)&lt;$BY$2,"",MIN(OFFSET(AF523,0,0,$BY$2*-1,1))))</f>
        <v/>
      </c>
      <c r="AS523" s="22" t="str">
        <f ca="1">IF(AB523="","",IF(COUNT($AB$3:AB523)&lt;$BY$2,"",(AVERAGEIF(OFFSET(AD523,0,0,$BY$2*-1,1),"&gt;0",OFFSET(AE523,0,0,$BY$2*-1,1)))))</f>
        <v/>
      </c>
      <c r="AT523" s="22" t="str">
        <f ca="1">IF(AB523="","",IF(COUNT($AB$3:AB523)&lt;$BY$2,"",(AVERAGEIF(OFFSET(AD523,0,0,$BY$2*-1,1),"&lt;0",OFFSET(AE523,0,0,$BY$2*-1,1)))))</f>
        <v/>
      </c>
      <c r="AU523" s="22" t="str">
        <f ca="1">IF(AB523="","",IF(COUNT($AB$3:AB523)&lt;$BY$2,"",MAX(OFFSET(AE523,0,0,$BY$2*-1,1))))</f>
        <v/>
      </c>
      <c r="AV523" s="22" t="str">
        <f ca="1">IF(AB523="","",IF(COUNT($AB$3:AB523)&lt;$BY$2,"",MIN(OFFSET(AE523,0,0,$BY$2*-1,1))))</f>
        <v/>
      </c>
      <c r="AW523" s="26" t="str">
        <f ca="1">IF(AB523="","",IF(COUNT($AB$3:AB523)&lt;$BY$2,"",(AVERAGE(OFFSET(AE523,0,0,$BY$2*-1,1)))))</f>
        <v/>
      </c>
      <c r="AX523" s="19" t="str">
        <f ca="1">IF(AB523="","",IF(COUNT($AB$3:AB523)&lt;$BY$2,"",(SUMIF(OFFSET(AD523,0,0,$BY$2*-1,1),"&gt;0")/ABS(SUMIF(OFFSET(AD523,0,0,$BY$2*-1,1),"&lt;0")))))</f>
        <v/>
      </c>
      <c r="AY523" s="6" t="str">
        <f ca="1">IF(AB523="","",IF(COUNT($AB$3:AB523)&lt;$BY$2,"",(AVERAGEIF(OFFSET(AD523,0,0,$BY$2*-1,1),"&gt;0",OFFSET(BC523,0,0,$BY$2*-1,1)) /60)))</f>
        <v/>
      </c>
      <c r="AZ523" s="7" t="str">
        <f ca="1">IF(AB523="","",IF(COUNT($AB$3:AB523)&lt;$BY$2,"",(AVERAGEIF(OFFSET(AD523,0,0,$BY$2*-1,1),"&lt;0",OFFSET(BC523,0,0,$BY$2*-1,1)) /60)))</f>
        <v/>
      </c>
      <c r="BA523" s="6" t="str">
        <f ca="1">IF(AB523="","",IF(COUNT($AB$3:AB523)&lt;$BY$2,"",(AVERAGE(OFFSET(BC523,0,0,$BY$2*-1,1))/60)))</f>
        <v/>
      </c>
      <c r="BB523" s="45" t="str">
        <f ca="1">IF(AB523="","",IF(COUNT($AB$3:AB523)&lt;$BY$2,"",(MEDIAN(OFFSET(BC523,0,0,$BY$2*-1,1))/60)))</f>
        <v/>
      </c>
      <c r="BC523" s="20" t="str">
        <f t="shared" si="214"/>
        <v/>
      </c>
      <c r="BD523" s="20" t="str">
        <f t="shared" si="215"/>
        <v/>
      </c>
      <c r="BE523" s="45" t="str">
        <f t="shared" si="216"/>
        <v/>
      </c>
      <c r="BF523" s="20" t="str">
        <f t="shared" si="217"/>
        <v/>
      </c>
      <c r="BG523" s="20" t="str">
        <f t="shared" si="218"/>
        <v/>
      </c>
      <c r="BH523" s="19" t="str">
        <f t="shared" si="219"/>
        <v/>
      </c>
      <c r="BI523" s="105" t="str">
        <f t="shared" si="220"/>
        <v/>
      </c>
      <c r="BJ523" s="22" t="str">
        <f t="shared" si="221"/>
        <v/>
      </c>
      <c r="BK523" s="20" t="str">
        <f t="shared" si="222"/>
        <v/>
      </c>
      <c r="BL523" s="20" t="str">
        <f t="shared" si="223"/>
        <v/>
      </c>
      <c r="BM523" s="19" t="str">
        <f t="shared" si="224"/>
        <v/>
      </c>
      <c r="BN523" s="105" t="str">
        <f t="shared" si="225"/>
        <v/>
      </c>
      <c r="BO523" s="22" t="str">
        <f t="shared" si="226"/>
        <v/>
      </c>
      <c r="BP523" s="140" t="str">
        <f t="shared" si="227"/>
        <v/>
      </c>
      <c r="BQ523" s="137" t="str">
        <f t="shared" si="228"/>
        <v/>
      </c>
      <c r="BR523" s="20" t="str">
        <f t="shared" si="229"/>
        <v/>
      </c>
      <c r="BS523" s="19" t="str">
        <f t="shared" si="230"/>
        <v/>
      </c>
      <c r="BT523" s="105" t="str">
        <f t="shared" si="231"/>
        <v/>
      </c>
      <c r="BU523" s="47" t="str">
        <f t="shared" si="232"/>
        <v/>
      </c>
    </row>
    <row r="524" spans="1:73">
      <c r="A524" s="3"/>
      <c r="M524" s="66"/>
      <c r="N524" s="4"/>
      <c r="Q524" s="4"/>
      <c r="S524" s="4"/>
      <c r="U524" s="15"/>
      <c r="V524" s="15"/>
      <c r="Z524" s="4"/>
      <c r="AB524" s="5"/>
      <c r="AD524" s="24" t="str">
        <f t="shared" si="208"/>
        <v/>
      </c>
      <c r="AE524" s="22" t="str">
        <f t="shared" si="209"/>
        <v/>
      </c>
      <c r="AF524" s="6" t="str">
        <f t="shared" si="210"/>
        <v/>
      </c>
      <c r="AG524" s="105" t="str">
        <f t="shared" si="211"/>
        <v/>
      </c>
      <c r="AH524" s="23" t="str">
        <f t="shared" si="212"/>
        <v/>
      </c>
      <c r="AI524" s="6" t="str">
        <f t="shared" si="213"/>
        <v/>
      </c>
      <c r="AJ524" s="105" t="str">
        <f t="shared" si="233"/>
        <v/>
      </c>
      <c r="AK524" s="122" t="str">
        <f>IF(AB524="","",MAX($AH$3:AH524)-AH524)</f>
        <v/>
      </c>
      <c r="AL524" s="33" t="str">
        <f ca="1">IF(AB524="","",IF(COUNT($AB$3:AB524)&lt;$BY$2,"",(COUNTIF(OFFSET(AD524,0,0,$BY$2*-1,1),"&gt;0")/$BY$2)))</f>
        <v/>
      </c>
      <c r="AM524" s="19" t="str">
        <f>IF(AB524="","",IF(COUNT($AB$3:AB524)&lt;$BY$2,"",((AX524/(1+AX524))*AN524)-((1-(AX524/(1+AX524)))*AN524)))</f>
        <v/>
      </c>
      <c r="AN524" s="6" t="str">
        <f ca="1">IF(AB524="","",IF(COUNT($AB$3:AB524)&lt;$BY$2,"",(ABS(SUMIF(OFFSET(AF524,0,0,$BY$2*-1,1),"&lt;0"))+SUMIF(OFFSET(AF524,0,0,$BY$2*-1,1),"&gt;0"))/$BY$2))</f>
        <v/>
      </c>
      <c r="AO524" s="6" t="str">
        <f ca="1">IF(AB524="","",IF(COUNT($AB$3:AB524)&lt;$BY$2,"",(AVERAGEIF(OFFSET(AF524,0,0,$BY$2*-1,1),"&gt;0"))))</f>
        <v/>
      </c>
      <c r="AP524" s="6" t="str">
        <f ca="1">IF(AB524="","",IF(COUNT($AB$3:AB524)&lt;$BY$2,"",(ABS(AVERAGEIF(OFFSET(AF524,0,0,$BY$2*-1,1),"&lt;0")))))</f>
        <v/>
      </c>
      <c r="AQ524" s="6" t="str">
        <f ca="1">IF(AB524="","",IF(COUNT($AB$3:AB524)&lt;$BY$2,"",MAX(OFFSET(AF524,0,0,$BY$2*-1,1))))</f>
        <v/>
      </c>
      <c r="AR524" s="6" t="str">
        <f ca="1">IF(AB524="","",IF(COUNT($AB$3:AB524)&lt;$BY$2,"",MIN(OFFSET(AF524,0,0,$BY$2*-1,1))))</f>
        <v/>
      </c>
      <c r="AS524" s="22" t="str">
        <f ca="1">IF(AB524="","",IF(COUNT($AB$3:AB524)&lt;$BY$2,"",(AVERAGEIF(OFFSET(AD524,0,0,$BY$2*-1,1),"&gt;0",OFFSET(AE524,0,0,$BY$2*-1,1)))))</f>
        <v/>
      </c>
      <c r="AT524" s="22" t="str">
        <f ca="1">IF(AB524="","",IF(COUNT($AB$3:AB524)&lt;$BY$2,"",(AVERAGEIF(OFFSET(AD524,0,0,$BY$2*-1,1),"&lt;0",OFFSET(AE524,0,0,$BY$2*-1,1)))))</f>
        <v/>
      </c>
      <c r="AU524" s="22" t="str">
        <f ca="1">IF(AB524="","",IF(COUNT($AB$3:AB524)&lt;$BY$2,"",MAX(OFFSET(AE524,0,0,$BY$2*-1,1))))</f>
        <v/>
      </c>
      <c r="AV524" s="22" t="str">
        <f ca="1">IF(AB524="","",IF(COUNT($AB$3:AB524)&lt;$BY$2,"",MIN(OFFSET(AE524,0,0,$BY$2*-1,1))))</f>
        <v/>
      </c>
      <c r="AW524" s="26" t="str">
        <f ca="1">IF(AB524="","",IF(COUNT($AB$3:AB524)&lt;$BY$2,"",(AVERAGE(OFFSET(AE524,0,0,$BY$2*-1,1)))))</f>
        <v/>
      </c>
      <c r="AX524" s="19" t="str">
        <f ca="1">IF(AB524="","",IF(COUNT($AB$3:AB524)&lt;$BY$2,"",(SUMIF(OFFSET(AD524,0,0,$BY$2*-1,1),"&gt;0")/ABS(SUMIF(OFFSET(AD524,0,0,$BY$2*-1,1),"&lt;0")))))</f>
        <v/>
      </c>
      <c r="AY524" s="6" t="str">
        <f ca="1">IF(AB524="","",IF(COUNT($AB$3:AB524)&lt;$BY$2,"",(AVERAGEIF(OFFSET(AD524,0,0,$BY$2*-1,1),"&gt;0",OFFSET(BC524,0,0,$BY$2*-1,1)) /60)))</f>
        <v/>
      </c>
      <c r="AZ524" s="7" t="str">
        <f ca="1">IF(AB524="","",IF(COUNT($AB$3:AB524)&lt;$BY$2,"",(AVERAGEIF(OFFSET(AD524,0,0,$BY$2*-1,1),"&lt;0",OFFSET(BC524,0,0,$BY$2*-1,1)) /60)))</f>
        <v/>
      </c>
      <c r="BA524" s="6" t="str">
        <f ca="1">IF(AB524="","",IF(COUNT($AB$3:AB524)&lt;$BY$2,"",(AVERAGE(OFFSET(BC524,0,0,$BY$2*-1,1))/60)))</f>
        <v/>
      </c>
      <c r="BB524" s="45" t="str">
        <f ca="1">IF(AB524="","",IF(COUNT($AB$3:AB524)&lt;$BY$2,"",(MEDIAN(OFFSET(BC524,0,0,$BY$2*-1,1))/60)))</f>
        <v/>
      </c>
      <c r="BC524" s="20" t="str">
        <f t="shared" si="214"/>
        <v/>
      </c>
      <c r="BD524" s="20" t="str">
        <f t="shared" si="215"/>
        <v/>
      </c>
      <c r="BE524" s="45" t="str">
        <f t="shared" si="216"/>
        <v/>
      </c>
      <c r="BF524" s="20" t="str">
        <f t="shared" si="217"/>
        <v/>
      </c>
      <c r="BG524" s="20" t="str">
        <f t="shared" si="218"/>
        <v/>
      </c>
      <c r="BH524" s="19" t="str">
        <f t="shared" si="219"/>
        <v/>
      </c>
      <c r="BI524" s="105" t="str">
        <f t="shared" si="220"/>
        <v/>
      </c>
      <c r="BJ524" s="22" t="str">
        <f t="shared" si="221"/>
        <v/>
      </c>
      <c r="BK524" s="20" t="str">
        <f t="shared" si="222"/>
        <v/>
      </c>
      <c r="BL524" s="20" t="str">
        <f t="shared" si="223"/>
        <v/>
      </c>
      <c r="BM524" s="19" t="str">
        <f t="shared" si="224"/>
        <v/>
      </c>
      <c r="BN524" s="105" t="str">
        <f t="shared" si="225"/>
        <v/>
      </c>
      <c r="BO524" s="22" t="str">
        <f t="shared" si="226"/>
        <v/>
      </c>
      <c r="BP524" s="140" t="str">
        <f t="shared" si="227"/>
        <v/>
      </c>
      <c r="BQ524" s="137" t="str">
        <f t="shared" si="228"/>
        <v/>
      </c>
      <c r="BR524" s="20" t="str">
        <f t="shared" si="229"/>
        <v/>
      </c>
      <c r="BS524" s="19" t="str">
        <f t="shared" si="230"/>
        <v/>
      </c>
      <c r="BT524" s="105" t="str">
        <f t="shared" si="231"/>
        <v/>
      </c>
      <c r="BU524" s="47" t="str">
        <f t="shared" si="232"/>
        <v/>
      </c>
    </row>
    <row r="525" spans="1:73">
      <c r="A525" s="3"/>
      <c r="M525" s="66"/>
      <c r="N525" s="4"/>
      <c r="Q525" s="4"/>
      <c r="S525" s="4"/>
      <c r="U525" s="15"/>
      <c r="V525" s="15"/>
      <c r="Z525" s="4"/>
      <c r="AB525" s="5"/>
      <c r="AD525" s="24" t="str">
        <f t="shared" si="208"/>
        <v/>
      </c>
      <c r="AE525" s="22" t="str">
        <f t="shared" si="209"/>
        <v/>
      </c>
      <c r="AF525" s="6" t="str">
        <f t="shared" si="210"/>
        <v/>
      </c>
      <c r="AG525" s="105" t="str">
        <f t="shared" si="211"/>
        <v/>
      </c>
      <c r="AH525" s="23" t="str">
        <f t="shared" si="212"/>
        <v/>
      </c>
      <c r="AI525" s="6" t="str">
        <f t="shared" si="213"/>
        <v/>
      </c>
      <c r="AJ525" s="105" t="str">
        <f t="shared" si="233"/>
        <v/>
      </c>
      <c r="AK525" s="122" t="str">
        <f>IF(AB525="","",MAX($AH$3:AH525)-AH525)</f>
        <v/>
      </c>
      <c r="AL525" s="33" t="str">
        <f ca="1">IF(AB525="","",IF(COUNT($AB$3:AB525)&lt;$BY$2,"",(COUNTIF(OFFSET(AD525,0,0,$BY$2*-1,1),"&gt;0")/$BY$2)))</f>
        <v/>
      </c>
      <c r="AM525" s="19" t="str">
        <f>IF(AB525="","",IF(COUNT($AB$3:AB525)&lt;$BY$2,"",((AX525/(1+AX525))*AN525)-((1-(AX525/(1+AX525)))*AN525)))</f>
        <v/>
      </c>
      <c r="AN525" s="6" t="str">
        <f ca="1">IF(AB525="","",IF(COUNT($AB$3:AB525)&lt;$BY$2,"",(ABS(SUMIF(OFFSET(AF525,0,0,$BY$2*-1,1),"&lt;0"))+SUMIF(OFFSET(AF525,0,0,$BY$2*-1,1),"&gt;0"))/$BY$2))</f>
        <v/>
      </c>
      <c r="AO525" s="6" t="str">
        <f ca="1">IF(AB525="","",IF(COUNT($AB$3:AB525)&lt;$BY$2,"",(AVERAGEIF(OFFSET(AF525,0,0,$BY$2*-1,1),"&gt;0"))))</f>
        <v/>
      </c>
      <c r="AP525" s="6" t="str">
        <f ca="1">IF(AB525="","",IF(COUNT($AB$3:AB525)&lt;$BY$2,"",(ABS(AVERAGEIF(OFFSET(AF525,0,0,$BY$2*-1,1),"&lt;0")))))</f>
        <v/>
      </c>
      <c r="AQ525" s="6" t="str">
        <f ca="1">IF(AB525="","",IF(COUNT($AB$3:AB525)&lt;$BY$2,"",MAX(OFFSET(AF525,0,0,$BY$2*-1,1))))</f>
        <v/>
      </c>
      <c r="AR525" s="6" t="str">
        <f ca="1">IF(AB525="","",IF(COUNT($AB$3:AB525)&lt;$BY$2,"",MIN(OFFSET(AF525,0,0,$BY$2*-1,1))))</f>
        <v/>
      </c>
      <c r="AS525" s="22" t="str">
        <f ca="1">IF(AB525="","",IF(COUNT($AB$3:AB525)&lt;$BY$2,"",(AVERAGEIF(OFFSET(AD525,0,0,$BY$2*-1,1),"&gt;0",OFFSET(AE525,0,0,$BY$2*-1,1)))))</f>
        <v/>
      </c>
      <c r="AT525" s="22" t="str">
        <f ca="1">IF(AB525="","",IF(COUNT($AB$3:AB525)&lt;$BY$2,"",(AVERAGEIF(OFFSET(AD525,0,0,$BY$2*-1,1),"&lt;0",OFFSET(AE525,0,0,$BY$2*-1,1)))))</f>
        <v/>
      </c>
      <c r="AU525" s="22" t="str">
        <f ca="1">IF(AB525="","",IF(COUNT($AB$3:AB525)&lt;$BY$2,"",MAX(OFFSET(AE525,0,0,$BY$2*-1,1))))</f>
        <v/>
      </c>
      <c r="AV525" s="22" t="str">
        <f ca="1">IF(AB525="","",IF(COUNT($AB$3:AB525)&lt;$BY$2,"",MIN(OFFSET(AE525,0,0,$BY$2*-1,1))))</f>
        <v/>
      </c>
      <c r="AW525" s="26" t="str">
        <f ca="1">IF(AB525="","",IF(COUNT($AB$3:AB525)&lt;$BY$2,"",(AVERAGE(OFFSET(AE525,0,0,$BY$2*-1,1)))))</f>
        <v/>
      </c>
      <c r="AX525" s="19" t="str">
        <f ca="1">IF(AB525="","",IF(COUNT($AB$3:AB525)&lt;$BY$2,"",(SUMIF(OFFSET(AD525,0,0,$BY$2*-1,1),"&gt;0")/ABS(SUMIF(OFFSET(AD525,0,0,$BY$2*-1,1),"&lt;0")))))</f>
        <v/>
      </c>
      <c r="AY525" s="6" t="str">
        <f ca="1">IF(AB525="","",IF(COUNT($AB$3:AB525)&lt;$BY$2,"",(AVERAGEIF(OFFSET(AD525,0,0,$BY$2*-1,1),"&gt;0",OFFSET(BC525,0,0,$BY$2*-1,1)) /60)))</f>
        <v/>
      </c>
      <c r="AZ525" s="7" t="str">
        <f ca="1">IF(AB525="","",IF(COUNT($AB$3:AB525)&lt;$BY$2,"",(AVERAGEIF(OFFSET(AD525,0,0,$BY$2*-1,1),"&lt;0",OFFSET(BC525,0,0,$BY$2*-1,1)) /60)))</f>
        <v/>
      </c>
      <c r="BA525" s="6" t="str">
        <f ca="1">IF(AB525="","",IF(COUNT($AB$3:AB525)&lt;$BY$2,"",(AVERAGE(OFFSET(BC525,0,0,$BY$2*-1,1))/60)))</f>
        <v/>
      </c>
      <c r="BB525" s="45" t="str">
        <f ca="1">IF(AB525="","",IF(COUNT($AB$3:AB525)&lt;$BY$2,"",(MEDIAN(OFFSET(BC525,0,0,$BY$2*-1,1))/60)))</f>
        <v/>
      </c>
      <c r="BC525" s="20" t="str">
        <f t="shared" si="214"/>
        <v/>
      </c>
      <c r="BD525" s="20" t="str">
        <f t="shared" si="215"/>
        <v/>
      </c>
      <c r="BE525" s="45" t="str">
        <f t="shared" si="216"/>
        <v/>
      </c>
      <c r="BF525" s="20" t="str">
        <f t="shared" si="217"/>
        <v/>
      </c>
      <c r="BG525" s="20" t="str">
        <f t="shared" si="218"/>
        <v/>
      </c>
      <c r="BH525" s="19" t="str">
        <f t="shared" si="219"/>
        <v/>
      </c>
      <c r="BI525" s="105" t="str">
        <f t="shared" si="220"/>
        <v/>
      </c>
      <c r="BJ525" s="22" t="str">
        <f t="shared" si="221"/>
        <v/>
      </c>
      <c r="BK525" s="20" t="str">
        <f t="shared" si="222"/>
        <v/>
      </c>
      <c r="BL525" s="20" t="str">
        <f t="shared" si="223"/>
        <v/>
      </c>
      <c r="BM525" s="19" t="str">
        <f t="shared" si="224"/>
        <v/>
      </c>
      <c r="BN525" s="105" t="str">
        <f t="shared" si="225"/>
        <v/>
      </c>
      <c r="BO525" s="22" t="str">
        <f t="shared" si="226"/>
        <v/>
      </c>
      <c r="BP525" s="140" t="str">
        <f t="shared" si="227"/>
        <v/>
      </c>
      <c r="BQ525" s="137" t="str">
        <f t="shared" si="228"/>
        <v/>
      </c>
      <c r="BR525" s="20" t="str">
        <f t="shared" si="229"/>
        <v/>
      </c>
      <c r="BS525" s="19" t="str">
        <f t="shared" si="230"/>
        <v/>
      </c>
      <c r="BT525" s="105" t="str">
        <f t="shared" si="231"/>
        <v/>
      </c>
      <c r="BU525" s="47" t="str">
        <f t="shared" si="232"/>
        <v/>
      </c>
    </row>
    <row r="526" spans="1:73">
      <c r="A526" s="3"/>
      <c r="M526" s="66"/>
      <c r="N526" s="4"/>
      <c r="Q526" s="4"/>
      <c r="S526" s="4"/>
      <c r="U526" s="15"/>
      <c r="V526" s="15"/>
      <c r="Z526" s="4"/>
      <c r="AB526" s="5"/>
      <c r="AD526" s="24" t="str">
        <f t="shared" si="208"/>
        <v/>
      </c>
      <c r="AE526" s="22" t="str">
        <f t="shared" si="209"/>
        <v/>
      </c>
      <c r="AF526" s="6" t="str">
        <f t="shared" si="210"/>
        <v/>
      </c>
      <c r="AG526" s="105" t="str">
        <f t="shared" si="211"/>
        <v/>
      </c>
      <c r="AH526" s="23" t="str">
        <f t="shared" si="212"/>
        <v/>
      </c>
      <c r="AI526" s="6" t="str">
        <f t="shared" si="213"/>
        <v/>
      </c>
      <c r="AJ526" s="105" t="str">
        <f t="shared" si="233"/>
        <v/>
      </c>
      <c r="AK526" s="122" t="str">
        <f>IF(AB526="","",MAX($AH$3:AH526)-AH526)</f>
        <v/>
      </c>
      <c r="AL526" s="33" t="str">
        <f ca="1">IF(AB526="","",IF(COUNT($AB$3:AB526)&lt;$BY$2,"",(COUNTIF(OFFSET(AD526,0,0,$BY$2*-1,1),"&gt;0")/$BY$2)))</f>
        <v/>
      </c>
      <c r="AM526" s="19" t="str">
        <f>IF(AB526="","",IF(COUNT($AB$3:AB526)&lt;$BY$2,"",((AX526/(1+AX526))*AN526)-((1-(AX526/(1+AX526)))*AN526)))</f>
        <v/>
      </c>
      <c r="AN526" s="6" t="str">
        <f ca="1">IF(AB526="","",IF(COUNT($AB$3:AB526)&lt;$BY$2,"",(ABS(SUMIF(OFFSET(AF526,0,0,$BY$2*-1,1),"&lt;0"))+SUMIF(OFFSET(AF526,0,0,$BY$2*-1,1),"&gt;0"))/$BY$2))</f>
        <v/>
      </c>
      <c r="AO526" s="6" t="str">
        <f ca="1">IF(AB526="","",IF(COUNT($AB$3:AB526)&lt;$BY$2,"",(AVERAGEIF(OFFSET(AF526,0,0,$BY$2*-1,1),"&gt;0"))))</f>
        <v/>
      </c>
      <c r="AP526" s="6" t="str">
        <f ca="1">IF(AB526="","",IF(COUNT($AB$3:AB526)&lt;$BY$2,"",(ABS(AVERAGEIF(OFFSET(AF526,0,0,$BY$2*-1,1),"&lt;0")))))</f>
        <v/>
      </c>
      <c r="AQ526" s="6" t="str">
        <f ca="1">IF(AB526="","",IF(COUNT($AB$3:AB526)&lt;$BY$2,"",MAX(OFFSET(AF526,0,0,$BY$2*-1,1))))</f>
        <v/>
      </c>
      <c r="AR526" s="6" t="str">
        <f ca="1">IF(AB526="","",IF(COUNT($AB$3:AB526)&lt;$BY$2,"",MIN(OFFSET(AF526,0,0,$BY$2*-1,1))))</f>
        <v/>
      </c>
      <c r="AS526" s="22" t="str">
        <f ca="1">IF(AB526="","",IF(COUNT($AB$3:AB526)&lt;$BY$2,"",(AVERAGEIF(OFFSET(AD526,0,0,$BY$2*-1,1),"&gt;0",OFFSET(AE526,0,0,$BY$2*-1,1)))))</f>
        <v/>
      </c>
      <c r="AT526" s="22" t="str">
        <f ca="1">IF(AB526="","",IF(COUNT($AB$3:AB526)&lt;$BY$2,"",(AVERAGEIF(OFFSET(AD526,0,0,$BY$2*-1,1),"&lt;0",OFFSET(AE526,0,0,$BY$2*-1,1)))))</f>
        <v/>
      </c>
      <c r="AU526" s="22" t="str">
        <f ca="1">IF(AB526="","",IF(COUNT($AB$3:AB526)&lt;$BY$2,"",MAX(OFFSET(AE526,0,0,$BY$2*-1,1))))</f>
        <v/>
      </c>
      <c r="AV526" s="22" t="str">
        <f ca="1">IF(AB526="","",IF(COUNT($AB$3:AB526)&lt;$BY$2,"",MIN(OFFSET(AE526,0,0,$BY$2*-1,1))))</f>
        <v/>
      </c>
      <c r="AW526" s="26" t="str">
        <f ca="1">IF(AB526="","",IF(COUNT($AB$3:AB526)&lt;$BY$2,"",(AVERAGE(OFFSET(AE526,0,0,$BY$2*-1,1)))))</f>
        <v/>
      </c>
      <c r="AX526" s="19" t="str">
        <f ca="1">IF(AB526="","",IF(COUNT($AB$3:AB526)&lt;$BY$2,"",(SUMIF(OFFSET(AD526,0,0,$BY$2*-1,1),"&gt;0")/ABS(SUMIF(OFFSET(AD526,0,0,$BY$2*-1,1),"&lt;0")))))</f>
        <v/>
      </c>
      <c r="AY526" s="6" t="str">
        <f ca="1">IF(AB526="","",IF(COUNT($AB$3:AB526)&lt;$BY$2,"",(AVERAGEIF(OFFSET(AD526,0,0,$BY$2*-1,1),"&gt;0",OFFSET(BC526,0,0,$BY$2*-1,1)) /60)))</f>
        <v/>
      </c>
      <c r="AZ526" s="7" t="str">
        <f ca="1">IF(AB526="","",IF(COUNT($AB$3:AB526)&lt;$BY$2,"",(AVERAGEIF(OFFSET(AD526,0,0,$BY$2*-1,1),"&lt;0",OFFSET(BC526,0,0,$BY$2*-1,1)) /60)))</f>
        <v/>
      </c>
      <c r="BA526" s="6" t="str">
        <f ca="1">IF(AB526="","",IF(COUNT($AB$3:AB526)&lt;$BY$2,"",(AVERAGE(OFFSET(BC526,0,0,$BY$2*-1,1))/60)))</f>
        <v/>
      </c>
      <c r="BB526" s="45" t="str">
        <f ca="1">IF(AB526="","",IF(COUNT($AB$3:AB526)&lt;$BY$2,"",(MEDIAN(OFFSET(BC526,0,0,$BY$2*-1,1))/60)))</f>
        <v/>
      </c>
      <c r="BC526" s="20" t="str">
        <f t="shared" si="214"/>
        <v/>
      </c>
      <c r="BD526" s="20" t="str">
        <f t="shared" si="215"/>
        <v/>
      </c>
      <c r="BE526" s="45" t="str">
        <f t="shared" si="216"/>
        <v/>
      </c>
      <c r="BF526" s="20" t="str">
        <f t="shared" si="217"/>
        <v/>
      </c>
      <c r="BG526" s="20" t="str">
        <f t="shared" si="218"/>
        <v/>
      </c>
      <c r="BH526" s="19" t="str">
        <f t="shared" si="219"/>
        <v/>
      </c>
      <c r="BI526" s="105" t="str">
        <f t="shared" si="220"/>
        <v/>
      </c>
      <c r="BJ526" s="22" t="str">
        <f t="shared" si="221"/>
        <v/>
      </c>
      <c r="BK526" s="20" t="str">
        <f t="shared" si="222"/>
        <v/>
      </c>
      <c r="BL526" s="20" t="str">
        <f t="shared" si="223"/>
        <v/>
      </c>
      <c r="BM526" s="19" t="str">
        <f t="shared" si="224"/>
        <v/>
      </c>
      <c r="BN526" s="105" t="str">
        <f t="shared" si="225"/>
        <v/>
      </c>
      <c r="BO526" s="22" t="str">
        <f t="shared" si="226"/>
        <v/>
      </c>
      <c r="BP526" s="140" t="str">
        <f t="shared" si="227"/>
        <v/>
      </c>
      <c r="BQ526" s="137" t="str">
        <f t="shared" si="228"/>
        <v/>
      </c>
      <c r="BR526" s="20" t="str">
        <f t="shared" si="229"/>
        <v/>
      </c>
      <c r="BS526" s="19" t="str">
        <f t="shared" si="230"/>
        <v/>
      </c>
      <c r="BT526" s="105" t="str">
        <f t="shared" si="231"/>
        <v/>
      </c>
      <c r="BU526" s="47" t="str">
        <f t="shared" si="232"/>
        <v/>
      </c>
    </row>
    <row r="527" spans="1:73">
      <c r="A527" s="3"/>
      <c r="M527" s="66"/>
      <c r="N527" s="4"/>
      <c r="Q527" s="4"/>
      <c r="S527" s="4"/>
      <c r="U527" s="15"/>
      <c r="V527" s="15"/>
      <c r="Z527" s="4"/>
      <c r="AB527" s="5"/>
      <c r="AD527" s="24" t="str">
        <f t="shared" si="208"/>
        <v/>
      </c>
      <c r="AE527" s="22" t="str">
        <f t="shared" si="209"/>
        <v/>
      </c>
      <c r="AF527" s="6" t="str">
        <f t="shared" si="210"/>
        <v/>
      </c>
      <c r="AG527" s="105" t="str">
        <f t="shared" si="211"/>
        <v/>
      </c>
      <c r="AH527" s="23" t="str">
        <f t="shared" si="212"/>
        <v/>
      </c>
      <c r="AI527" s="6" t="str">
        <f t="shared" si="213"/>
        <v/>
      </c>
      <c r="AJ527" s="105" t="str">
        <f t="shared" si="233"/>
        <v/>
      </c>
      <c r="AK527" s="122" t="str">
        <f>IF(AB527="","",MAX($AH$3:AH527)-AH527)</f>
        <v/>
      </c>
      <c r="AL527" s="33" t="str">
        <f ca="1">IF(AB527="","",IF(COUNT($AB$3:AB527)&lt;$BY$2,"",(COUNTIF(OFFSET(AD527,0,0,$BY$2*-1,1),"&gt;0")/$BY$2)))</f>
        <v/>
      </c>
      <c r="AM527" s="19" t="str">
        <f>IF(AB527="","",IF(COUNT($AB$3:AB527)&lt;$BY$2,"",((AX527/(1+AX527))*AN527)-((1-(AX527/(1+AX527)))*AN527)))</f>
        <v/>
      </c>
      <c r="AN527" s="6" t="str">
        <f ca="1">IF(AB527="","",IF(COUNT($AB$3:AB527)&lt;$BY$2,"",(ABS(SUMIF(OFFSET(AF527,0,0,$BY$2*-1,1),"&lt;0"))+SUMIF(OFFSET(AF527,0,0,$BY$2*-1,1),"&gt;0"))/$BY$2))</f>
        <v/>
      </c>
      <c r="AO527" s="6" t="str">
        <f ca="1">IF(AB527="","",IF(COUNT($AB$3:AB527)&lt;$BY$2,"",(AVERAGEIF(OFFSET(AF527,0,0,$BY$2*-1,1),"&gt;0"))))</f>
        <v/>
      </c>
      <c r="AP527" s="6" t="str">
        <f ca="1">IF(AB527="","",IF(COUNT($AB$3:AB527)&lt;$BY$2,"",(ABS(AVERAGEIF(OFFSET(AF527,0,0,$BY$2*-1,1),"&lt;0")))))</f>
        <v/>
      </c>
      <c r="AQ527" s="6" t="str">
        <f ca="1">IF(AB527="","",IF(COUNT($AB$3:AB527)&lt;$BY$2,"",MAX(OFFSET(AF527,0,0,$BY$2*-1,1))))</f>
        <v/>
      </c>
      <c r="AR527" s="6" t="str">
        <f ca="1">IF(AB527="","",IF(COUNT($AB$3:AB527)&lt;$BY$2,"",MIN(OFFSET(AF527,0,0,$BY$2*-1,1))))</f>
        <v/>
      </c>
      <c r="AS527" s="22" t="str">
        <f ca="1">IF(AB527="","",IF(COUNT($AB$3:AB527)&lt;$BY$2,"",(AVERAGEIF(OFFSET(AD527,0,0,$BY$2*-1,1),"&gt;0",OFFSET(AE527,0,0,$BY$2*-1,1)))))</f>
        <v/>
      </c>
      <c r="AT527" s="22" t="str">
        <f ca="1">IF(AB527="","",IF(COUNT($AB$3:AB527)&lt;$BY$2,"",(AVERAGEIF(OFFSET(AD527,0,0,$BY$2*-1,1),"&lt;0",OFFSET(AE527,0,0,$BY$2*-1,1)))))</f>
        <v/>
      </c>
      <c r="AU527" s="22" t="str">
        <f ca="1">IF(AB527="","",IF(COUNT($AB$3:AB527)&lt;$BY$2,"",MAX(OFFSET(AE527,0,0,$BY$2*-1,1))))</f>
        <v/>
      </c>
      <c r="AV527" s="22" t="str">
        <f ca="1">IF(AB527="","",IF(COUNT($AB$3:AB527)&lt;$BY$2,"",MIN(OFFSET(AE527,0,0,$BY$2*-1,1))))</f>
        <v/>
      </c>
      <c r="AW527" s="26" t="str">
        <f ca="1">IF(AB527="","",IF(COUNT($AB$3:AB527)&lt;$BY$2,"",(AVERAGE(OFFSET(AE527,0,0,$BY$2*-1,1)))))</f>
        <v/>
      </c>
      <c r="AX527" s="19" t="str">
        <f ca="1">IF(AB527="","",IF(COUNT($AB$3:AB527)&lt;$BY$2,"",(SUMIF(OFFSET(AD527,0,0,$BY$2*-1,1),"&gt;0")/ABS(SUMIF(OFFSET(AD527,0,0,$BY$2*-1,1),"&lt;0")))))</f>
        <v/>
      </c>
      <c r="AY527" s="6" t="str">
        <f ca="1">IF(AB527="","",IF(COUNT($AB$3:AB527)&lt;$BY$2,"",(AVERAGEIF(OFFSET(AD527,0,0,$BY$2*-1,1),"&gt;0",OFFSET(BC527,0,0,$BY$2*-1,1)) /60)))</f>
        <v/>
      </c>
      <c r="AZ527" s="7" t="str">
        <f ca="1">IF(AB527="","",IF(COUNT($AB$3:AB527)&lt;$BY$2,"",(AVERAGEIF(OFFSET(AD527,0,0,$BY$2*-1,1),"&lt;0",OFFSET(BC527,0,0,$BY$2*-1,1)) /60)))</f>
        <v/>
      </c>
      <c r="BA527" s="6" t="str">
        <f ca="1">IF(AB527="","",IF(COUNT($AB$3:AB527)&lt;$BY$2,"",(AVERAGE(OFFSET(BC527,0,0,$BY$2*-1,1))/60)))</f>
        <v/>
      </c>
      <c r="BB527" s="45" t="str">
        <f ca="1">IF(AB527="","",IF(COUNT($AB$3:AB527)&lt;$BY$2,"",(MEDIAN(OFFSET(BC527,0,0,$BY$2*-1,1))/60)))</f>
        <v/>
      </c>
      <c r="BC527" s="20" t="str">
        <f t="shared" si="214"/>
        <v/>
      </c>
      <c r="BD527" s="20" t="str">
        <f t="shared" si="215"/>
        <v/>
      </c>
      <c r="BE527" s="45" t="str">
        <f t="shared" si="216"/>
        <v/>
      </c>
      <c r="BF527" s="20" t="str">
        <f t="shared" si="217"/>
        <v/>
      </c>
      <c r="BG527" s="20" t="str">
        <f t="shared" si="218"/>
        <v/>
      </c>
      <c r="BH527" s="19" t="str">
        <f t="shared" si="219"/>
        <v/>
      </c>
      <c r="BI527" s="105" t="str">
        <f t="shared" si="220"/>
        <v/>
      </c>
      <c r="BJ527" s="22" t="str">
        <f t="shared" si="221"/>
        <v/>
      </c>
      <c r="BK527" s="20" t="str">
        <f t="shared" si="222"/>
        <v/>
      </c>
      <c r="BL527" s="20" t="str">
        <f t="shared" si="223"/>
        <v/>
      </c>
      <c r="BM527" s="19" t="str">
        <f t="shared" si="224"/>
        <v/>
      </c>
      <c r="BN527" s="105" t="str">
        <f t="shared" si="225"/>
        <v/>
      </c>
      <c r="BO527" s="22" t="str">
        <f t="shared" si="226"/>
        <v/>
      </c>
      <c r="BP527" s="140" t="str">
        <f t="shared" si="227"/>
        <v/>
      </c>
      <c r="BQ527" s="137" t="str">
        <f t="shared" si="228"/>
        <v/>
      </c>
      <c r="BR527" s="20" t="str">
        <f t="shared" si="229"/>
        <v/>
      </c>
      <c r="BS527" s="19" t="str">
        <f t="shared" si="230"/>
        <v/>
      </c>
      <c r="BT527" s="105" t="str">
        <f t="shared" si="231"/>
        <v/>
      </c>
      <c r="BU527" s="47" t="str">
        <f t="shared" si="232"/>
        <v/>
      </c>
    </row>
    <row r="528" spans="1:73">
      <c r="A528" s="3"/>
      <c r="M528" s="66"/>
      <c r="N528" s="4"/>
      <c r="Q528" s="4"/>
      <c r="S528" s="4"/>
      <c r="U528" s="15"/>
      <c r="V528" s="15"/>
      <c r="Z528" s="4"/>
      <c r="AB528" s="5"/>
      <c r="AD528" s="24" t="str">
        <f t="shared" si="208"/>
        <v/>
      </c>
      <c r="AE528" s="22" t="str">
        <f t="shared" si="209"/>
        <v/>
      </c>
      <c r="AF528" s="6" t="str">
        <f t="shared" si="210"/>
        <v/>
      </c>
      <c r="AG528" s="105" t="str">
        <f t="shared" si="211"/>
        <v/>
      </c>
      <c r="AH528" s="23" t="str">
        <f t="shared" si="212"/>
        <v/>
      </c>
      <c r="AI528" s="6" t="str">
        <f t="shared" si="213"/>
        <v/>
      </c>
      <c r="AJ528" s="105" t="str">
        <f t="shared" si="233"/>
        <v/>
      </c>
      <c r="AK528" s="122" t="str">
        <f>IF(AB528="","",MAX($AH$3:AH528)-AH528)</f>
        <v/>
      </c>
      <c r="AL528" s="33" t="str">
        <f ca="1">IF(AB528="","",IF(COUNT($AB$3:AB528)&lt;$BY$2,"",(COUNTIF(OFFSET(AD528,0,0,$BY$2*-1,1),"&gt;0")/$BY$2)))</f>
        <v/>
      </c>
      <c r="AM528" s="19" t="str">
        <f>IF(AB528="","",IF(COUNT($AB$3:AB528)&lt;$BY$2,"",((AX528/(1+AX528))*AN528)-((1-(AX528/(1+AX528)))*AN528)))</f>
        <v/>
      </c>
      <c r="AN528" s="6" t="str">
        <f ca="1">IF(AB528="","",IF(COUNT($AB$3:AB528)&lt;$BY$2,"",(ABS(SUMIF(OFFSET(AF528,0,0,$BY$2*-1,1),"&lt;0"))+SUMIF(OFFSET(AF528,0,0,$BY$2*-1,1),"&gt;0"))/$BY$2))</f>
        <v/>
      </c>
      <c r="AO528" s="6" t="str">
        <f ca="1">IF(AB528="","",IF(COUNT($AB$3:AB528)&lt;$BY$2,"",(AVERAGEIF(OFFSET(AF528,0,0,$BY$2*-1,1),"&gt;0"))))</f>
        <v/>
      </c>
      <c r="AP528" s="6" t="str">
        <f ca="1">IF(AB528="","",IF(COUNT($AB$3:AB528)&lt;$BY$2,"",(ABS(AVERAGEIF(OFFSET(AF528,0,0,$BY$2*-1,1),"&lt;0")))))</f>
        <v/>
      </c>
      <c r="AQ528" s="6" t="str">
        <f ca="1">IF(AB528="","",IF(COUNT($AB$3:AB528)&lt;$BY$2,"",MAX(OFFSET(AF528,0,0,$BY$2*-1,1))))</f>
        <v/>
      </c>
      <c r="AR528" s="6" t="str">
        <f ca="1">IF(AB528="","",IF(COUNT($AB$3:AB528)&lt;$BY$2,"",MIN(OFFSET(AF528,0,0,$BY$2*-1,1))))</f>
        <v/>
      </c>
      <c r="AS528" s="22" t="str">
        <f ca="1">IF(AB528="","",IF(COUNT($AB$3:AB528)&lt;$BY$2,"",(AVERAGEIF(OFFSET(AD528,0,0,$BY$2*-1,1),"&gt;0",OFFSET(AE528,0,0,$BY$2*-1,1)))))</f>
        <v/>
      </c>
      <c r="AT528" s="22" t="str">
        <f ca="1">IF(AB528="","",IF(COUNT($AB$3:AB528)&lt;$BY$2,"",(AVERAGEIF(OFFSET(AD528,0,0,$BY$2*-1,1),"&lt;0",OFFSET(AE528,0,0,$BY$2*-1,1)))))</f>
        <v/>
      </c>
      <c r="AU528" s="22" t="str">
        <f ca="1">IF(AB528="","",IF(COUNT($AB$3:AB528)&lt;$BY$2,"",MAX(OFFSET(AE528,0,0,$BY$2*-1,1))))</f>
        <v/>
      </c>
      <c r="AV528" s="22" t="str">
        <f ca="1">IF(AB528="","",IF(COUNT($AB$3:AB528)&lt;$BY$2,"",MIN(OFFSET(AE528,0,0,$BY$2*-1,1))))</f>
        <v/>
      </c>
      <c r="AW528" s="26" t="str">
        <f ca="1">IF(AB528="","",IF(COUNT($AB$3:AB528)&lt;$BY$2,"",(AVERAGE(OFFSET(AE528,0,0,$BY$2*-1,1)))))</f>
        <v/>
      </c>
      <c r="AX528" s="19" t="str">
        <f ca="1">IF(AB528="","",IF(COUNT($AB$3:AB528)&lt;$BY$2,"",(SUMIF(OFFSET(AD528,0,0,$BY$2*-1,1),"&gt;0")/ABS(SUMIF(OFFSET(AD528,0,0,$BY$2*-1,1),"&lt;0")))))</f>
        <v/>
      </c>
      <c r="AY528" s="6" t="str">
        <f ca="1">IF(AB528="","",IF(COUNT($AB$3:AB528)&lt;$BY$2,"",(AVERAGEIF(OFFSET(AD528,0,0,$BY$2*-1,1),"&gt;0",OFFSET(BC528,0,0,$BY$2*-1,1)) /60)))</f>
        <v/>
      </c>
      <c r="AZ528" s="7" t="str">
        <f ca="1">IF(AB528="","",IF(COUNT($AB$3:AB528)&lt;$BY$2,"",(AVERAGEIF(OFFSET(AD528,0,0,$BY$2*-1,1),"&lt;0",OFFSET(BC528,0,0,$BY$2*-1,1)) /60)))</f>
        <v/>
      </c>
      <c r="BA528" s="6" t="str">
        <f ca="1">IF(AB528="","",IF(COUNT($AB$3:AB528)&lt;$BY$2,"",(AVERAGE(OFFSET(BC528,0,0,$BY$2*-1,1))/60)))</f>
        <v/>
      </c>
      <c r="BB528" s="45" t="str">
        <f ca="1">IF(AB528="","",IF(COUNT($AB$3:AB528)&lt;$BY$2,"",(MEDIAN(OFFSET(BC528,0,0,$BY$2*-1,1))/60)))</f>
        <v/>
      </c>
      <c r="BC528" s="20" t="str">
        <f t="shared" si="214"/>
        <v/>
      </c>
      <c r="BD528" s="20" t="str">
        <f t="shared" si="215"/>
        <v/>
      </c>
      <c r="BE528" s="45" t="str">
        <f t="shared" si="216"/>
        <v/>
      </c>
      <c r="BF528" s="20" t="str">
        <f t="shared" si="217"/>
        <v/>
      </c>
      <c r="BG528" s="20" t="str">
        <f t="shared" si="218"/>
        <v/>
      </c>
      <c r="BH528" s="19" t="str">
        <f t="shared" si="219"/>
        <v/>
      </c>
      <c r="BI528" s="105" t="str">
        <f t="shared" si="220"/>
        <v/>
      </c>
      <c r="BJ528" s="22" t="str">
        <f t="shared" si="221"/>
        <v/>
      </c>
      <c r="BK528" s="20" t="str">
        <f t="shared" si="222"/>
        <v/>
      </c>
      <c r="BL528" s="20" t="str">
        <f t="shared" si="223"/>
        <v/>
      </c>
      <c r="BM528" s="19" t="str">
        <f t="shared" si="224"/>
        <v/>
      </c>
      <c r="BN528" s="105" t="str">
        <f t="shared" si="225"/>
        <v/>
      </c>
      <c r="BO528" s="22" t="str">
        <f t="shared" si="226"/>
        <v/>
      </c>
      <c r="BP528" s="140" t="str">
        <f t="shared" si="227"/>
        <v/>
      </c>
      <c r="BQ528" s="137" t="str">
        <f t="shared" si="228"/>
        <v/>
      </c>
      <c r="BR528" s="20" t="str">
        <f t="shared" si="229"/>
        <v/>
      </c>
      <c r="BS528" s="19" t="str">
        <f t="shared" si="230"/>
        <v/>
      </c>
      <c r="BT528" s="105" t="str">
        <f t="shared" si="231"/>
        <v/>
      </c>
      <c r="BU528" s="47" t="str">
        <f t="shared" si="232"/>
        <v/>
      </c>
    </row>
    <row r="529" spans="1:73">
      <c r="A529" s="3"/>
      <c r="M529" s="66"/>
      <c r="N529" s="4"/>
      <c r="Q529" s="4"/>
      <c r="S529" s="4"/>
      <c r="U529" s="15"/>
      <c r="V529" s="15"/>
      <c r="Z529" s="4"/>
      <c r="AB529" s="5"/>
      <c r="AD529" s="24" t="str">
        <f t="shared" si="208"/>
        <v/>
      </c>
      <c r="AE529" s="22" t="str">
        <f t="shared" si="209"/>
        <v/>
      </c>
      <c r="AF529" s="6" t="str">
        <f t="shared" si="210"/>
        <v/>
      </c>
      <c r="AG529" s="105" t="str">
        <f t="shared" si="211"/>
        <v/>
      </c>
      <c r="AH529" s="23" t="str">
        <f t="shared" si="212"/>
        <v/>
      </c>
      <c r="AI529" s="6" t="str">
        <f t="shared" si="213"/>
        <v/>
      </c>
      <c r="AJ529" s="105" t="str">
        <f t="shared" si="233"/>
        <v/>
      </c>
      <c r="AK529" s="122" t="str">
        <f>IF(AB529="","",MAX($AH$3:AH529)-AH529)</f>
        <v/>
      </c>
      <c r="AL529" s="33" t="str">
        <f ca="1">IF(AB529="","",IF(COUNT($AB$3:AB529)&lt;$BY$2,"",(COUNTIF(OFFSET(AD529,0,0,$BY$2*-1,1),"&gt;0")/$BY$2)))</f>
        <v/>
      </c>
      <c r="AM529" s="19" t="str">
        <f>IF(AB529="","",IF(COUNT($AB$3:AB529)&lt;$BY$2,"",((AX529/(1+AX529))*AN529)-((1-(AX529/(1+AX529)))*AN529)))</f>
        <v/>
      </c>
      <c r="AN529" s="6" t="str">
        <f ca="1">IF(AB529="","",IF(COUNT($AB$3:AB529)&lt;$BY$2,"",(ABS(SUMIF(OFFSET(AF529,0,0,$BY$2*-1,1),"&lt;0"))+SUMIF(OFFSET(AF529,0,0,$BY$2*-1,1),"&gt;0"))/$BY$2))</f>
        <v/>
      </c>
      <c r="AO529" s="6" t="str">
        <f ca="1">IF(AB529="","",IF(COUNT($AB$3:AB529)&lt;$BY$2,"",(AVERAGEIF(OFFSET(AF529,0,0,$BY$2*-1,1),"&gt;0"))))</f>
        <v/>
      </c>
      <c r="AP529" s="6" t="str">
        <f ca="1">IF(AB529="","",IF(COUNT($AB$3:AB529)&lt;$BY$2,"",(ABS(AVERAGEIF(OFFSET(AF529,0,0,$BY$2*-1,1),"&lt;0")))))</f>
        <v/>
      </c>
      <c r="AQ529" s="6" t="str">
        <f ca="1">IF(AB529="","",IF(COUNT($AB$3:AB529)&lt;$BY$2,"",MAX(OFFSET(AF529,0,0,$BY$2*-1,1))))</f>
        <v/>
      </c>
      <c r="AR529" s="6" t="str">
        <f ca="1">IF(AB529="","",IF(COUNT($AB$3:AB529)&lt;$BY$2,"",MIN(OFFSET(AF529,0,0,$BY$2*-1,1))))</f>
        <v/>
      </c>
      <c r="AS529" s="22" t="str">
        <f ca="1">IF(AB529="","",IF(COUNT($AB$3:AB529)&lt;$BY$2,"",(AVERAGEIF(OFFSET(AD529,0,0,$BY$2*-1,1),"&gt;0",OFFSET(AE529,0,0,$BY$2*-1,1)))))</f>
        <v/>
      </c>
      <c r="AT529" s="22" t="str">
        <f ca="1">IF(AB529="","",IF(COUNT($AB$3:AB529)&lt;$BY$2,"",(AVERAGEIF(OFFSET(AD529,0,0,$BY$2*-1,1),"&lt;0",OFFSET(AE529,0,0,$BY$2*-1,1)))))</f>
        <v/>
      </c>
      <c r="AU529" s="22" t="str">
        <f ca="1">IF(AB529="","",IF(COUNT($AB$3:AB529)&lt;$BY$2,"",MAX(OFFSET(AE529,0,0,$BY$2*-1,1))))</f>
        <v/>
      </c>
      <c r="AV529" s="22" t="str">
        <f ca="1">IF(AB529="","",IF(COUNT($AB$3:AB529)&lt;$BY$2,"",MIN(OFFSET(AE529,0,0,$BY$2*-1,1))))</f>
        <v/>
      </c>
      <c r="AW529" s="26" t="str">
        <f ca="1">IF(AB529="","",IF(COUNT($AB$3:AB529)&lt;$BY$2,"",(AVERAGE(OFFSET(AE529,0,0,$BY$2*-1,1)))))</f>
        <v/>
      </c>
      <c r="AX529" s="19" t="str">
        <f ca="1">IF(AB529="","",IF(COUNT($AB$3:AB529)&lt;$BY$2,"",(SUMIF(OFFSET(AD529,0,0,$BY$2*-1,1),"&gt;0")/ABS(SUMIF(OFFSET(AD529,0,0,$BY$2*-1,1),"&lt;0")))))</f>
        <v/>
      </c>
      <c r="AY529" s="6" t="str">
        <f ca="1">IF(AB529="","",IF(COUNT($AB$3:AB529)&lt;$BY$2,"",(AVERAGEIF(OFFSET(AD529,0,0,$BY$2*-1,1),"&gt;0",OFFSET(BC529,0,0,$BY$2*-1,1)) /60)))</f>
        <v/>
      </c>
      <c r="AZ529" s="7" t="str">
        <f ca="1">IF(AB529="","",IF(COUNT($AB$3:AB529)&lt;$BY$2,"",(AVERAGEIF(OFFSET(AD529,0,0,$BY$2*-1,1),"&lt;0",OFFSET(BC529,0,0,$BY$2*-1,1)) /60)))</f>
        <v/>
      </c>
      <c r="BA529" s="6" t="str">
        <f ca="1">IF(AB529="","",IF(COUNT($AB$3:AB529)&lt;$BY$2,"",(AVERAGE(OFFSET(BC529,0,0,$BY$2*-1,1))/60)))</f>
        <v/>
      </c>
      <c r="BB529" s="45" t="str">
        <f ca="1">IF(AB529="","",IF(COUNT($AB$3:AB529)&lt;$BY$2,"",(MEDIAN(OFFSET(BC529,0,0,$BY$2*-1,1))/60)))</f>
        <v/>
      </c>
      <c r="BC529" s="20" t="str">
        <f t="shared" si="214"/>
        <v/>
      </c>
      <c r="BD529" s="20" t="str">
        <f t="shared" si="215"/>
        <v/>
      </c>
      <c r="BE529" s="45" t="str">
        <f t="shared" si="216"/>
        <v/>
      </c>
      <c r="BF529" s="20" t="str">
        <f t="shared" si="217"/>
        <v/>
      </c>
      <c r="BG529" s="20" t="str">
        <f t="shared" si="218"/>
        <v/>
      </c>
      <c r="BH529" s="19" t="str">
        <f t="shared" si="219"/>
        <v/>
      </c>
      <c r="BI529" s="105" t="str">
        <f t="shared" si="220"/>
        <v/>
      </c>
      <c r="BJ529" s="22" t="str">
        <f t="shared" si="221"/>
        <v/>
      </c>
      <c r="BK529" s="20" t="str">
        <f t="shared" si="222"/>
        <v/>
      </c>
      <c r="BL529" s="20" t="str">
        <f t="shared" si="223"/>
        <v/>
      </c>
      <c r="BM529" s="19" t="str">
        <f t="shared" si="224"/>
        <v/>
      </c>
      <c r="BN529" s="105" t="str">
        <f t="shared" si="225"/>
        <v/>
      </c>
      <c r="BO529" s="22" t="str">
        <f t="shared" si="226"/>
        <v/>
      </c>
      <c r="BP529" s="140" t="str">
        <f t="shared" si="227"/>
        <v/>
      </c>
      <c r="BQ529" s="137" t="str">
        <f t="shared" si="228"/>
        <v/>
      </c>
      <c r="BR529" s="20" t="str">
        <f t="shared" si="229"/>
        <v/>
      </c>
      <c r="BS529" s="19" t="str">
        <f t="shared" si="230"/>
        <v/>
      </c>
      <c r="BT529" s="105" t="str">
        <f t="shared" si="231"/>
        <v/>
      </c>
      <c r="BU529" s="47" t="str">
        <f t="shared" si="232"/>
        <v/>
      </c>
    </row>
    <row r="530" spans="1:73">
      <c r="A530" s="3"/>
      <c r="M530" s="66"/>
      <c r="N530" s="4"/>
      <c r="Q530" s="4"/>
      <c r="S530" s="4"/>
      <c r="U530" s="15"/>
      <c r="V530" s="15"/>
      <c r="Z530" s="4"/>
      <c r="AB530" s="5"/>
      <c r="AD530" s="24" t="str">
        <f t="shared" si="208"/>
        <v/>
      </c>
      <c r="AE530" s="22" t="str">
        <f t="shared" si="209"/>
        <v/>
      </c>
      <c r="AF530" s="6" t="str">
        <f t="shared" si="210"/>
        <v/>
      </c>
      <c r="AG530" s="105" t="str">
        <f t="shared" si="211"/>
        <v/>
      </c>
      <c r="AH530" s="23" t="str">
        <f t="shared" si="212"/>
        <v/>
      </c>
      <c r="AI530" s="6" t="str">
        <f t="shared" si="213"/>
        <v/>
      </c>
      <c r="AJ530" s="105" t="str">
        <f t="shared" si="233"/>
        <v/>
      </c>
      <c r="AK530" s="122" t="str">
        <f>IF(AB530="","",MAX($AH$3:AH530)-AH530)</f>
        <v/>
      </c>
      <c r="AL530" s="33" t="str">
        <f ca="1">IF(AB530="","",IF(COUNT($AB$3:AB530)&lt;$BY$2,"",(COUNTIF(OFFSET(AD530,0,0,$BY$2*-1,1),"&gt;0")/$BY$2)))</f>
        <v/>
      </c>
      <c r="AM530" s="19" t="str">
        <f>IF(AB530="","",IF(COUNT($AB$3:AB530)&lt;$BY$2,"",((AX530/(1+AX530))*AN530)-((1-(AX530/(1+AX530)))*AN530)))</f>
        <v/>
      </c>
      <c r="AN530" s="6" t="str">
        <f ca="1">IF(AB530="","",IF(COUNT($AB$3:AB530)&lt;$BY$2,"",(ABS(SUMIF(OFFSET(AF530,0,0,$BY$2*-1,1),"&lt;0"))+SUMIF(OFFSET(AF530,0,0,$BY$2*-1,1),"&gt;0"))/$BY$2))</f>
        <v/>
      </c>
      <c r="AO530" s="6" t="str">
        <f ca="1">IF(AB530="","",IF(COUNT($AB$3:AB530)&lt;$BY$2,"",(AVERAGEIF(OFFSET(AF530,0,0,$BY$2*-1,1),"&gt;0"))))</f>
        <v/>
      </c>
      <c r="AP530" s="6" t="str">
        <f ca="1">IF(AB530="","",IF(COUNT($AB$3:AB530)&lt;$BY$2,"",(ABS(AVERAGEIF(OFFSET(AF530,0,0,$BY$2*-1,1),"&lt;0")))))</f>
        <v/>
      </c>
      <c r="AQ530" s="6" t="str">
        <f ca="1">IF(AB530="","",IF(COUNT($AB$3:AB530)&lt;$BY$2,"",MAX(OFFSET(AF530,0,0,$BY$2*-1,1))))</f>
        <v/>
      </c>
      <c r="AR530" s="6" t="str">
        <f ca="1">IF(AB530="","",IF(COUNT($AB$3:AB530)&lt;$BY$2,"",MIN(OFFSET(AF530,0,0,$BY$2*-1,1))))</f>
        <v/>
      </c>
      <c r="AS530" s="22" t="str">
        <f ca="1">IF(AB530="","",IF(COUNT($AB$3:AB530)&lt;$BY$2,"",(AVERAGEIF(OFFSET(AD530,0,0,$BY$2*-1,1),"&gt;0",OFFSET(AE530,0,0,$BY$2*-1,1)))))</f>
        <v/>
      </c>
      <c r="AT530" s="22" t="str">
        <f ca="1">IF(AB530="","",IF(COUNT($AB$3:AB530)&lt;$BY$2,"",(AVERAGEIF(OFFSET(AD530,0,0,$BY$2*-1,1),"&lt;0",OFFSET(AE530,0,0,$BY$2*-1,1)))))</f>
        <v/>
      </c>
      <c r="AU530" s="22" t="str">
        <f ca="1">IF(AB530="","",IF(COUNT($AB$3:AB530)&lt;$BY$2,"",MAX(OFFSET(AE530,0,0,$BY$2*-1,1))))</f>
        <v/>
      </c>
      <c r="AV530" s="22" t="str">
        <f ca="1">IF(AB530="","",IF(COUNT($AB$3:AB530)&lt;$BY$2,"",MIN(OFFSET(AE530,0,0,$BY$2*-1,1))))</f>
        <v/>
      </c>
      <c r="AW530" s="26" t="str">
        <f ca="1">IF(AB530="","",IF(COUNT($AB$3:AB530)&lt;$BY$2,"",(AVERAGE(OFFSET(AE530,0,0,$BY$2*-1,1)))))</f>
        <v/>
      </c>
      <c r="AX530" s="19" t="str">
        <f ca="1">IF(AB530="","",IF(COUNT($AB$3:AB530)&lt;$BY$2,"",(SUMIF(OFFSET(AD530,0,0,$BY$2*-1,1),"&gt;0")/ABS(SUMIF(OFFSET(AD530,0,0,$BY$2*-1,1),"&lt;0")))))</f>
        <v/>
      </c>
      <c r="AY530" s="6" t="str">
        <f ca="1">IF(AB530="","",IF(COUNT($AB$3:AB530)&lt;$BY$2,"",(AVERAGEIF(OFFSET(AD530,0,0,$BY$2*-1,1),"&gt;0",OFFSET(BC530,0,0,$BY$2*-1,1)) /60)))</f>
        <v/>
      </c>
      <c r="AZ530" s="7" t="str">
        <f ca="1">IF(AB530="","",IF(COUNT($AB$3:AB530)&lt;$BY$2,"",(AVERAGEIF(OFFSET(AD530,0,0,$BY$2*-1,1),"&lt;0",OFFSET(BC530,0,0,$BY$2*-1,1)) /60)))</f>
        <v/>
      </c>
      <c r="BA530" s="6" t="str">
        <f ca="1">IF(AB530="","",IF(COUNT($AB$3:AB530)&lt;$BY$2,"",(AVERAGE(OFFSET(BC530,0,0,$BY$2*-1,1))/60)))</f>
        <v/>
      </c>
      <c r="BB530" s="45" t="str">
        <f ca="1">IF(AB530="","",IF(COUNT($AB$3:AB530)&lt;$BY$2,"",(MEDIAN(OFFSET(BC530,0,0,$BY$2*-1,1))/60)))</f>
        <v/>
      </c>
      <c r="BC530" s="20" t="str">
        <f t="shared" si="214"/>
        <v/>
      </c>
      <c r="BD530" s="20" t="str">
        <f t="shared" si="215"/>
        <v/>
      </c>
      <c r="BE530" s="45" t="str">
        <f t="shared" si="216"/>
        <v/>
      </c>
      <c r="BF530" s="20" t="str">
        <f t="shared" si="217"/>
        <v/>
      </c>
      <c r="BG530" s="20" t="str">
        <f t="shared" si="218"/>
        <v/>
      </c>
      <c r="BH530" s="19" t="str">
        <f t="shared" si="219"/>
        <v/>
      </c>
      <c r="BI530" s="105" t="str">
        <f t="shared" si="220"/>
        <v/>
      </c>
      <c r="BJ530" s="22" t="str">
        <f t="shared" si="221"/>
        <v/>
      </c>
      <c r="BK530" s="20" t="str">
        <f t="shared" si="222"/>
        <v/>
      </c>
      <c r="BL530" s="20" t="str">
        <f t="shared" si="223"/>
        <v/>
      </c>
      <c r="BM530" s="19" t="str">
        <f t="shared" si="224"/>
        <v/>
      </c>
      <c r="BN530" s="105" t="str">
        <f t="shared" si="225"/>
        <v/>
      </c>
      <c r="BO530" s="22" t="str">
        <f t="shared" si="226"/>
        <v/>
      </c>
      <c r="BP530" s="140" t="str">
        <f t="shared" si="227"/>
        <v/>
      </c>
      <c r="BQ530" s="137" t="str">
        <f t="shared" si="228"/>
        <v/>
      </c>
      <c r="BR530" s="20" t="str">
        <f t="shared" si="229"/>
        <v/>
      </c>
      <c r="BS530" s="19" t="str">
        <f t="shared" si="230"/>
        <v/>
      </c>
      <c r="BT530" s="105" t="str">
        <f t="shared" si="231"/>
        <v/>
      </c>
      <c r="BU530" s="47" t="str">
        <f t="shared" si="232"/>
        <v/>
      </c>
    </row>
    <row r="531" spans="1:73">
      <c r="A531" s="3"/>
      <c r="M531" s="66"/>
      <c r="N531" s="4"/>
      <c r="Q531" s="4"/>
      <c r="S531" s="4"/>
      <c r="U531" s="15"/>
      <c r="V531" s="15"/>
      <c r="Z531" s="4"/>
      <c r="AB531" s="5"/>
      <c r="AD531" s="24" t="str">
        <f t="shared" si="208"/>
        <v/>
      </c>
      <c r="AE531" s="22" t="str">
        <f t="shared" si="209"/>
        <v/>
      </c>
      <c r="AF531" s="6" t="str">
        <f t="shared" si="210"/>
        <v/>
      </c>
      <c r="AG531" s="105" t="str">
        <f t="shared" si="211"/>
        <v/>
      </c>
      <c r="AH531" s="23" t="str">
        <f t="shared" si="212"/>
        <v/>
      </c>
      <c r="AI531" s="6" t="str">
        <f t="shared" si="213"/>
        <v/>
      </c>
      <c r="AJ531" s="105" t="str">
        <f t="shared" si="233"/>
        <v/>
      </c>
      <c r="AK531" s="122" t="str">
        <f>IF(AB531="","",MAX($AH$3:AH531)-AH531)</f>
        <v/>
      </c>
      <c r="AL531" s="33" t="str">
        <f ca="1">IF(AB531="","",IF(COUNT($AB$3:AB531)&lt;$BY$2,"",(COUNTIF(OFFSET(AD531,0,0,$BY$2*-1,1),"&gt;0")/$BY$2)))</f>
        <v/>
      </c>
      <c r="AM531" s="19" t="str">
        <f>IF(AB531="","",IF(COUNT($AB$3:AB531)&lt;$BY$2,"",((AX531/(1+AX531))*AN531)-((1-(AX531/(1+AX531)))*AN531)))</f>
        <v/>
      </c>
      <c r="AN531" s="6" t="str">
        <f ca="1">IF(AB531="","",IF(COUNT($AB$3:AB531)&lt;$BY$2,"",(ABS(SUMIF(OFFSET(AF531,0,0,$BY$2*-1,1),"&lt;0"))+SUMIF(OFFSET(AF531,0,0,$BY$2*-1,1),"&gt;0"))/$BY$2))</f>
        <v/>
      </c>
      <c r="AO531" s="6" t="str">
        <f ca="1">IF(AB531="","",IF(COUNT($AB$3:AB531)&lt;$BY$2,"",(AVERAGEIF(OFFSET(AF531,0,0,$BY$2*-1,1),"&gt;0"))))</f>
        <v/>
      </c>
      <c r="AP531" s="6" t="str">
        <f ca="1">IF(AB531="","",IF(COUNT($AB$3:AB531)&lt;$BY$2,"",(ABS(AVERAGEIF(OFFSET(AF531,0,0,$BY$2*-1,1),"&lt;0")))))</f>
        <v/>
      </c>
      <c r="AQ531" s="6" t="str">
        <f ca="1">IF(AB531="","",IF(COUNT($AB$3:AB531)&lt;$BY$2,"",MAX(OFFSET(AF531,0,0,$BY$2*-1,1))))</f>
        <v/>
      </c>
      <c r="AR531" s="6" t="str">
        <f ca="1">IF(AB531="","",IF(COUNT($AB$3:AB531)&lt;$BY$2,"",MIN(OFFSET(AF531,0,0,$BY$2*-1,1))))</f>
        <v/>
      </c>
      <c r="AS531" s="22" t="str">
        <f ca="1">IF(AB531="","",IF(COUNT($AB$3:AB531)&lt;$BY$2,"",(AVERAGEIF(OFFSET(AD531,0,0,$BY$2*-1,1),"&gt;0",OFFSET(AE531,0,0,$BY$2*-1,1)))))</f>
        <v/>
      </c>
      <c r="AT531" s="22" t="str">
        <f ca="1">IF(AB531="","",IF(COUNT($AB$3:AB531)&lt;$BY$2,"",(AVERAGEIF(OFFSET(AD531,0,0,$BY$2*-1,1),"&lt;0",OFFSET(AE531,0,0,$BY$2*-1,1)))))</f>
        <v/>
      </c>
      <c r="AU531" s="22" t="str">
        <f ca="1">IF(AB531="","",IF(COUNT($AB$3:AB531)&lt;$BY$2,"",MAX(OFFSET(AE531,0,0,$BY$2*-1,1))))</f>
        <v/>
      </c>
      <c r="AV531" s="22" t="str">
        <f ca="1">IF(AB531="","",IF(COUNT($AB$3:AB531)&lt;$BY$2,"",MIN(OFFSET(AE531,0,0,$BY$2*-1,1))))</f>
        <v/>
      </c>
      <c r="AW531" s="26" t="str">
        <f ca="1">IF(AB531="","",IF(COUNT($AB$3:AB531)&lt;$BY$2,"",(AVERAGE(OFFSET(AE531,0,0,$BY$2*-1,1)))))</f>
        <v/>
      </c>
      <c r="AX531" s="19" t="str">
        <f ca="1">IF(AB531="","",IF(COUNT($AB$3:AB531)&lt;$BY$2,"",(SUMIF(OFFSET(AD531,0,0,$BY$2*-1,1),"&gt;0")/ABS(SUMIF(OFFSET(AD531,0,0,$BY$2*-1,1),"&lt;0")))))</f>
        <v/>
      </c>
      <c r="AY531" s="6" t="str">
        <f ca="1">IF(AB531="","",IF(COUNT($AB$3:AB531)&lt;$BY$2,"",(AVERAGEIF(OFFSET(AD531,0,0,$BY$2*-1,1),"&gt;0",OFFSET(BC531,0,0,$BY$2*-1,1)) /60)))</f>
        <v/>
      </c>
      <c r="AZ531" s="7" t="str">
        <f ca="1">IF(AB531="","",IF(COUNT($AB$3:AB531)&lt;$BY$2,"",(AVERAGEIF(OFFSET(AD531,0,0,$BY$2*-1,1),"&lt;0",OFFSET(BC531,0,0,$BY$2*-1,1)) /60)))</f>
        <v/>
      </c>
      <c r="BA531" s="6" t="str">
        <f ca="1">IF(AB531="","",IF(COUNT($AB$3:AB531)&lt;$BY$2,"",(AVERAGE(OFFSET(BC531,0,0,$BY$2*-1,1))/60)))</f>
        <v/>
      </c>
      <c r="BB531" s="45" t="str">
        <f ca="1">IF(AB531="","",IF(COUNT($AB$3:AB531)&lt;$BY$2,"",(MEDIAN(OFFSET(BC531,0,0,$BY$2*-1,1))/60)))</f>
        <v/>
      </c>
      <c r="BC531" s="20" t="str">
        <f t="shared" si="214"/>
        <v/>
      </c>
      <c r="BD531" s="20" t="str">
        <f t="shared" si="215"/>
        <v/>
      </c>
      <c r="BE531" s="45" t="str">
        <f t="shared" si="216"/>
        <v/>
      </c>
      <c r="BF531" s="20" t="str">
        <f t="shared" si="217"/>
        <v/>
      </c>
      <c r="BG531" s="20" t="str">
        <f t="shared" si="218"/>
        <v/>
      </c>
      <c r="BH531" s="19" t="str">
        <f t="shared" si="219"/>
        <v/>
      </c>
      <c r="BI531" s="105" t="str">
        <f t="shared" si="220"/>
        <v/>
      </c>
      <c r="BJ531" s="22" t="str">
        <f t="shared" si="221"/>
        <v/>
      </c>
      <c r="BK531" s="20" t="str">
        <f t="shared" si="222"/>
        <v/>
      </c>
      <c r="BL531" s="20" t="str">
        <f t="shared" si="223"/>
        <v/>
      </c>
      <c r="BM531" s="19" t="str">
        <f t="shared" si="224"/>
        <v/>
      </c>
      <c r="BN531" s="105" t="str">
        <f t="shared" si="225"/>
        <v/>
      </c>
      <c r="BO531" s="22" t="str">
        <f t="shared" si="226"/>
        <v/>
      </c>
      <c r="BP531" s="140" t="str">
        <f t="shared" si="227"/>
        <v/>
      </c>
      <c r="BQ531" s="137" t="str">
        <f t="shared" si="228"/>
        <v/>
      </c>
      <c r="BR531" s="20" t="str">
        <f t="shared" si="229"/>
        <v/>
      </c>
      <c r="BS531" s="19" t="str">
        <f t="shared" si="230"/>
        <v/>
      </c>
      <c r="BT531" s="105" t="str">
        <f t="shared" si="231"/>
        <v/>
      </c>
      <c r="BU531" s="47" t="str">
        <f t="shared" si="232"/>
        <v/>
      </c>
    </row>
    <row r="532" spans="1:73">
      <c r="A532" s="3"/>
      <c r="M532" s="66"/>
      <c r="N532" s="4"/>
      <c r="Q532" s="4"/>
      <c r="S532" s="4"/>
      <c r="U532" s="15"/>
      <c r="V532" s="15"/>
      <c r="Z532" s="4"/>
      <c r="AB532" s="5"/>
      <c r="AD532" s="24" t="str">
        <f t="shared" si="208"/>
        <v/>
      </c>
      <c r="AE532" s="22" t="str">
        <f t="shared" si="209"/>
        <v/>
      </c>
      <c r="AF532" s="6" t="str">
        <f t="shared" si="210"/>
        <v/>
      </c>
      <c r="AG532" s="105" t="str">
        <f t="shared" si="211"/>
        <v/>
      </c>
      <c r="AH532" s="23" t="str">
        <f t="shared" si="212"/>
        <v/>
      </c>
      <c r="AI532" s="6" t="str">
        <f t="shared" si="213"/>
        <v/>
      </c>
      <c r="AJ532" s="105" t="str">
        <f t="shared" si="233"/>
        <v/>
      </c>
      <c r="AK532" s="122" t="str">
        <f>IF(AB532="","",MAX($AH$3:AH532)-AH532)</f>
        <v/>
      </c>
      <c r="AL532" s="33" t="str">
        <f ca="1">IF(AB532="","",IF(COUNT($AB$3:AB532)&lt;$BY$2,"",(COUNTIF(OFFSET(AD532,0,0,$BY$2*-1,1),"&gt;0")/$BY$2)))</f>
        <v/>
      </c>
      <c r="AM532" s="19" t="str">
        <f>IF(AB532="","",IF(COUNT($AB$3:AB532)&lt;$BY$2,"",((AX532/(1+AX532))*AN532)-((1-(AX532/(1+AX532)))*AN532)))</f>
        <v/>
      </c>
      <c r="AN532" s="6" t="str">
        <f ca="1">IF(AB532="","",IF(COUNT($AB$3:AB532)&lt;$BY$2,"",(ABS(SUMIF(OFFSET(AF532,0,0,$BY$2*-1,1),"&lt;0"))+SUMIF(OFFSET(AF532,0,0,$BY$2*-1,1),"&gt;0"))/$BY$2))</f>
        <v/>
      </c>
      <c r="AO532" s="6" t="str">
        <f ca="1">IF(AB532="","",IF(COUNT($AB$3:AB532)&lt;$BY$2,"",(AVERAGEIF(OFFSET(AF532,0,0,$BY$2*-1,1),"&gt;0"))))</f>
        <v/>
      </c>
      <c r="AP532" s="6" t="str">
        <f ca="1">IF(AB532="","",IF(COUNT($AB$3:AB532)&lt;$BY$2,"",(ABS(AVERAGEIF(OFFSET(AF532,0,0,$BY$2*-1,1),"&lt;0")))))</f>
        <v/>
      </c>
      <c r="AQ532" s="6" t="str">
        <f ca="1">IF(AB532="","",IF(COUNT($AB$3:AB532)&lt;$BY$2,"",MAX(OFFSET(AF532,0,0,$BY$2*-1,1))))</f>
        <v/>
      </c>
      <c r="AR532" s="6" t="str">
        <f ca="1">IF(AB532="","",IF(COUNT($AB$3:AB532)&lt;$BY$2,"",MIN(OFFSET(AF532,0,0,$BY$2*-1,1))))</f>
        <v/>
      </c>
      <c r="AS532" s="22" t="str">
        <f ca="1">IF(AB532="","",IF(COUNT($AB$3:AB532)&lt;$BY$2,"",(AVERAGEIF(OFFSET(AD532,0,0,$BY$2*-1,1),"&gt;0",OFFSET(AE532,0,0,$BY$2*-1,1)))))</f>
        <v/>
      </c>
      <c r="AT532" s="22" t="str">
        <f ca="1">IF(AB532="","",IF(COUNT($AB$3:AB532)&lt;$BY$2,"",(AVERAGEIF(OFFSET(AD532,0,0,$BY$2*-1,1),"&lt;0",OFFSET(AE532,0,0,$BY$2*-1,1)))))</f>
        <v/>
      </c>
      <c r="AU532" s="22" t="str">
        <f ca="1">IF(AB532="","",IF(COUNT($AB$3:AB532)&lt;$BY$2,"",MAX(OFFSET(AE532,0,0,$BY$2*-1,1))))</f>
        <v/>
      </c>
      <c r="AV532" s="22" t="str">
        <f ca="1">IF(AB532="","",IF(COUNT($AB$3:AB532)&lt;$BY$2,"",MIN(OFFSET(AE532,0,0,$BY$2*-1,1))))</f>
        <v/>
      </c>
      <c r="AW532" s="26" t="str">
        <f ca="1">IF(AB532="","",IF(COUNT($AB$3:AB532)&lt;$BY$2,"",(AVERAGE(OFFSET(AE532,0,0,$BY$2*-1,1)))))</f>
        <v/>
      </c>
      <c r="AX532" s="19" t="str">
        <f ca="1">IF(AB532="","",IF(COUNT($AB$3:AB532)&lt;$BY$2,"",(SUMIF(OFFSET(AD532,0,0,$BY$2*-1,1),"&gt;0")/ABS(SUMIF(OFFSET(AD532,0,0,$BY$2*-1,1),"&lt;0")))))</f>
        <v/>
      </c>
      <c r="AY532" s="6" t="str">
        <f ca="1">IF(AB532="","",IF(COUNT($AB$3:AB532)&lt;$BY$2,"",(AVERAGEIF(OFFSET(AD532,0,0,$BY$2*-1,1),"&gt;0",OFFSET(BC532,0,0,$BY$2*-1,1)) /60)))</f>
        <v/>
      </c>
      <c r="AZ532" s="7" t="str">
        <f ca="1">IF(AB532="","",IF(COUNT($AB$3:AB532)&lt;$BY$2,"",(AVERAGEIF(OFFSET(AD532,0,0,$BY$2*-1,1),"&lt;0",OFFSET(BC532,0,0,$BY$2*-1,1)) /60)))</f>
        <v/>
      </c>
      <c r="BA532" s="6" t="str">
        <f ca="1">IF(AB532="","",IF(COUNT($AB$3:AB532)&lt;$BY$2,"",(AVERAGE(OFFSET(BC532,0,0,$BY$2*-1,1))/60)))</f>
        <v/>
      </c>
      <c r="BB532" s="45" t="str">
        <f ca="1">IF(AB532="","",IF(COUNT($AB$3:AB532)&lt;$BY$2,"",(MEDIAN(OFFSET(BC532,0,0,$BY$2*-1,1))/60)))</f>
        <v/>
      </c>
      <c r="BC532" s="20" t="str">
        <f t="shared" si="214"/>
        <v/>
      </c>
      <c r="BD532" s="20" t="str">
        <f t="shared" si="215"/>
        <v/>
      </c>
      <c r="BE532" s="45" t="str">
        <f t="shared" si="216"/>
        <v/>
      </c>
      <c r="BF532" s="20" t="str">
        <f t="shared" si="217"/>
        <v/>
      </c>
      <c r="BG532" s="20" t="str">
        <f t="shared" si="218"/>
        <v/>
      </c>
      <c r="BH532" s="19" t="str">
        <f t="shared" si="219"/>
        <v/>
      </c>
      <c r="BI532" s="105" t="str">
        <f t="shared" si="220"/>
        <v/>
      </c>
      <c r="BJ532" s="22" t="str">
        <f t="shared" si="221"/>
        <v/>
      </c>
      <c r="BK532" s="20" t="str">
        <f t="shared" si="222"/>
        <v/>
      </c>
      <c r="BL532" s="20" t="str">
        <f t="shared" si="223"/>
        <v/>
      </c>
      <c r="BM532" s="19" t="str">
        <f t="shared" si="224"/>
        <v/>
      </c>
      <c r="BN532" s="105" t="str">
        <f t="shared" si="225"/>
        <v/>
      </c>
      <c r="BO532" s="22" t="str">
        <f t="shared" si="226"/>
        <v/>
      </c>
      <c r="BP532" s="140" t="str">
        <f t="shared" si="227"/>
        <v/>
      </c>
      <c r="BQ532" s="137" t="str">
        <f t="shared" si="228"/>
        <v/>
      </c>
      <c r="BR532" s="20" t="str">
        <f t="shared" si="229"/>
        <v/>
      </c>
      <c r="BS532" s="19" t="str">
        <f t="shared" si="230"/>
        <v/>
      </c>
      <c r="BT532" s="105" t="str">
        <f t="shared" si="231"/>
        <v/>
      </c>
      <c r="BU532" s="47" t="str">
        <f t="shared" si="232"/>
        <v/>
      </c>
    </row>
    <row r="533" spans="1:73">
      <c r="A533" s="3"/>
      <c r="M533" s="66"/>
      <c r="N533" s="4"/>
      <c r="Q533" s="4"/>
      <c r="S533" s="4"/>
      <c r="U533" s="15"/>
      <c r="V533" s="15"/>
      <c r="Z533" s="4"/>
      <c r="AB533" s="5"/>
      <c r="AD533" s="24" t="str">
        <f t="shared" si="208"/>
        <v/>
      </c>
      <c r="AE533" s="22" t="str">
        <f t="shared" si="209"/>
        <v/>
      </c>
      <c r="AF533" s="6" t="str">
        <f t="shared" si="210"/>
        <v/>
      </c>
      <c r="AG533" s="105" t="str">
        <f t="shared" si="211"/>
        <v/>
      </c>
      <c r="AH533" s="23" t="str">
        <f t="shared" si="212"/>
        <v/>
      </c>
      <c r="AI533" s="6" t="str">
        <f t="shared" si="213"/>
        <v/>
      </c>
      <c r="AJ533" s="105" t="str">
        <f t="shared" si="233"/>
        <v/>
      </c>
      <c r="AK533" s="122" t="str">
        <f>IF(AB533="","",MAX($AH$3:AH533)-AH533)</f>
        <v/>
      </c>
      <c r="AL533" s="33" t="str">
        <f ca="1">IF(AB533="","",IF(COUNT($AB$3:AB533)&lt;$BY$2,"",(COUNTIF(OFFSET(AD533,0,0,$BY$2*-1,1),"&gt;0")/$BY$2)))</f>
        <v/>
      </c>
      <c r="AM533" s="19" t="str">
        <f>IF(AB533="","",IF(COUNT($AB$3:AB533)&lt;$BY$2,"",((AX533/(1+AX533))*AN533)-((1-(AX533/(1+AX533)))*AN533)))</f>
        <v/>
      </c>
      <c r="AN533" s="6" t="str">
        <f ca="1">IF(AB533="","",IF(COUNT($AB$3:AB533)&lt;$BY$2,"",(ABS(SUMIF(OFFSET(AF533,0,0,$BY$2*-1,1),"&lt;0"))+SUMIF(OFFSET(AF533,0,0,$BY$2*-1,1),"&gt;0"))/$BY$2))</f>
        <v/>
      </c>
      <c r="AO533" s="6" t="str">
        <f ca="1">IF(AB533="","",IF(COUNT($AB$3:AB533)&lt;$BY$2,"",(AVERAGEIF(OFFSET(AF533,0,0,$BY$2*-1,1),"&gt;0"))))</f>
        <v/>
      </c>
      <c r="AP533" s="6" t="str">
        <f ca="1">IF(AB533="","",IF(COUNT($AB$3:AB533)&lt;$BY$2,"",(ABS(AVERAGEIF(OFFSET(AF533,0,0,$BY$2*-1,1),"&lt;0")))))</f>
        <v/>
      </c>
      <c r="AQ533" s="6" t="str">
        <f ca="1">IF(AB533="","",IF(COUNT($AB$3:AB533)&lt;$BY$2,"",MAX(OFFSET(AF533,0,0,$BY$2*-1,1))))</f>
        <v/>
      </c>
      <c r="AR533" s="6" t="str">
        <f ca="1">IF(AB533="","",IF(COUNT($AB$3:AB533)&lt;$BY$2,"",MIN(OFFSET(AF533,0,0,$BY$2*-1,1))))</f>
        <v/>
      </c>
      <c r="AS533" s="22" t="str">
        <f ca="1">IF(AB533="","",IF(COUNT($AB$3:AB533)&lt;$BY$2,"",(AVERAGEIF(OFFSET(AD533,0,0,$BY$2*-1,1),"&gt;0",OFFSET(AE533,0,0,$BY$2*-1,1)))))</f>
        <v/>
      </c>
      <c r="AT533" s="22" t="str">
        <f ca="1">IF(AB533="","",IF(COUNT($AB$3:AB533)&lt;$BY$2,"",(AVERAGEIF(OFFSET(AD533,0,0,$BY$2*-1,1),"&lt;0",OFFSET(AE533,0,0,$BY$2*-1,1)))))</f>
        <v/>
      </c>
      <c r="AU533" s="22" t="str">
        <f ca="1">IF(AB533="","",IF(COUNT($AB$3:AB533)&lt;$BY$2,"",MAX(OFFSET(AE533,0,0,$BY$2*-1,1))))</f>
        <v/>
      </c>
      <c r="AV533" s="22" t="str">
        <f ca="1">IF(AB533="","",IF(COUNT($AB$3:AB533)&lt;$BY$2,"",MIN(OFFSET(AE533,0,0,$BY$2*-1,1))))</f>
        <v/>
      </c>
      <c r="AW533" s="26" t="str">
        <f ca="1">IF(AB533="","",IF(COUNT($AB$3:AB533)&lt;$BY$2,"",(AVERAGE(OFFSET(AE533,0,0,$BY$2*-1,1)))))</f>
        <v/>
      </c>
      <c r="AX533" s="19" t="str">
        <f ca="1">IF(AB533="","",IF(COUNT($AB$3:AB533)&lt;$BY$2,"",(SUMIF(OFFSET(AD533,0,0,$BY$2*-1,1),"&gt;0")/ABS(SUMIF(OFFSET(AD533,0,0,$BY$2*-1,1),"&lt;0")))))</f>
        <v/>
      </c>
      <c r="AY533" s="6" t="str">
        <f ca="1">IF(AB533="","",IF(COUNT($AB$3:AB533)&lt;$BY$2,"",(AVERAGEIF(OFFSET(AD533,0,0,$BY$2*-1,1),"&gt;0",OFFSET(BC533,0,0,$BY$2*-1,1)) /60)))</f>
        <v/>
      </c>
      <c r="AZ533" s="7" t="str">
        <f ca="1">IF(AB533="","",IF(COUNT($AB$3:AB533)&lt;$BY$2,"",(AVERAGEIF(OFFSET(AD533,0,0,$BY$2*-1,1),"&lt;0",OFFSET(BC533,0,0,$BY$2*-1,1)) /60)))</f>
        <v/>
      </c>
      <c r="BA533" s="6" t="str">
        <f ca="1">IF(AB533="","",IF(COUNT($AB$3:AB533)&lt;$BY$2,"",(AVERAGE(OFFSET(BC533,0,0,$BY$2*-1,1))/60)))</f>
        <v/>
      </c>
      <c r="BB533" s="45" t="str">
        <f ca="1">IF(AB533="","",IF(COUNT($AB$3:AB533)&lt;$BY$2,"",(MEDIAN(OFFSET(BC533,0,0,$BY$2*-1,1))/60)))</f>
        <v/>
      </c>
      <c r="BC533" s="20" t="str">
        <f t="shared" si="214"/>
        <v/>
      </c>
      <c r="BD533" s="20" t="str">
        <f t="shared" si="215"/>
        <v/>
      </c>
      <c r="BE533" s="45" t="str">
        <f t="shared" si="216"/>
        <v/>
      </c>
      <c r="BF533" s="20" t="str">
        <f t="shared" si="217"/>
        <v/>
      </c>
      <c r="BG533" s="20" t="str">
        <f t="shared" si="218"/>
        <v/>
      </c>
      <c r="BH533" s="19" t="str">
        <f t="shared" si="219"/>
        <v/>
      </c>
      <c r="BI533" s="105" t="str">
        <f t="shared" si="220"/>
        <v/>
      </c>
      <c r="BJ533" s="22" t="str">
        <f t="shared" si="221"/>
        <v/>
      </c>
      <c r="BK533" s="20" t="str">
        <f t="shared" si="222"/>
        <v/>
      </c>
      <c r="BL533" s="20" t="str">
        <f t="shared" si="223"/>
        <v/>
      </c>
      <c r="BM533" s="19" t="str">
        <f t="shared" si="224"/>
        <v/>
      </c>
      <c r="BN533" s="105" t="str">
        <f t="shared" si="225"/>
        <v/>
      </c>
      <c r="BO533" s="22" t="str">
        <f t="shared" si="226"/>
        <v/>
      </c>
      <c r="BP533" s="140" t="str">
        <f t="shared" si="227"/>
        <v/>
      </c>
      <c r="BQ533" s="137" t="str">
        <f t="shared" si="228"/>
        <v/>
      </c>
      <c r="BR533" s="20" t="str">
        <f t="shared" si="229"/>
        <v/>
      </c>
      <c r="BS533" s="19" t="str">
        <f t="shared" si="230"/>
        <v/>
      </c>
      <c r="BT533" s="105" t="str">
        <f t="shared" si="231"/>
        <v/>
      </c>
      <c r="BU533" s="47" t="str">
        <f t="shared" si="232"/>
        <v/>
      </c>
    </row>
    <row r="534" spans="1:73">
      <c r="A534" s="3"/>
      <c r="M534" s="66"/>
      <c r="N534" s="4"/>
      <c r="Q534" s="4"/>
      <c r="S534" s="4"/>
      <c r="U534" s="15"/>
      <c r="V534" s="15"/>
      <c r="Z534" s="4"/>
      <c r="AB534" s="5"/>
      <c r="AD534" s="24" t="str">
        <f t="shared" si="208"/>
        <v/>
      </c>
      <c r="AE534" s="22" t="str">
        <f t="shared" si="209"/>
        <v/>
      </c>
      <c r="AF534" s="6" t="str">
        <f t="shared" si="210"/>
        <v/>
      </c>
      <c r="AG534" s="105" t="str">
        <f t="shared" si="211"/>
        <v/>
      </c>
      <c r="AH534" s="23" t="str">
        <f t="shared" si="212"/>
        <v/>
      </c>
      <c r="AI534" s="6" t="str">
        <f t="shared" si="213"/>
        <v/>
      </c>
      <c r="AJ534" s="105" t="str">
        <f t="shared" si="233"/>
        <v/>
      </c>
      <c r="AK534" s="122" t="str">
        <f>IF(AB534="","",MAX($AH$3:AH534)-AH534)</f>
        <v/>
      </c>
      <c r="AL534" s="33" t="str">
        <f ca="1">IF(AB534="","",IF(COUNT($AB$3:AB534)&lt;$BY$2,"",(COUNTIF(OFFSET(AD534,0,0,$BY$2*-1,1),"&gt;0")/$BY$2)))</f>
        <v/>
      </c>
      <c r="AM534" s="19" t="str">
        <f>IF(AB534="","",IF(COUNT($AB$3:AB534)&lt;$BY$2,"",((AX534/(1+AX534))*AN534)-((1-(AX534/(1+AX534)))*AN534)))</f>
        <v/>
      </c>
      <c r="AN534" s="6" t="str">
        <f ca="1">IF(AB534="","",IF(COUNT($AB$3:AB534)&lt;$BY$2,"",(ABS(SUMIF(OFFSET(AF534,0,0,$BY$2*-1,1),"&lt;0"))+SUMIF(OFFSET(AF534,0,0,$BY$2*-1,1),"&gt;0"))/$BY$2))</f>
        <v/>
      </c>
      <c r="AO534" s="6" t="str">
        <f ca="1">IF(AB534="","",IF(COUNT($AB$3:AB534)&lt;$BY$2,"",(AVERAGEIF(OFFSET(AF534,0,0,$BY$2*-1,1),"&gt;0"))))</f>
        <v/>
      </c>
      <c r="AP534" s="6" t="str">
        <f ca="1">IF(AB534="","",IF(COUNT($AB$3:AB534)&lt;$BY$2,"",(ABS(AVERAGEIF(OFFSET(AF534,0,0,$BY$2*-1,1),"&lt;0")))))</f>
        <v/>
      </c>
      <c r="AQ534" s="6" t="str">
        <f ca="1">IF(AB534="","",IF(COUNT($AB$3:AB534)&lt;$BY$2,"",MAX(OFFSET(AF534,0,0,$BY$2*-1,1))))</f>
        <v/>
      </c>
      <c r="AR534" s="6" t="str">
        <f ca="1">IF(AB534="","",IF(COUNT($AB$3:AB534)&lt;$BY$2,"",MIN(OFFSET(AF534,0,0,$BY$2*-1,1))))</f>
        <v/>
      </c>
      <c r="AS534" s="22" t="str">
        <f ca="1">IF(AB534="","",IF(COUNT($AB$3:AB534)&lt;$BY$2,"",(AVERAGEIF(OFFSET(AD534,0,0,$BY$2*-1,1),"&gt;0",OFFSET(AE534,0,0,$BY$2*-1,1)))))</f>
        <v/>
      </c>
      <c r="AT534" s="22" t="str">
        <f ca="1">IF(AB534="","",IF(COUNT($AB$3:AB534)&lt;$BY$2,"",(AVERAGEIF(OFFSET(AD534,0,0,$BY$2*-1,1),"&lt;0",OFFSET(AE534,0,0,$BY$2*-1,1)))))</f>
        <v/>
      </c>
      <c r="AU534" s="22" t="str">
        <f ca="1">IF(AB534="","",IF(COUNT($AB$3:AB534)&lt;$BY$2,"",MAX(OFFSET(AE534,0,0,$BY$2*-1,1))))</f>
        <v/>
      </c>
      <c r="AV534" s="22" t="str">
        <f ca="1">IF(AB534="","",IF(COUNT($AB$3:AB534)&lt;$BY$2,"",MIN(OFFSET(AE534,0,0,$BY$2*-1,1))))</f>
        <v/>
      </c>
      <c r="AW534" s="26" t="str">
        <f ca="1">IF(AB534="","",IF(COUNT($AB$3:AB534)&lt;$BY$2,"",(AVERAGE(OFFSET(AE534,0,0,$BY$2*-1,1)))))</f>
        <v/>
      </c>
      <c r="AX534" s="19" t="str">
        <f ca="1">IF(AB534="","",IF(COUNT($AB$3:AB534)&lt;$BY$2,"",(SUMIF(OFFSET(AD534,0,0,$BY$2*-1,1),"&gt;0")/ABS(SUMIF(OFFSET(AD534,0,0,$BY$2*-1,1),"&lt;0")))))</f>
        <v/>
      </c>
      <c r="AY534" s="6" t="str">
        <f ca="1">IF(AB534="","",IF(COUNT($AB$3:AB534)&lt;$BY$2,"",(AVERAGEIF(OFFSET(AD534,0,0,$BY$2*-1,1),"&gt;0",OFFSET(BC534,0,0,$BY$2*-1,1)) /60)))</f>
        <v/>
      </c>
      <c r="AZ534" s="7" t="str">
        <f ca="1">IF(AB534="","",IF(COUNT($AB$3:AB534)&lt;$BY$2,"",(AVERAGEIF(OFFSET(AD534,0,0,$BY$2*-1,1),"&lt;0",OFFSET(BC534,0,0,$BY$2*-1,1)) /60)))</f>
        <v/>
      </c>
      <c r="BA534" s="6" t="str">
        <f ca="1">IF(AB534="","",IF(COUNT($AB$3:AB534)&lt;$BY$2,"",(AVERAGE(OFFSET(BC534,0,0,$BY$2*-1,1))/60)))</f>
        <v/>
      </c>
      <c r="BB534" s="45" t="str">
        <f ca="1">IF(AB534="","",IF(COUNT($AB$3:AB534)&lt;$BY$2,"",(MEDIAN(OFFSET(BC534,0,0,$BY$2*-1,1))/60)))</f>
        <v/>
      </c>
      <c r="BC534" s="20" t="str">
        <f t="shared" si="214"/>
        <v/>
      </c>
      <c r="BD534" s="20" t="str">
        <f t="shared" si="215"/>
        <v/>
      </c>
      <c r="BE534" s="45" t="str">
        <f t="shared" si="216"/>
        <v/>
      </c>
      <c r="BF534" s="20" t="str">
        <f t="shared" si="217"/>
        <v/>
      </c>
      <c r="BG534" s="20" t="str">
        <f t="shared" si="218"/>
        <v/>
      </c>
      <c r="BH534" s="19" t="str">
        <f t="shared" si="219"/>
        <v/>
      </c>
      <c r="BI534" s="105" t="str">
        <f t="shared" si="220"/>
        <v/>
      </c>
      <c r="BJ534" s="22" t="str">
        <f t="shared" si="221"/>
        <v/>
      </c>
      <c r="BK534" s="20" t="str">
        <f t="shared" si="222"/>
        <v/>
      </c>
      <c r="BL534" s="20" t="str">
        <f t="shared" si="223"/>
        <v/>
      </c>
      <c r="BM534" s="19" t="str">
        <f t="shared" si="224"/>
        <v/>
      </c>
      <c r="BN534" s="105" t="str">
        <f t="shared" si="225"/>
        <v/>
      </c>
      <c r="BO534" s="22" t="str">
        <f t="shared" si="226"/>
        <v/>
      </c>
      <c r="BP534" s="140" t="str">
        <f t="shared" si="227"/>
        <v/>
      </c>
      <c r="BQ534" s="137" t="str">
        <f t="shared" si="228"/>
        <v/>
      </c>
      <c r="BR534" s="20" t="str">
        <f t="shared" si="229"/>
        <v/>
      </c>
      <c r="BS534" s="19" t="str">
        <f t="shared" si="230"/>
        <v/>
      </c>
      <c r="BT534" s="105" t="str">
        <f t="shared" si="231"/>
        <v/>
      </c>
      <c r="BU534" s="47" t="str">
        <f t="shared" si="232"/>
        <v/>
      </c>
    </row>
    <row r="535" spans="1:73">
      <c r="A535" s="3"/>
      <c r="M535" s="66"/>
      <c r="N535" s="4"/>
      <c r="Q535" s="4"/>
      <c r="S535" s="4"/>
      <c r="U535" s="15"/>
      <c r="V535" s="15"/>
      <c r="Z535" s="4"/>
      <c r="AB535" s="5"/>
      <c r="AD535" s="24" t="str">
        <f t="shared" si="208"/>
        <v/>
      </c>
      <c r="AE535" s="22" t="str">
        <f t="shared" si="209"/>
        <v/>
      </c>
      <c r="AF535" s="6" t="str">
        <f t="shared" si="210"/>
        <v/>
      </c>
      <c r="AG535" s="105" t="str">
        <f t="shared" si="211"/>
        <v/>
      </c>
      <c r="AH535" s="23" t="str">
        <f t="shared" si="212"/>
        <v/>
      </c>
      <c r="AI535" s="6" t="str">
        <f t="shared" si="213"/>
        <v/>
      </c>
      <c r="AJ535" s="105" t="str">
        <f t="shared" si="233"/>
        <v/>
      </c>
      <c r="AK535" s="122" t="str">
        <f>IF(AB535="","",MAX($AH$3:AH535)-AH535)</f>
        <v/>
      </c>
      <c r="AL535" s="33" t="str">
        <f ca="1">IF(AB535="","",IF(COUNT($AB$3:AB535)&lt;$BY$2,"",(COUNTIF(OFFSET(AD535,0,0,$BY$2*-1,1),"&gt;0")/$BY$2)))</f>
        <v/>
      </c>
      <c r="AM535" s="19" t="str">
        <f>IF(AB535="","",IF(COUNT($AB$3:AB535)&lt;$BY$2,"",((AX535/(1+AX535))*AN535)-((1-(AX535/(1+AX535)))*AN535)))</f>
        <v/>
      </c>
      <c r="AN535" s="6" t="str">
        <f ca="1">IF(AB535="","",IF(COUNT($AB$3:AB535)&lt;$BY$2,"",(ABS(SUMIF(OFFSET(AF535,0,0,$BY$2*-1,1),"&lt;0"))+SUMIF(OFFSET(AF535,0,0,$BY$2*-1,1),"&gt;0"))/$BY$2))</f>
        <v/>
      </c>
      <c r="AO535" s="6" t="str">
        <f ca="1">IF(AB535="","",IF(COUNT($AB$3:AB535)&lt;$BY$2,"",(AVERAGEIF(OFFSET(AF535,0,0,$BY$2*-1,1),"&gt;0"))))</f>
        <v/>
      </c>
      <c r="AP535" s="6" t="str">
        <f ca="1">IF(AB535="","",IF(COUNT($AB$3:AB535)&lt;$BY$2,"",(ABS(AVERAGEIF(OFFSET(AF535,0,0,$BY$2*-1,1),"&lt;0")))))</f>
        <v/>
      </c>
      <c r="AQ535" s="6" t="str">
        <f ca="1">IF(AB535="","",IF(COUNT($AB$3:AB535)&lt;$BY$2,"",MAX(OFFSET(AF535,0,0,$BY$2*-1,1))))</f>
        <v/>
      </c>
      <c r="AR535" s="6" t="str">
        <f ca="1">IF(AB535="","",IF(COUNT($AB$3:AB535)&lt;$BY$2,"",MIN(OFFSET(AF535,0,0,$BY$2*-1,1))))</f>
        <v/>
      </c>
      <c r="AS535" s="22" t="str">
        <f ca="1">IF(AB535="","",IF(COUNT($AB$3:AB535)&lt;$BY$2,"",(AVERAGEIF(OFFSET(AD535,0,0,$BY$2*-1,1),"&gt;0",OFFSET(AE535,0,0,$BY$2*-1,1)))))</f>
        <v/>
      </c>
      <c r="AT535" s="22" t="str">
        <f ca="1">IF(AB535="","",IF(COUNT($AB$3:AB535)&lt;$BY$2,"",(AVERAGEIF(OFFSET(AD535,0,0,$BY$2*-1,1),"&lt;0",OFFSET(AE535,0,0,$BY$2*-1,1)))))</f>
        <v/>
      </c>
      <c r="AU535" s="22" t="str">
        <f ca="1">IF(AB535="","",IF(COUNT($AB$3:AB535)&lt;$BY$2,"",MAX(OFFSET(AE535,0,0,$BY$2*-1,1))))</f>
        <v/>
      </c>
      <c r="AV535" s="22" t="str">
        <f ca="1">IF(AB535="","",IF(COUNT($AB$3:AB535)&lt;$BY$2,"",MIN(OFFSET(AE535,0,0,$BY$2*-1,1))))</f>
        <v/>
      </c>
      <c r="AW535" s="26" t="str">
        <f ca="1">IF(AB535="","",IF(COUNT($AB$3:AB535)&lt;$BY$2,"",(AVERAGE(OFFSET(AE535,0,0,$BY$2*-1,1)))))</f>
        <v/>
      </c>
      <c r="AX535" s="19" t="str">
        <f ca="1">IF(AB535="","",IF(COUNT($AB$3:AB535)&lt;$BY$2,"",(SUMIF(OFFSET(AD535,0,0,$BY$2*-1,1),"&gt;0")/ABS(SUMIF(OFFSET(AD535,0,0,$BY$2*-1,1),"&lt;0")))))</f>
        <v/>
      </c>
      <c r="AY535" s="6" t="str">
        <f ca="1">IF(AB535="","",IF(COUNT($AB$3:AB535)&lt;$BY$2,"",(AVERAGEIF(OFFSET(AD535,0,0,$BY$2*-1,1),"&gt;0",OFFSET(BC535,0,0,$BY$2*-1,1)) /60)))</f>
        <v/>
      </c>
      <c r="AZ535" s="7" t="str">
        <f ca="1">IF(AB535="","",IF(COUNT($AB$3:AB535)&lt;$BY$2,"",(AVERAGEIF(OFFSET(AD535,0,0,$BY$2*-1,1),"&lt;0",OFFSET(BC535,0,0,$BY$2*-1,1)) /60)))</f>
        <v/>
      </c>
      <c r="BA535" s="6" t="str">
        <f ca="1">IF(AB535="","",IF(COUNT($AB$3:AB535)&lt;$BY$2,"",(AVERAGE(OFFSET(BC535,0,0,$BY$2*-1,1))/60)))</f>
        <v/>
      </c>
      <c r="BB535" s="45" t="str">
        <f ca="1">IF(AB535="","",IF(COUNT($AB$3:AB535)&lt;$BY$2,"",(MEDIAN(OFFSET(BC535,0,0,$BY$2*-1,1))/60)))</f>
        <v/>
      </c>
      <c r="BC535" s="20" t="str">
        <f t="shared" si="214"/>
        <v/>
      </c>
      <c r="BD535" s="20" t="str">
        <f t="shared" si="215"/>
        <v/>
      </c>
      <c r="BE535" s="45" t="str">
        <f t="shared" si="216"/>
        <v/>
      </c>
      <c r="BF535" s="20" t="str">
        <f t="shared" si="217"/>
        <v/>
      </c>
      <c r="BG535" s="20" t="str">
        <f t="shared" si="218"/>
        <v/>
      </c>
      <c r="BH535" s="19" t="str">
        <f t="shared" si="219"/>
        <v/>
      </c>
      <c r="BI535" s="105" t="str">
        <f t="shared" si="220"/>
        <v/>
      </c>
      <c r="BJ535" s="22" t="str">
        <f t="shared" si="221"/>
        <v/>
      </c>
      <c r="BK535" s="20" t="str">
        <f t="shared" si="222"/>
        <v/>
      </c>
      <c r="BL535" s="20" t="str">
        <f t="shared" si="223"/>
        <v/>
      </c>
      <c r="BM535" s="19" t="str">
        <f t="shared" si="224"/>
        <v/>
      </c>
      <c r="BN535" s="105" t="str">
        <f t="shared" si="225"/>
        <v/>
      </c>
      <c r="BO535" s="22" t="str">
        <f t="shared" si="226"/>
        <v/>
      </c>
      <c r="BP535" s="140" t="str">
        <f t="shared" si="227"/>
        <v/>
      </c>
      <c r="BQ535" s="137" t="str">
        <f t="shared" si="228"/>
        <v/>
      </c>
      <c r="BR535" s="20" t="str">
        <f t="shared" si="229"/>
        <v/>
      </c>
      <c r="BS535" s="19" t="str">
        <f t="shared" si="230"/>
        <v/>
      </c>
      <c r="BT535" s="105" t="str">
        <f t="shared" si="231"/>
        <v/>
      </c>
      <c r="BU535" s="47" t="str">
        <f t="shared" si="232"/>
        <v/>
      </c>
    </row>
    <row r="536" spans="1:73">
      <c r="A536" s="3"/>
      <c r="M536" s="66"/>
      <c r="N536" s="4"/>
      <c r="Q536" s="4"/>
      <c r="S536" s="4"/>
      <c r="U536" s="15"/>
      <c r="V536" s="15"/>
      <c r="Z536" s="4"/>
      <c r="AB536" s="5"/>
      <c r="AD536" s="24" t="str">
        <f t="shared" si="208"/>
        <v/>
      </c>
      <c r="AE536" s="22" t="str">
        <f t="shared" si="209"/>
        <v/>
      </c>
      <c r="AF536" s="6" t="str">
        <f t="shared" si="210"/>
        <v/>
      </c>
      <c r="AG536" s="105" t="str">
        <f t="shared" si="211"/>
        <v/>
      </c>
      <c r="AH536" s="23" t="str">
        <f t="shared" si="212"/>
        <v/>
      </c>
      <c r="AI536" s="6" t="str">
        <f t="shared" si="213"/>
        <v/>
      </c>
      <c r="AJ536" s="105" t="str">
        <f t="shared" si="233"/>
        <v/>
      </c>
      <c r="AK536" s="122" t="str">
        <f>IF(AB536="","",MAX($AH$3:AH536)-AH536)</f>
        <v/>
      </c>
      <c r="AL536" s="33" t="str">
        <f ca="1">IF(AB536="","",IF(COUNT($AB$3:AB536)&lt;$BY$2,"",(COUNTIF(OFFSET(AD536,0,0,$BY$2*-1,1),"&gt;0")/$BY$2)))</f>
        <v/>
      </c>
      <c r="AM536" s="19" t="str">
        <f>IF(AB536="","",IF(COUNT($AB$3:AB536)&lt;$BY$2,"",((AX536/(1+AX536))*AN536)-((1-(AX536/(1+AX536)))*AN536)))</f>
        <v/>
      </c>
      <c r="AN536" s="6" t="str">
        <f ca="1">IF(AB536="","",IF(COUNT($AB$3:AB536)&lt;$BY$2,"",(ABS(SUMIF(OFFSET(AF536,0,0,$BY$2*-1,1),"&lt;0"))+SUMIF(OFFSET(AF536,0,0,$BY$2*-1,1),"&gt;0"))/$BY$2))</f>
        <v/>
      </c>
      <c r="AO536" s="6" t="str">
        <f ca="1">IF(AB536="","",IF(COUNT($AB$3:AB536)&lt;$BY$2,"",(AVERAGEIF(OFFSET(AF536,0,0,$BY$2*-1,1),"&gt;0"))))</f>
        <v/>
      </c>
      <c r="AP536" s="6" t="str">
        <f ca="1">IF(AB536="","",IF(COUNT($AB$3:AB536)&lt;$BY$2,"",(ABS(AVERAGEIF(OFFSET(AF536,0,0,$BY$2*-1,1),"&lt;0")))))</f>
        <v/>
      </c>
      <c r="AQ536" s="6" t="str">
        <f ca="1">IF(AB536="","",IF(COUNT($AB$3:AB536)&lt;$BY$2,"",MAX(OFFSET(AF536,0,0,$BY$2*-1,1))))</f>
        <v/>
      </c>
      <c r="AR536" s="6" t="str">
        <f ca="1">IF(AB536="","",IF(COUNT($AB$3:AB536)&lt;$BY$2,"",MIN(OFFSET(AF536,0,0,$BY$2*-1,1))))</f>
        <v/>
      </c>
      <c r="AS536" s="22" t="str">
        <f ca="1">IF(AB536="","",IF(COUNT($AB$3:AB536)&lt;$BY$2,"",(AVERAGEIF(OFFSET(AD536,0,0,$BY$2*-1,1),"&gt;0",OFFSET(AE536,0,0,$BY$2*-1,1)))))</f>
        <v/>
      </c>
      <c r="AT536" s="22" t="str">
        <f ca="1">IF(AB536="","",IF(COUNT($AB$3:AB536)&lt;$BY$2,"",(AVERAGEIF(OFFSET(AD536,0,0,$BY$2*-1,1),"&lt;0",OFFSET(AE536,0,0,$BY$2*-1,1)))))</f>
        <v/>
      </c>
      <c r="AU536" s="22" t="str">
        <f ca="1">IF(AB536="","",IF(COUNT($AB$3:AB536)&lt;$BY$2,"",MAX(OFFSET(AE536,0,0,$BY$2*-1,1))))</f>
        <v/>
      </c>
      <c r="AV536" s="22" t="str">
        <f ca="1">IF(AB536="","",IF(COUNT($AB$3:AB536)&lt;$BY$2,"",MIN(OFFSET(AE536,0,0,$BY$2*-1,1))))</f>
        <v/>
      </c>
      <c r="AW536" s="26" t="str">
        <f ca="1">IF(AB536="","",IF(COUNT($AB$3:AB536)&lt;$BY$2,"",(AVERAGE(OFFSET(AE536,0,0,$BY$2*-1,1)))))</f>
        <v/>
      </c>
      <c r="AX536" s="19" t="str">
        <f ca="1">IF(AB536="","",IF(COUNT($AB$3:AB536)&lt;$BY$2,"",(SUMIF(OFFSET(AD536,0,0,$BY$2*-1,1),"&gt;0")/ABS(SUMIF(OFFSET(AD536,0,0,$BY$2*-1,1),"&lt;0")))))</f>
        <v/>
      </c>
      <c r="AY536" s="6" t="str">
        <f ca="1">IF(AB536="","",IF(COUNT($AB$3:AB536)&lt;$BY$2,"",(AVERAGEIF(OFFSET(AD536,0,0,$BY$2*-1,1),"&gt;0",OFFSET(BC536,0,0,$BY$2*-1,1)) /60)))</f>
        <v/>
      </c>
      <c r="AZ536" s="7" t="str">
        <f ca="1">IF(AB536="","",IF(COUNT($AB$3:AB536)&lt;$BY$2,"",(AVERAGEIF(OFFSET(AD536,0,0,$BY$2*-1,1),"&lt;0",OFFSET(BC536,0,0,$BY$2*-1,1)) /60)))</f>
        <v/>
      </c>
      <c r="BA536" s="6" t="str">
        <f ca="1">IF(AB536="","",IF(COUNT($AB$3:AB536)&lt;$BY$2,"",(AVERAGE(OFFSET(BC536,0,0,$BY$2*-1,1))/60)))</f>
        <v/>
      </c>
      <c r="BB536" s="45" t="str">
        <f ca="1">IF(AB536="","",IF(COUNT($AB$3:AB536)&lt;$BY$2,"",(MEDIAN(OFFSET(BC536,0,0,$BY$2*-1,1))/60)))</f>
        <v/>
      </c>
      <c r="BC536" s="20" t="str">
        <f t="shared" si="214"/>
        <v/>
      </c>
      <c r="BD536" s="20" t="str">
        <f t="shared" si="215"/>
        <v/>
      </c>
      <c r="BE536" s="45" t="str">
        <f t="shared" si="216"/>
        <v/>
      </c>
      <c r="BF536" s="20" t="str">
        <f t="shared" si="217"/>
        <v/>
      </c>
      <c r="BG536" s="20" t="str">
        <f t="shared" si="218"/>
        <v/>
      </c>
      <c r="BH536" s="19" t="str">
        <f t="shared" si="219"/>
        <v/>
      </c>
      <c r="BI536" s="105" t="str">
        <f t="shared" si="220"/>
        <v/>
      </c>
      <c r="BJ536" s="22" t="str">
        <f t="shared" si="221"/>
        <v/>
      </c>
      <c r="BK536" s="20" t="str">
        <f t="shared" si="222"/>
        <v/>
      </c>
      <c r="BL536" s="20" t="str">
        <f t="shared" si="223"/>
        <v/>
      </c>
      <c r="BM536" s="19" t="str">
        <f t="shared" si="224"/>
        <v/>
      </c>
      <c r="BN536" s="105" t="str">
        <f t="shared" si="225"/>
        <v/>
      </c>
      <c r="BO536" s="22" t="str">
        <f t="shared" si="226"/>
        <v/>
      </c>
      <c r="BP536" s="140" t="str">
        <f t="shared" si="227"/>
        <v/>
      </c>
      <c r="BQ536" s="137" t="str">
        <f t="shared" si="228"/>
        <v/>
      </c>
      <c r="BR536" s="20" t="str">
        <f t="shared" si="229"/>
        <v/>
      </c>
      <c r="BS536" s="19" t="str">
        <f t="shared" si="230"/>
        <v/>
      </c>
      <c r="BT536" s="105" t="str">
        <f t="shared" si="231"/>
        <v/>
      </c>
      <c r="BU536" s="47" t="str">
        <f t="shared" si="232"/>
        <v/>
      </c>
    </row>
    <row r="537" spans="1:73">
      <c r="A537" s="3"/>
      <c r="M537" s="66"/>
      <c r="N537" s="4"/>
      <c r="Q537" s="4"/>
      <c r="S537" s="4"/>
      <c r="U537" s="15"/>
      <c r="V537" s="15"/>
      <c r="Z537" s="4"/>
      <c r="AB537" s="5"/>
      <c r="AD537" s="24" t="str">
        <f t="shared" si="208"/>
        <v/>
      </c>
      <c r="AE537" s="22" t="str">
        <f t="shared" si="209"/>
        <v/>
      </c>
      <c r="AF537" s="6" t="str">
        <f t="shared" si="210"/>
        <v/>
      </c>
      <c r="AG537" s="105" t="str">
        <f t="shared" si="211"/>
        <v/>
      </c>
      <c r="AH537" s="23" t="str">
        <f t="shared" si="212"/>
        <v/>
      </c>
      <c r="AI537" s="6" t="str">
        <f t="shared" si="213"/>
        <v/>
      </c>
      <c r="AJ537" s="105" t="str">
        <f t="shared" si="233"/>
        <v/>
      </c>
      <c r="AK537" s="122" t="str">
        <f>IF(AB537="","",MAX($AH$3:AH537)-AH537)</f>
        <v/>
      </c>
      <c r="AL537" s="33" t="str">
        <f ca="1">IF(AB537="","",IF(COUNT($AB$3:AB537)&lt;$BY$2,"",(COUNTIF(OFFSET(AD537,0,0,$BY$2*-1,1),"&gt;0")/$BY$2)))</f>
        <v/>
      </c>
      <c r="AM537" s="19" t="str">
        <f>IF(AB537="","",IF(COUNT($AB$3:AB537)&lt;$BY$2,"",((AX537/(1+AX537))*AN537)-((1-(AX537/(1+AX537)))*AN537)))</f>
        <v/>
      </c>
      <c r="AN537" s="6" t="str">
        <f ca="1">IF(AB537="","",IF(COUNT($AB$3:AB537)&lt;$BY$2,"",(ABS(SUMIF(OFFSET(AF537,0,0,$BY$2*-1,1),"&lt;0"))+SUMIF(OFFSET(AF537,0,0,$BY$2*-1,1),"&gt;0"))/$BY$2))</f>
        <v/>
      </c>
      <c r="AO537" s="6" t="str">
        <f ca="1">IF(AB537="","",IF(COUNT($AB$3:AB537)&lt;$BY$2,"",(AVERAGEIF(OFFSET(AF537,0,0,$BY$2*-1,1),"&gt;0"))))</f>
        <v/>
      </c>
      <c r="AP537" s="6" t="str">
        <f ca="1">IF(AB537="","",IF(COUNT($AB$3:AB537)&lt;$BY$2,"",(ABS(AVERAGEIF(OFFSET(AF537,0,0,$BY$2*-1,1),"&lt;0")))))</f>
        <v/>
      </c>
      <c r="AQ537" s="6" t="str">
        <f ca="1">IF(AB537="","",IF(COUNT($AB$3:AB537)&lt;$BY$2,"",MAX(OFFSET(AF537,0,0,$BY$2*-1,1))))</f>
        <v/>
      </c>
      <c r="AR537" s="6" t="str">
        <f ca="1">IF(AB537="","",IF(COUNT($AB$3:AB537)&lt;$BY$2,"",MIN(OFFSET(AF537,0,0,$BY$2*-1,1))))</f>
        <v/>
      </c>
      <c r="AS537" s="22" t="str">
        <f ca="1">IF(AB537="","",IF(COUNT($AB$3:AB537)&lt;$BY$2,"",(AVERAGEIF(OFFSET(AD537,0,0,$BY$2*-1,1),"&gt;0",OFFSET(AE537,0,0,$BY$2*-1,1)))))</f>
        <v/>
      </c>
      <c r="AT537" s="22" t="str">
        <f ca="1">IF(AB537="","",IF(COUNT($AB$3:AB537)&lt;$BY$2,"",(AVERAGEIF(OFFSET(AD537,0,0,$BY$2*-1,1),"&lt;0",OFFSET(AE537,0,0,$BY$2*-1,1)))))</f>
        <v/>
      </c>
      <c r="AU537" s="22" t="str">
        <f ca="1">IF(AB537="","",IF(COUNT($AB$3:AB537)&lt;$BY$2,"",MAX(OFFSET(AE537,0,0,$BY$2*-1,1))))</f>
        <v/>
      </c>
      <c r="AV537" s="22" t="str">
        <f ca="1">IF(AB537="","",IF(COUNT($AB$3:AB537)&lt;$BY$2,"",MIN(OFFSET(AE537,0,0,$BY$2*-1,1))))</f>
        <v/>
      </c>
      <c r="AW537" s="26" t="str">
        <f ca="1">IF(AB537="","",IF(COUNT($AB$3:AB537)&lt;$BY$2,"",(AVERAGE(OFFSET(AE537,0,0,$BY$2*-1,1)))))</f>
        <v/>
      </c>
      <c r="AX537" s="19" t="str">
        <f ca="1">IF(AB537="","",IF(COUNT($AB$3:AB537)&lt;$BY$2,"",(SUMIF(OFFSET(AD537,0,0,$BY$2*-1,1),"&gt;0")/ABS(SUMIF(OFFSET(AD537,0,0,$BY$2*-1,1),"&lt;0")))))</f>
        <v/>
      </c>
      <c r="AY537" s="6" t="str">
        <f ca="1">IF(AB537="","",IF(COUNT($AB$3:AB537)&lt;$BY$2,"",(AVERAGEIF(OFFSET(AD537,0,0,$BY$2*-1,1),"&gt;0",OFFSET(BC537,0,0,$BY$2*-1,1)) /60)))</f>
        <v/>
      </c>
      <c r="AZ537" s="7" t="str">
        <f ca="1">IF(AB537="","",IF(COUNT($AB$3:AB537)&lt;$BY$2,"",(AVERAGEIF(OFFSET(AD537,0,0,$BY$2*-1,1),"&lt;0",OFFSET(BC537,0,0,$BY$2*-1,1)) /60)))</f>
        <v/>
      </c>
      <c r="BA537" s="6" t="str">
        <f ca="1">IF(AB537="","",IF(COUNT($AB$3:AB537)&lt;$BY$2,"",(AVERAGE(OFFSET(BC537,0,0,$BY$2*-1,1))/60)))</f>
        <v/>
      </c>
      <c r="BB537" s="45" t="str">
        <f ca="1">IF(AB537="","",IF(COUNT($AB$3:AB537)&lt;$BY$2,"",(MEDIAN(OFFSET(BC537,0,0,$BY$2*-1,1))/60)))</f>
        <v/>
      </c>
      <c r="BC537" s="20" t="str">
        <f t="shared" si="214"/>
        <v/>
      </c>
      <c r="BD537" s="20" t="str">
        <f t="shared" si="215"/>
        <v/>
      </c>
      <c r="BE537" s="45" t="str">
        <f t="shared" si="216"/>
        <v/>
      </c>
      <c r="BF537" s="20" t="str">
        <f t="shared" si="217"/>
        <v/>
      </c>
      <c r="BG537" s="20" t="str">
        <f t="shared" si="218"/>
        <v/>
      </c>
      <c r="BH537" s="19" t="str">
        <f t="shared" si="219"/>
        <v/>
      </c>
      <c r="BI537" s="105" t="str">
        <f t="shared" si="220"/>
        <v/>
      </c>
      <c r="BJ537" s="22" t="str">
        <f t="shared" si="221"/>
        <v/>
      </c>
      <c r="BK537" s="20" t="str">
        <f t="shared" si="222"/>
        <v/>
      </c>
      <c r="BL537" s="20" t="str">
        <f t="shared" si="223"/>
        <v/>
      </c>
      <c r="BM537" s="19" t="str">
        <f t="shared" si="224"/>
        <v/>
      </c>
      <c r="BN537" s="105" t="str">
        <f t="shared" si="225"/>
        <v/>
      </c>
      <c r="BO537" s="22" t="str">
        <f t="shared" si="226"/>
        <v/>
      </c>
      <c r="BP537" s="140" t="str">
        <f t="shared" si="227"/>
        <v/>
      </c>
      <c r="BQ537" s="137" t="str">
        <f t="shared" si="228"/>
        <v/>
      </c>
      <c r="BR537" s="20" t="str">
        <f t="shared" si="229"/>
        <v/>
      </c>
      <c r="BS537" s="19" t="str">
        <f t="shared" si="230"/>
        <v/>
      </c>
      <c r="BT537" s="105" t="str">
        <f t="shared" si="231"/>
        <v/>
      </c>
      <c r="BU537" s="47" t="str">
        <f t="shared" si="232"/>
        <v/>
      </c>
    </row>
    <row r="538" spans="1:73">
      <c r="A538" s="3"/>
      <c r="M538" s="66"/>
      <c r="N538" s="4"/>
      <c r="Q538" s="4"/>
      <c r="S538" s="4"/>
      <c r="U538" s="15"/>
      <c r="V538" s="15"/>
      <c r="Z538" s="4"/>
      <c r="AB538" s="5"/>
      <c r="AD538" s="24" t="str">
        <f t="shared" si="208"/>
        <v/>
      </c>
      <c r="AE538" s="22" t="str">
        <f t="shared" si="209"/>
        <v/>
      </c>
      <c r="AF538" s="6" t="str">
        <f t="shared" si="210"/>
        <v/>
      </c>
      <c r="AG538" s="105" t="str">
        <f t="shared" si="211"/>
        <v/>
      </c>
      <c r="AH538" s="23" t="str">
        <f t="shared" si="212"/>
        <v/>
      </c>
      <c r="AI538" s="6" t="str">
        <f t="shared" si="213"/>
        <v/>
      </c>
      <c r="AJ538" s="105" t="str">
        <f t="shared" si="233"/>
        <v/>
      </c>
      <c r="AK538" s="122" t="str">
        <f>IF(AB538="","",MAX($AH$3:AH538)-AH538)</f>
        <v/>
      </c>
      <c r="AL538" s="33" t="str">
        <f ca="1">IF(AB538="","",IF(COUNT($AB$3:AB538)&lt;$BY$2,"",(COUNTIF(OFFSET(AD538,0,0,$BY$2*-1,1),"&gt;0")/$BY$2)))</f>
        <v/>
      </c>
      <c r="AM538" s="19" t="str">
        <f>IF(AB538="","",IF(COUNT($AB$3:AB538)&lt;$BY$2,"",((AX538/(1+AX538))*AN538)-((1-(AX538/(1+AX538)))*AN538)))</f>
        <v/>
      </c>
      <c r="AN538" s="6" t="str">
        <f ca="1">IF(AB538="","",IF(COUNT($AB$3:AB538)&lt;$BY$2,"",(ABS(SUMIF(OFFSET(AF538,0,0,$BY$2*-1,1),"&lt;0"))+SUMIF(OFFSET(AF538,0,0,$BY$2*-1,1),"&gt;0"))/$BY$2))</f>
        <v/>
      </c>
      <c r="AO538" s="6" t="str">
        <f ca="1">IF(AB538="","",IF(COUNT($AB$3:AB538)&lt;$BY$2,"",(AVERAGEIF(OFFSET(AF538,0,0,$BY$2*-1,1),"&gt;0"))))</f>
        <v/>
      </c>
      <c r="AP538" s="6" t="str">
        <f ca="1">IF(AB538="","",IF(COUNT($AB$3:AB538)&lt;$BY$2,"",(ABS(AVERAGEIF(OFFSET(AF538,0,0,$BY$2*-1,1),"&lt;0")))))</f>
        <v/>
      </c>
      <c r="AQ538" s="6" t="str">
        <f ca="1">IF(AB538="","",IF(COUNT($AB$3:AB538)&lt;$BY$2,"",MAX(OFFSET(AF538,0,0,$BY$2*-1,1))))</f>
        <v/>
      </c>
      <c r="AR538" s="6" t="str">
        <f ca="1">IF(AB538="","",IF(COUNT($AB$3:AB538)&lt;$BY$2,"",MIN(OFFSET(AF538,0,0,$BY$2*-1,1))))</f>
        <v/>
      </c>
      <c r="AS538" s="22" t="str">
        <f ca="1">IF(AB538="","",IF(COUNT($AB$3:AB538)&lt;$BY$2,"",(AVERAGEIF(OFFSET(AD538,0,0,$BY$2*-1,1),"&gt;0",OFFSET(AE538,0,0,$BY$2*-1,1)))))</f>
        <v/>
      </c>
      <c r="AT538" s="22" t="str">
        <f ca="1">IF(AB538="","",IF(COUNT($AB$3:AB538)&lt;$BY$2,"",(AVERAGEIF(OFFSET(AD538,0,0,$BY$2*-1,1),"&lt;0",OFFSET(AE538,0,0,$BY$2*-1,1)))))</f>
        <v/>
      </c>
      <c r="AU538" s="22" t="str">
        <f ca="1">IF(AB538="","",IF(COUNT($AB$3:AB538)&lt;$BY$2,"",MAX(OFFSET(AE538,0,0,$BY$2*-1,1))))</f>
        <v/>
      </c>
      <c r="AV538" s="22" t="str">
        <f ca="1">IF(AB538="","",IF(COUNT($AB$3:AB538)&lt;$BY$2,"",MIN(OFFSET(AE538,0,0,$BY$2*-1,1))))</f>
        <v/>
      </c>
      <c r="AW538" s="26" t="str">
        <f ca="1">IF(AB538="","",IF(COUNT($AB$3:AB538)&lt;$BY$2,"",(AVERAGE(OFFSET(AE538,0,0,$BY$2*-1,1)))))</f>
        <v/>
      </c>
      <c r="AX538" s="19" t="str">
        <f ca="1">IF(AB538="","",IF(COUNT($AB$3:AB538)&lt;$BY$2,"",(SUMIF(OFFSET(AD538,0,0,$BY$2*-1,1),"&gt;0")/ABS(SUMIF(OFFSET(AD538,0,0,$BY$2*-1,1),"&lt;0")))))</f>
        <v/>
      </c>
      <c r="AY538" s="6" t="str">
        <f ca="1">IF(AB538="","",IF(COUNT($AB$3:AB538)&lt;$BY$2,"",(AVERAGEIF(OFFSET(AD538,0,0,$BY$2*-1,1),"&gt;0",OFFSET(BC538,0,0,$BY$2*-1,1)) /60)))</f>
        <v/>
      </c>
      <c r="AZ538" s="7" t="str">
        <f ca="1">IF(AB538="","",IF(COUNT($AB$3:AB538)&lt;$BY$2,"",(AVERAGEIF(OFFSET(AD538,0,0,$BY$2*-1,1),"&lt;0",OFFSET(BC538,0,0,$BY$2*-1,1)) /60)))</f>
        <v/>
      </c>
      <c r="BA538" s="6" t="str">
        <f ca="1">IF(AB538="","",IF(COUNT($AB$3:AB538)&lt;$BY$2,"",(AVERAGE(OFFSET(BC538,0,0,$BY$2*-1,1))/60)))</f>
        <v/>
      </c>
      <c r="BB538" s="45" t="str">
        <f ca="1">IF(AB538="","",IF(COUNT($AB$3:AB538)&lt;$BY$2,"",(MEDIAN(OFFSET(BC538,0,0,$BY$2*-1,1))/60)))</f>
        <v/>
      </c>
      <c r="BC538" s="20" t="str">
        <f t="shared" si="214"/>
        <v/>
      </c>
      <c r="BD538" s="20" t="str">
        <f t="shared" si="215"/>
        <v/>
      </c>
      <c r="BE538" s="45" t="str">
        <f t="shared" si="216"/>
        <v/>
      </c>
      <c r="BF538" s="20" t="str">
        <f t="shared" si="217"/>
        <v/>
      </c>
      <c r="BG538" s="20" t="str">
        <f t="shared" si="218"/>
        <v/>
      </c>
      <c r="BH538" s="19" t="str">
        <f t="shared" si="219"/>
        <v/>
      </c>
      <c r="BI538" s="105" t="str">
        <f t="shared" si="220"/>
        <v/>
      </c>
      <c r="BJ538" s="22" t="str">
        <f t="shared" si="221"/>
        <v/>
      </c>
      <c r="BK538" s="20" t="str">
        <f t="shared" si="222"/>
        <v/>
      </c>
      <c r="BL538" s="20" t="str">
        <f t="shared" si="223"/>
        <v/>
      </c>
      <c r="BM538" s="19" t="str">
        <f t="shared" si="224"/>
        <v/>
      </c>
      <c r="BN538" s="105" t="str">
        <f t="shared" si="225"/>
        <v/>
      </c>
      <c r="BO538" s="22" t="str">
        <f t="shared" si="226"/>
        <v/>
      </c>
      <c r="BP538" s="140" t="str">
        <f t="shared" si="227"/>
        <v/>
      </c>
      <c r="BQ538" s="137" t="str">
        <f t="shared" si="228"/>
        <v/>
      </c>
      <c r="BR538" s="20" t="str">
        <f t="shared" si="229"/>
        <v/>
      </c>
      <c r="BS538" s="19" t="str">
        <f t="shared" si="230"/>
        <v/>
      </c>
      <c r="BT538" s="105" t="str">
        <f t="shared" si="231"/>
        <v/>
      </c>
      <c r="BU538" s="47" t="str">
        <f t="shared" si="232"/>
        <v/>
      </c>
    </row>
    <row r="539" spans="1:73">
      <c r="A539" s="3"/>
      <c r="M539" s="66"/>
      <c r="N539" s="4"/>
      <c r="Q539" s="4"/>
      <c r="S539" s="4"/>
      <c r="U539" s="15"/>
      <c r="V539" s="15"/>
      <c r="Z539" s="4"/>
      <c r="AB539" s="5"/>
      <c r="AD539" s="24" t="str">
        <f t="shared" si="208"/>
        <v/>
      </c>
      <c r="AE539" s="22" t="str">
        <f t="shared" si="209"/>
        <v/>
      </c>
      <c r="AF539" s="6" t="str">
        <f t="shared" si="210"/>
        <v/>
      </c>
      <c r="AG539" s="105" t="str">
        <f t="shared" si="211"/>
        <v/>
      </c>
      <c r="AH539" s="23" t="str">
        <f t="shared" si="212"/>
        <v/>
      </c>
      <c r="AI539" s="6" t="str">
        <f t="shared" si="213"/>
        <v/>
      </c>
      <c r="AJ539" s="105" t="str">
        <f t="shared" si="233"/>
        <v/>
      </c>
      <c r="AK539" s="122" t="str">
        <f>IF(AB539="","",MAX($AH$3:AH539)-AH539)</f>
        <v/>
      </c>
      <c r="AL539" s="33" t="str">
        <f ca="1">IF(AB539="","",IF(COUNT($AB$3:AB539)&lt;$BY$2,"",(COUNTIF(OFFSET(AD539,0,0,$BY$2*-1,1),"&gt;0")/$BY$2)))</f>
        <v/>
      </c>
      <c r="AM539" s="19" t="str">
        <f>IF(AB539="","",IF(COUNT($AB$3:AB539)&lt;$BY$2,"",((AX539/(1+AX539))*AN539)-((1-(AX539/(1+AX539)))*AN539)))</f>
        <v/>
      </c>
      <c r="AN539" s="6" t="str">
        <f ca="1">IF(AB539="","",IF(COUNT($AB$3:AB539)&lt;$BY$2,"",(ABS(SUMIF(OFFSET(AF539,0,0,$BY$2*-1,1),"&lt;0"))+SUMIF(OFFSET(AF539,0,0,$BY$2*-1,1),"&gt;0"))/$BY$2))</f>
        <v/>
      </c>
      <c r="AO539" s="6" t="str">
        <f ca="1">IF(AB539="","",IF(COUNT($AB$3:AB539)&lt;$BY$2,"",(AVERAGEIF(OFFSET(AF539,0,0,$BY$2*-1,1),"&gt;0"))))</f>
        <v/>
      </c>
      <c r="AP539" s="6" t="str">
        <f ca="1">IF(AB539="","",IF(COUNT($AB$3:AB539)&lt;$BY$2,"",(ABS(AVERAGEIF(OFFSET(AF539,0,0,$BY$2*-1,1),"&lt;0")))))</f>
        <v/>
      </c>
      <c r="AQ539" s="6" t="str">
        <f ca="1">IF(AB539="","",IF(COUNT($AB$3:AB539)&lt;$BY$2,"",MAX(OFFSET(AF539,0,0,$BY$2*-1,1))))</f>
        <v/>
      </c>
      <c r="AR539" s="6" t="str">
        <f ca="1">IF(AB539="","",IF(COUNT($AB$3:AB539)&lt;$BY$2,"",MIN(OFFSET(AF539,0,0,$BY$2*-1,1))))</f>
        <v/>
      </c>
      <c r="AS539" s="22" t="str">
        <f ca="1">IF(AB539="","",IF(COUNT($AB$3:AB539)&lt;$BY$2,"",(AVERAGEIF(OFFSET(AD539,0,0,$BY$2*-1,1),"&gt;0",OFFSET(AE539,0,0,$BY$2*-1,1)))))</f>
        <v/>
      </c>
      <c r="AT539" s="22" t="str">
        <f ca="1">IF(AB539="","",IF(COUNT($AB$3:AB539)&lt;$BY$2,"",(AVERAGEIF(OFFSET(AD539,0,0,$BY$2*-1,1),"&lt;0",OFFSET(AE539,0,0,$BY$2*-1,1)))))</f>
        <v/>
      </c>
      <c r="AU539" s="22" t="str">
        <f ca="1">IF(AB539="","",IF(COUNT($AB$3:AB539)&lt;$BY$2,"",MAX(OFFSET(AE539,0,0,$BY$2*-1,1))))</f>
        <v/>
      </c>
      <c r="AV539" s="22" t="str">
        <f ca="1">IF(AB539="","",IF(COUNT($AB$3:AB539)&lt;$BY$2,"",MIN(OFFSET(AE539,0,0,$BY$2*-1,1))))</f>
        <v/>
      </c>
      <c r="AW539" s="26" t="str">
        <f ca="1">IF(AB539="","",IF(COUNT($AB$3:AB539)&lt;$BY$2,"",(AVERAGE(OFFSET(AE539,0,0,$BY$2*-1,1)))))</f>
        <v/>
      </c>
      <c r="AX539" s="19" t="str">
        <f ca="1">IF(AB539="","",IF(COUNT($AB$3:AB539)&lt;$BY$2,"",(SUMIF(OFFSET(AD539,0,0,$BY$2*-1,1),"&gt;0")/ABS(SUMIF(OFFSET(AD539,0,0,$BY$2*-1,1),"&lt;0")))))</f>
        <v/>
      </c>
      <c r="AY539" s="6" t="str">
        <f ca="1">IF(AB539="","",IF(COUNT($AB$3:AB539)&lt;$BY$2,"",(AVERAGEIF(OFFSET(AD539,0,0,$BY$2*-1,1),"&gt;0",OFFSET(BC539,0,0,$BY$2*-1,1)) /60)))</f>
        <v/>
      </c>
      <c r="AZ539" s="7" t="str">
        <f ca="1">IF(AB539="","",IF(COUNT($AB$3:AB539)&lt;$BY$2,"",(AVERAGEIF(OFFSET(AD539,0,0,$BY$2*-1,1),"&lt;0",OFFSET(BC539,0,0,$BY$2*-1,1)) /60)))</f>
        <v/>
      </c>
      <c r="BA539" s="6" t="str">
        <f ca="1">IF(AB539="","",IF(COUNT($AB$3:AB539)&lt;$BY$2,"",(AVERAGE(OFFSET(BC539,0,0,$BY$2*-1,1))/60)))</f>
        <v/>
      </c>
      <c r="BB539" s="45" t="str">
        <f ca="1">IF(AB539="","",IF(COUNT($AB$3:AB539)&lt;$BY$2,"",(MEDIAN(OFFSET(BC539,0,0,$BY$2*-1,1))/60)))</f>
        <v/>
      </c>
      <c r="BC539" s="20" t="str">
        <f t="shared" si="214"/>
        <v/>
      </c>
      <c r="BD539" s="20" t="str">
        <f t="shared" si="215"/>
        <v/>
      </c>
      <c r="BE539" s="45" t="str">
        <f t="shared" si="216"/>
        <v/>
      </c>
      <c r="BF539" s="20" t="str">
        <f t="shared" si="217"/>
        <v/>
      </c>
      <c r="BG539" s="20" t="str">
        <f t="shared" si="218"/>
        <v/>
      </c>
      <c r="BH539" s="19" t="str">
        <f t="shared" si="219"/>
        <v/>
      </c>
      <c r="BI539" s="105" t="str">
        <f t="shared" si="220"/>
        <v/>
      </c>
      <c r="BJ539" s="22" t="str">
        <f t="shared" si="221"/>
        <v/>
      </c>
      <c r="BK539" s="20" t="str">
        <f t="shared" si="222"/>
        <v/>
      </c>
      <c r="BL539" s="20" t="str">
        <f t="shared" si="223"/>
        <v/>
      </c>
      <c r="BM539" s="19" t="str">
        <f t="shared" si="224"/>
        <v/>
      </c>
      <c r="BN539" s="105" t="str">
        <f t="shared" si="225"/>
        <v/>
      </c>
      <c r="BO539" s="22" t="str">
        <f t="shared" si="226"/>
        <v/>
      </c>
      <c r="BP539" s="140" t="str">
        <f t="shared" si="227"/>
        <v/>
      </c>
      <c r="BQ539" s="137" t="str">
        <f t="shared" si="228"/>
        <v/>
      </c>
      <c r="BR539" s="20" t="str">
        <f t="shared" si="229"/>
        <v/>
      </c>
      <c r="BS539" s="19" t="str">
        <f t="shared" si="230"/>
        <v/>
      </c>
      <c r="BT539" s="105" t="str">
        <f t="shared" si="231"/>
        <v/>
      </c>
      <c r="BU539" s="47" t="str">
        <f t="shared" si="232"/>
        <v/>
      </c>
    </row>
    <row r="540" spans="1:73">
      <c r="A540" s="3"/>
      <c r="M540" s="66"/>
      <c r="N540" s="4"/>
      <c r="Q540" s="4"/>
      <c r="S540" s="4"/>
      <c r="U540" s="15"/>
      <c r="V540" s="15"/>
      <c r="Z540" s="4"/>
      <c r="AB540" s="5"/>
      <c r="AD540" s="24" t="str">
        <f t="shared" si="208"/>
        <v/>
      </c>
      <c r="AE540" s="22" t="str">
        <f t="shared" si="209"/>
        <v/>
      </c>
      <c r="AF540" s="6" t="str">
        <f t="shared" si="210"/>
        <v/>
      </c>
      <c r="AG540" s="105" t="str">
        <f t="shared" si="211"/>
        <v/>
      </c>
      <c r="AH540" s="23" t="str">
        <f t="shared" si="212"/>
        <v/>
      </c>
      <c r="AI540" s="6" t="str">
        <f t="shared" si="213"/>
        <v/>
      </c>
      <c r="AJ540" s="105" t="str">
        <f t="shared" si="233"/>
        <v/>
      </c>
      <c r="AK540" s="122" t="str">
        <f>IF(AB540="","",MAX($AH$3:AH540)-AH540)</f>
        <v/>
      </c>
      <c r="AL540" s="33" t="str">
        <f ca="1">IF(AB540="","",IF(COUNT($AB$3:AB540)&lt;$BY$2,"",(COUNTIF(OFFSET(AD540,0,0,$BY$2*-1,1),"&gt;0")/$BY$2)))</f>
        <v/>
      </c>
      <c r="AM540" s="19" t="str">
        <f>IF(AB540="","",IF(COUNT($AB$3:AB540)&lt;$BY$2,"",((AX540/(1+AX540))*AN540)-((1-(AX540/(1+AX540)))*AN540)))</f>
        <v/>
      </c>
      <c r="AN540" s="6" t="str">
        <f ca="1">IF(AB540="","",IF(COUNT($AB$3:AB540)&lt;$BY$2,"",(ABS(SUMIF(OFFSET(AF540,0,0,$BY$2*-1,1),"&lt;0"))+SUMIF(OFFSET(AF540,0,0,$BY$2*-1,1),"&gt;0"))/$BY$2))</f>
        <v/>
      </c>
      <c r="AO540" s="6" t="str">
        <f ca="1">IF(AB540="","",IF(COUNT($AB$3:AB540)&lt;$BY$2,"",(AVERAGEIF(OFFSET(AF540,0,0,$BY$2*-1,1),"&gt;0"))))</f>
        <v/>
      </c>
      <c r="AP540" s="6" t="str">
        <f ca="1">IF(AB540="","",IF(COUNT($AB$3:AB540)&lt;$BY$2,"",(ABS(AVERAGEIF(OFFSET(AF540,0,0,$BY$2*-1,1),"&lt;0")))))</f>
        <v/>
      </c>
      <c r="AQ540" s="6" t="str">
        <f ca="1">IF(AB540="","",IF(COUNT($AB$3:AB540)&lt;$BY$2,"",MAX(OFFSET(AF540,0,0,$BY$2*-1,1))))</f>
        <v/>
      </c>
      <c r="AR540" s="6" t="str">
        <f ca="1">IF(AB540="","",IF(COUNT($AB$3:AB540)&lt;$BY$2,"",MIN(OFFSET(AF540,0,0,$BY$2*-1,1))))</f>
        <v/>
      </c>
      <c r="AS540" s="22" t="str">
        <f ca="1">IF(AB540="","",IF(COUNT($AB$3:AB540)&lt;$BY$2,"",(AVERAGEIF(OFFSET(AD540,0,0,$BY$2*-1,1),"&gt;0",OFFSET(AE540,0,0,$BY$2*-1,1)))))</f>
        <v/>
      </c>
      <c r="AT540" s="22" t="str">
        <f ca="1">IF(AB540="","",IF(COUNT($AB$3:AB540)&lt;$BY$2,"",(AVERAGEIF(OFFSET(AD540,0,0,$BY$2*-1,1),"&lt;0",OFFSET(AE540,0,0,$BY$2*-1,1)))))</f>
        <v/>
      </c>
      <c r="AU540" s="22" t="str">
        <f ca="1">IF(AB540="","",IF(COUNT($AB$3:AB540)&lt;$BY$2,"",MAX(OFFSET(AE540,0,0,$BY$2*-1,1))))</f>
        <v/>
      </c>
      <c r="AV540" s="22" t="str">
        <f ca="1">IF(AB540="","",IF(COUNT($AB$3:AB540)&lt;$BY$2,"",MIN(OFFSET(AE540,0,0,$BY$2*-1,1))))</f>
        <v/>
      </c>
      <c r="AW540" s="26" t="str">
        <f ca="1">IF(AB540="","",IF(COUNT($AB$3:AB540)&lt;$BY$2,"",(AVERAGE(OFFSET(AE540,0,0,$BY$2*-1,1)))))</f>
        <v/>
      </c>
      <c r="AX540" s="19" t="str">
        <f ca="1">IF(AB540="","",IF(COUNT($AB$3:AB540)&lt;$BY$2,"",(SUMIF(OFFSET(AD540,0,0,$BY$2*-1,1),"&gt;0")/ABS(SUMIF(OFFSET(AD540,0,0,$BY$2*-1,1),"&lt;0")))))</f>
        <v/>
      </c>
      <c r="AY540" s="6" t="str">
        <f ca="1">IF(AB540="","",IF(COUNT($AB$3:AB540)&lt;$BY$2,"",(AVERAGEIF(OFFSET(AD540,0,0,$BY$2*-1,1),"&gt;0",OFFSET(BC540,0,0,$BY$2*-1,1)) /60)))</f>
        <v/>
      </c>
      <c r="AZ540" s="7" t="str">
        <f ca="1">IF(AB540="","",IF(COUNT($AB$3:AB540)&lt;$BY$2,"",(AVERAGEIF(OFFSET(AD540,0,0,$BY$2*-1,1),"&lt;0",OFFSET(BC540,0,0,$BY$2*-1,1)) /60)))</f>
        <v/>
      </c>
      <c r="BA540" s="6" t="str">
        <f ca="1">IF(AB540="","",IF(COUNT($AB$3:AB540)&lt;$BY$2,"",(AVERAGE(OFFSET(BC540,0,0,$BY$2*-1,1))/60)))</f>
        <v/>
      </c>
      <c r="BB540" s="45" t="str">
        <f ca="1">IF(AB540="","",IF(COUNT($AB$3:AB540)&lt;$BY$2,"",(MEDIAN(OFFSET(BC540,0,0,$BY$2*-1,1))/60)))</f>
        <v/>
      </c>
      <c r="BC540" s="20" t="str">
        <f t="shared" si="214"/>
        <v/>
      </c>
      <c r="BD540" s="20" t="str">
        <f t="shared" si="215"/>
        <v/>
      </c>
      <c r="BE540" s="45" t="str">
        <f t="shared" si="216"/>
        <v/>
      </c>
      <c r="BF540" s="20" t="str">
        <f t="shared" si="217"/>
        <v/>
      </c>
      <c r="BG540" s="20" t="str">
        <f t="shared" si="218"/>
        <v/>
      </c>
      <c r="BH540" s="19" t="str">
        <f t="shared" si="219"/>
        <v/>
      </c>
      <c r="BI540" s="105" t="str">
        <f t="shared" si="220"/>
        <v/>
      </c>
      <c r="BJ540" s="22" t="str">
        <f t="shared" si="221"/>
        <v/>
      </c>
      <c r="BK540" s="20" t="str">
        <f t="shared" si="222"/>
        <v/>
      </c>
      <c r="BL540" s="20" t="str">
        <f t="shared" si="223"/>
        <v/>
      </c>
      <c r="BM540" s="19" t="str">
        <f t="shared" si="224"/>
        <v/>
      </c>
      <c r="BN540" s="105" t="str">
        <f t="shared" si="225"/>
        <v/>
      </c>
      <c r="BO540" s="22" t="str">
        <f t="shared" si="226"/>
        <v/>
      </c>
      <c r="BP540" s="140" t="str">
        <f t="shared" si="227"/>
        <v/>
      </c>
      <c r="BQ540" s="137" t="str">
        <f t="shared" si="228"/>
        <v/>
      </c>
      <c r="BR540" s="20" t="str">
        <f t="shared" si="229"/>
        <v/>
      </c>
      <c r="BS540" s="19" t="str">
        <f t="shared" si="230"/>
        <v/>
      </c>
      <c r="BT540" s="105" t="str">
        <f t="shared" si="231"/>
        <v/>
      </c>
      <c r="BU540" s="47" t="str">
        <f t="shared" si="232"/>
        <v/>
      </c>
    </row>
    <row r="541" spans="1:73">
      <c r="A541" s="3"/>
      <c r="M541" s="66"/>
      <c r="N541" s="4"/>
      <c r="Q541" s="4"/>
      <c r="S541" s="4"/>
      <c r="U541" s="15"/>
      <c r="V541" s="15"/>
      <c r="Z541" s="4"/>
      <c r="AB541" s="5"/>
      <c r="AD541" s="24" t="str">
        <f t="shared" si="208"/>
        <v/>
      </c>
      <c r="AE541" s="22" t="str">
        <f t="shared" si="209"/>
        <v/>
      </c>
      <c r="AF541" s="6" t="str">
        <f t="shared" si="210"/>
        <v/>
      </c>
      <c r="AG541" s="105" t="str">
        <f t="shared" si="211"/>
        <v/>
      </c>
      <c r="AH541" s="23" t="str">
        <f t="shared" si="212"/>
        <v/>
      </c>
      <c r="AI541" s="6" t="str">
        <f t="shared" si="213"/>
        <v/>
      </c>
      <c r="AJ541" s="105" t="str">
        <f t="shared" si="233"/>
        <v/>
      </c>
      <c r="AK541" s="122" t="str">
        <f>IF(AB541="","",MAX($AH$3:AH541)-AH541)</f>
        <v/>
      </c>
      <c r="AL541" s="33" t="str">
        <f ca="1">IF(AB541="","",IF(COUNT($AB$3:AB541)&lt;$BY$2,"",(COUNTIF(OFFSET(AD541,0,0,$BY$2*-1,1),"&gt;0")/$BY$2)))</f>
        <v/>
      </c>
      <c r="AM541" s="19" t="str">
        <f>IF(AB541="","",IF(COUNT($AB$3:AB541)&lt;$BY$2,"",((AX541/(1+AX541))*AN541)-((1-(AX541/(1+AX541)))*AN541)))</f>
        <v/>
      </c>
      <c r="AN541" s="6" t="str">
        <f ca="1">IF(AB541="","",IF(COUNT($AB$3:AB541)&lt;$BY$2,"",(ABS(SUMIF(OFFSET(AF541,0,0,$BY$2*-1,1),"&lt;0"))+SUMIF(OFFSET(AF541,0,0,$BY$2*-1,1),"&gt;0"))/$BY$2))</f>
        <v/>
      </c>
      <c r="AO541" s="6" t="str">
        <f ca="1">IF(AB541="","",IF(COUNT($AB$3:AB541)&lt;$BY$2,"",(AVERAGEIF(OFFSET(AF541,0,0,$BY$2*-1,1),"&gt;0"))))</f>
        <v/>
      </c>
      <c r="AP541" s="6" t="str">
        <f ca="1">IF(AB541="","",IF(COUNT($AB$3:AB541)&lt;$BY$2,"",(ABS(AVERAGEIF(OFFSET(AF541,0,0,$BY$2*-1,1),"&lt;0")))))</f>
        <v/>
      </c>
      <c r="AQ541" s="6" t="str">
        <f ca="1">IF(AB541="","",IF(COUNT($AB$3:AB541)&lt;$BY$2,"",MAX(OFFSET(AF541,0,0,$BY$2*-1,1))))</f>
        <v/>
      </c>
      <c r="AR541" s="6" t="str">
        <f ca="1">IF(AB541="","",IF(COUNT($AB$3:AB541)&lt;$BY$2,"",MIN(OFFSET(AF541,0,0,$BY$2*-1,1))))</f>
        <v/>
      </c>
      <c r="AS541" s="22" t="str">
        <f ca="1">IF(AB541="","",IF(COUNT($AB$3:AB541)&lt;$BY$2,"",(AVERAGEIF(OFFSET(AD541,0,0,$BY$2*-1,1),"&gt;0",OFFSET(AE541,0,0,$BY$2*-1,1)))))</f>
        <v/>
      </c>
      <c r="AT541" s="22" t="str">
        <f ca="1">IF(AB541="","",IF(COUNT($AB$3:AB541)&lt;$BY$2,"",(AVERAGEIF(OFFSET(AD541,0,0,$BY$2*-1,1),"&lt;0",OFFSET(AE541,0,0,$BY$2*-1,1)))))</f>
        <v/>
      </c>
      <c r="AU541" s="22" t="str">
        <f ca="1">IF(AB541="","",IF(COUNT($AB$3:AB541)&lt;$BY$2,"",MAX(OFFSET(AE541,0,0,$BY$2*-1,1))))</f>
        <v/>
      </c>
      <c r="AV541" s="22" t="str">
        <f ca="1">IF(AB541="","",IF(COUNT($AB$3:AB541)&lt;$BY$2,"",MIN(OFFSET(AE541,0,0,$BY$2*-1,1))))</f>
        <v/>
      </c>
      <c r="AW541" s="26" t="str">
        <f ca="1">IF(AB541="","",IF(COUNT($AB$3:AB541)&lt;$BY$2,"",(AVERAGE(OFFSET(AE541,0,0,$BY$2*-1,1)))))</f>
        <v/>
      </c>
      <c r="AX541" s="19" t="str">
        <f ca="1">IF(AB541="","",IF(COUNT($AB$3:AB541)&lt;$BY$2,"",(SUMIF(OFFSET(AD541,0,0,$BY$2*-1,1),"&gt;0")/ABS(SUMIF(OFFSET(AD541,0,0,$BY$2*-1,1),"&lt;0")))))</f>
        <v/>
      </c>
      <c r="AY541" s="6" t="str">
        <f ca="1">IF(AB541="","",IF(COUNT($AB$3:AB541)&lt;$BY$2,"",(AVERAGEIF(OFFSET(AD541,0,0,$BY$2*-1,1),"&gt;0",OFFSET(BC541,0,0,$BY$2*-1,1)) /60)))</f>
        <v/>
      </c>
      <c r="AZ541" s="7" t="str">
        <f ca="1">IF(AB541="","",IF(COUNT($AB$3:AB541)&lt;$BY$2,"",(AVERAGEIF(OFFSET(AD541,0,0,$BY$2*-1,1),"&lt;0",OFFSET(BC541,0,0,$BY$2*-1,1)) /60)))</f>
        <v/>
      </c>
      <c r="BA541" s="6" t="str">
        <f ca="1">IF(AB541="","",IF(COUNT($AB$3:AB541)&lt;$BY$2,"",(AVERAGE(OFFSET(BC541,0,0,$BY$2*-1,1))/60)))</f>
        <v/>
      </c>
      <c r="BB541" s="45" t="str">
        <f ca="1">IF(AB541="","",IF(COUNT($AB$3:AB541)&lt;$BY$2,"",(MEDIAN(OFFSET(BC541,0,0,$BY$2*-1,1))/60)))</f>
        <v/>
      </c>
      <c r="BC541" s="20" t="str">
        <f t="shared" si="214"/>
        <v/>
      </c>
      <c r="BD541" s="20" t="str">
        <f t="shared" si="215"/>
        <v/>
      </c>
      <c r="BE541" s="45" t="str">
        <f t="shared" si="216"/>
        <v/>
      </c>
      <c r="BF541" s="20" t="str">
        <f t="shared" si="217"/>
        <v/>
      </c>
      <c r="BG541" s="20" t="str">
        <f t="shared" si="218"/>
        <v/>
      </c>
      <c r="BH541" s="19" t="str">
        <f t="shared" si="219"/>
        <v/>
      </c>
      <c r="BI541" s="105" t="str">
        <f t="shared" si="220"/>
        <v/>
      </c>
      <c r="BJ541" s="22" t="str">
        <f t="shared" si="221"/>
        <v/>
      </c>
      <c r="BK541" s="20" t="str">
        <f t="shared" si="222"/>
        <v/>
      </c>
      <c r="BL541" s="20" t="str">
        <f t="shared" si="223"/>
        <v/>
      </c>
      <c r="BM541" s="19" t="str">
        <f t="shared" si="224"/>
        <v/>
      </c>
      <c r="BN541" s="105" t="str">
        <f t="shared" si="225"/>
        <v/>
      </c>
      <c r="BO541" s="22" t="str">
        <f t="shared" si="226"/>
        <v/>
      </c>
      <c r="BP541" s="140" t="str">
        <f t="shared" si="227"/>
        <v/>
      </c>
      <c r="BQ541" s="137" t="str">
        <f t="shared" si="228"/>
        <v/>
      </c>
      <c r="BR541" s="20" t="str">
        <f t="shared" si="229"/>
        <v/>
      </c>
      <c r="BS541" s="19" t="str">
        <f t="shared" si="230"/>
        <v/>
      </c>
      <c r="BT541" s="105" t="str">
        <f t="shared" si="231"/>
        <v/>
      </c>
      <c r="BU541" s="47" t="str">
        <f t="shared" si="232"/>
        <v/>
      </c>
    </row>
    <row r="542" spans="1:73">
      <c r="A542" s="3"/>
      <c r="M542" s="66"/>
      <c r="N542" s="4"/>
      <c r="Q542" s="4"/>
      <c r="S542" s="4"/>
      <c r="U542" s="15"/>
      <c r="V542" s="15"/>
      <c r="Z542" s="4"/>
      <c r="AB542" s="5"/>
      <c r="AD542" s="24" t="str">
        <f t="shared" si="208"/>
        <v/>
      </c>
      <c r="AE542" s="22" t="str">
        <f t="shared" si="209"/>
        <v/>
      </c>
      <c r="AF542" s="6" t="str">
        <f t="shared" si="210"/>
        <v/>
      </c>
      <c r="AG542" s="105" t="str">
        <f t="shared" si="211"/>
        <v/>
      </c>
      <c r="AH542" s="23" t="str">
        <f t="shared" si="212"/>
        <v/>
      </c>
      <c r="AI542" s="6" t="str">
        <f t="shared" si="213"/>
        <v/>
      </c>
      <c r="AJ542" s="105" t="str">
        <f t="shared" si="233"/>
        <v/>
      </c>
      <c r="AK542" s="122" t="str">
        <f>IF(AB542="","",MAX($AH$3:AH542)-AH542)</f>
        <v/>
      </c>
      <c r="AL542" s="33" t="str">
        <f ca="1">IF(AB542="","",IF(COUNT($AB$3:AB542)&lt;$BY$2,"",(COUNTIF(OFFSET(AD542,0,0,$BY$2*-1,1),"&gt;0")/$BY$2)))</f>
        <v/>
      </c>
      <c r="AM542" s="19" t="str">
        <f>IF(AB542="","",IF(COUNT($AB$3:AB542)&lt;$BY$2,"",((AX542/(1+AX542))*AN542)-((1-(AX542/(1+AX542)))*AN542)))</f>
        <v/>
      </c>
      <c r="AN542" s="6" t="str">
        <f ca="1">IF(AB542="","",IF(COUNT($AB$3:AB542)&lt;$BY$2,"",(ABS(SUMIF(OFFSET(AF542,0,0,$BY$2*-1,1),"&lt;0"))+SUMIF(OFFSET(AF542,0,0,$BY$2*-1,1),"&gt;0"))/$BY$2))</f>
        <v/>
      </c>
      <c r="AO542" s="6" t="str">
        <f ca="1">IF(AB542="","",IF(COUNT($AB$3:AB542)&lt;$BY$2,"",(AVERAGEIF(OFFSET(AF542,0,0,$BY$2*-1,1),"&gt;0"))))</f>
        <v/>
      </c>
      <c r="AP542" s="6" t="str">
        <f ca="1">IF(AB542="","",IF(COUNT($AB$3:AB542)&lt;$BY$2,"",(ABS(AVERAGEIF(OFFSET(AF542,0,0,$BY$2*-1,1),"&lt;0")))))</f>
        <v/>
      </c>
      <c r="AQ542" s="6" t="str">
        <f ca="1">IF(AB542="","",IF(COUNT($AB$3:AB542)&lt;$BY$2,"",MAX(OFFSET(AF542,0,0,$BY$2*-1,1))))</f>
        <v/>
      </c>
      <c r="AR542" s="6" t="str">
        <f ca="1">IF(AB542="","",IF(COUNT($AB$3:AB542)&lt;$BY$2,"",MIN(OFFSET(AF542,0,0,$BY$2*-1,1))))</f>
        <v/>
      </c>
      <c r="AS542" s="22" t="str">
        <f ca="1">IF(AB542="","",IF(COUNT($AB$3:AB542)&lt;$BY$2,"",(AVERAGEIF(OFFSET(AD542,0,0,$BY$2*-1,1),"&gt;0",OFFSET(AE542,0,0,$BY$2*-1,1)))))</f>
        <v/>
      </c>
      <c r="AT542" s="22" t="str">
        <f ca="1">IF(AB542="","",IF(COUNT($AB$3:AB542)&lt;$BY$2,"",(AVERAGEIF(OFFSET(AD542,0,0,$BY$2*-1,1),"&lt;0",OFFSET(AE542,0,0,$BY$2*-1,1)))))</f>
        <v/>
      </c>
      <c r="AU542" s="22" t="str">
        <f ca="1">IF(AB542="","",IF(COUNT($AB$3:AB542)&lt;$BY$2,"",MAX(OFFSET(AE542,0,0,$BY$2*-1,1))))</f>
        <v/>
      </c>
      <c r="AV542" s="22" t="str">
        <f ca="1">IF(AB542="","",IF(COUNT($AB$3:AB542)&lt;$BY$2,"",MIN(OFFSET(AE542,0,0,$BY$2*-1,1))))</f>
        <v/>
      </c>
      <c r="AW542" s="26" t="str">
        <f ca="1">IF(AB542="","",IF(COUNT($AB$3:AB542)&lt;$BY$2,"",(AVERAGE(OFFSET(AE542,0,0,$BY$2*-1,1)))))</f>
        <v/>
      </c>
      <c r="AX542" s="19" t="str">
        <f ca="1">IF(AB542="","",IF(COUNT($AB$3:AB542)&lt;$BY$2,"",(SUMIF(OFFSET(AD542,0,0,$BY$2*-1,1),"&gt;0")/ABS(SUMIF(OFFSET(AD542,0,0,$BY$2*-1,1),"&lt;0")))))</f>
        <v/>
      </c>
      <c r="AY542" s="6" t="str">
        <f ca="1">IF(AB542="","",IF(COUNT($AB$3:AB542)&lt;$BY$2,"",(AVERAGEIF(OFFSET(AD542,0,0,$BY$2*-1,1),"&gt;0",OFFSET(BC542,0,0,$BY$2*-1,1)) /60)))</f>
        <v/>
      </c>
      <c r="AZ542" s="7" t="str">
        <f ca="1">IF(AB542="","",IF(COUNT($AB$3:AB542)&lt;$BY$2,"",(AVERAGEIF(OFFSET(AD542,0,0,$BY$2*-1,1),"&lt;0",OFFSET(BC542,0,0,$BY$2*-1,1)) /60)))</f>
        <v/>
      </c>
      <c r="BA542" s="6" t="str">
        <f ca="1">IF(AB542="","",IF(COUNT($AB$3:AB542)&lt;$BY$2,"",(AVERAGE(OFFSET(BC542,0,0,$BY$2*-1,1))/60)))</f>
        <v/>
      </c>
      <c r="BB542" s="45" t="str">
        <f ca="1">IF(AB542="","",IF(COUNT($AB$3:AB542)&lt;$BY$2,"",(MEDIAN(OFFSET(BC542,0,0,$BY$2*-1,1))/60)))</f>
        <v/>
      </c>
      <c r="BC542" s="20" t="str">
        <f t="shared" si="214"/>
        <v/>
      </c>
      <c r="BD542" s="20" t="str">
        <f t="shared" si="215"/>
        <v/>
      </c>
      <c r="BE542" s="45" t="str">
        <f t="shared" si="216"/>
        <v/>
      </c>
      <c r="BF542" s="20" t="str">
        <f t="shared" si="217"/>
        <v/>
      </c>
      <c r="BG542" s="20" t="str">
        <f t="shared" si="218"/>
        <v/>
      </c>
      <c r="BH542" s="19" t="str">
        <f t="shared" si="219"/>
        <v/>
      </c>
      <c r="BI542" s="105" t="str">
        <f t="shared" si="220"/>
        <v/>
      </c>
      <c r="BJ542" s="22" t="str">
        <f t="shared" si="221"/>
        <v/>
      </c>
      <c r="BK542" s="20" t="str">
        <f t="shared" si="222"/>
        <v/>
      </c>
      <c r="BL542" s="20" t="str">
        <f t="shared" si="223"/>
        <v/>
      </c>
      <c r="BM542" s="19" t="str">
        <f t="shared" si="224"/>
        <v/>
      </c>
      <c r="BN542" s="105" t="str">
        <f t="shared" si="225"/>
        <v/>
      </c>
      <c r="BO542" s="22" t="str">
        <f t="shared" si="226"/>
        <v/>
      </c>
      <c r="BP542" s="140" t="str">
        <f t="shared" si="227"/>
        <v/>
      </c>
      <c r="BQ542" s="137" t="str">
        <f t="shared" si="228"/>
        <v/>
      </c>
      <c r="BR542" s="20" t="str">
        <f t="shared" si="229"/>
        <v/>
      </c>
      <c r="BS542" s="19" t="str">
        <f t="shared" si="230"/>
        <v/>
      </c>
      <c r="BT542" s="105" t="str">
        <f t="shared" si="231"/>
        <v/>
      </c>
      <c r="BU542" s="47" t="str">
        <f t="shared" si="232"/>
        <v/>
      </c>
    </row>
    <row r="543" spans="1:73">
      <c r="A543" s="3"/>
      <c r="M543" s="66"/>
      <c r="N543" s="4"/>
      <c r="Q543" s="4"/>
      <c r="S543" s="4"/>
      <c r="U543" s="15"/>
      <c r="V543" s="15"/>
      <c r="Z543" s="4"/>
      <c r="AB543" s="5"/>
      <c r="AD543" s="24" t="str">
        <f t="shared" si="208"/>
        <v/>
      </c>
      <c r="AE543" s="22" t="str">
        <f t="shared" si="209"/>
        <v/>
      </c>
      <c r="AF543" s="6" t="str">
        <f t="shared" si="210"/>
        <v/>
      </c>
      <c r="AG543" s="105" t="str">
        <f t="shared" si="211"/>
        <v/>
      </c>
      <c r="AH543" s="23" t="str">
        <f t="shared" si="212"/>
        <v/>
      </c>
      <c r="AI543" s="6" t="str">
        <f t="shared" si="213"/>
        <v/>
      </c>
      <c r="AJ543" s="105" t="str">
        <f t="shared" si="233"/>
        <v/>
      </c>
      <c r="AK543" s="122" t="str">
        <f>IF(AB543="","",MAX($AH$3:AH543)-AH543)</f>
        <v/>
      </c>
      <c r="AL543" s="33" t="str">
        <f ca="1">IF(AB543="","",IF(COUNT($AB$3:AB543)&lt;$BY$2,"",(COUNTIF(OFFSET(AD543,0,0,$BY$2*-1,1),"&gt;0")/$BY$2)))</f>
        <v/>
      </c>
      <c r="AM543" s="19" t="str">
        <f>IF(AB543="","",IF(COUNT($AB$3:AB543)&lt;$BY$2,"",((AX543/(1+AX543))*AN543)-((1-(AX543/(1+AX543)))*AN543)))</f>
        <v/>
      </c>
      <c r="AN543" s="6" t="str">
        <f ca="1">IF(AB543="","",IF(COUNT($AB$3:AB543)&lt;$BY$2,"",(ABS(SUMIF(OFFSET(AF543,0,0,$BY$2*-1,1),"&lt;0"))+SUMIF(OFFSET(AF543,0,0,$BY$2*-1,1),"&gt;0"))/$BY$2))</f>
        <v/>
      </c>
      <c r="AO543" s="6" t="str">
        <f ca="1">IF(AB543="","",IF(COUNT($AB$3:AB543)&lt;$BY$2,"",(AVERAGEIF(OFFSET(AF543,0,0,$BY$2*-1,1),"&gt;0"))))</f>
        <v/>
      </c>
      <c r="AP543" s="6" t="str">
        <f ca="1">IF(AB543="","",IF(COUNT($AB$3:AB543)&lt;$BY$2,"",(ABS(AVERAGEIF(OFFSET(AF543,0,0,$BY$2*-1,1),"&lt;0")))))</f>
        <v/>
      </c>
      <c r="AQ543" s="6" t="str">
        <f ca="1">IF(AB543="","",IF(COUNT($AB$3:AB543)&lt;$BY$2,"",MAX(OFFSET(AF543,0,0,$BY$2*-1,1))))</f>
        <v/>
      </c>
      <c r="AR543" s="6" t="str">
        <f ca="1">IF(AB543="","",IF(COUNT($AB$3:AB543)&lt;$BY$2,"",MIN(OFFSET(AF543,0,0,$BY$2*-1,1))))</f>
        <v/>
      </c>
      <c r="AS543" s="22" t="str">
        <f ca="1">IF(AB543="","",IF(COUNT($AB$3:AB543)&lt;$BY$2,"",(AVERAGEIF(OFFSET(AD543,0,0,$BY$2*-1,1),"&gt;0",OFFSET(AE543,0,0,$BY$2*-1,1)))))</f>
        <v/>
      </c>
      <c r="AT543" s="22" t="str">
        <f ca="1">IF(AB543="","",IF(COUNT($AB$3:AB543)&lt;$BY$2,"",(AVERAGEIF(OFFSET(AD543,0,0,$BY$2*-1,1),"&lt;0",OFFSET(AE543,0,0,$BY$2*-1,1)))))</f>
        <v/>
      </c>
      <c r="AU543" s="22" t="str">
        <f ca="1">IF(AB543="","",IF(COUNT($AB$3:AB543)&lt;$BY$2,"",MAX(OFFSET(AE543,0,0,$BY$2*-1,1))))</f>
        <v/>
      </c>
      <c r="AV543" s="22" t="str">
        <f ca="1">IF(AB543="","",IF(COUNT($AB$3:AB543)&lt;$BY$2,"",MIN(OFFSET(AE543,0,0,$BY$2*-1,1))))</f>
        <v/>
      </c>
      <c r="AW543" s="26" t="str">
        <f ca="1">IF(AB543="","",IF(COUNT($AB$3:AB543)&lt;$BY$2,"",(AVERAGE(OFFSET(AE543,0,0,$BY$2*-1,1)))))</f>
        <v/>
      </c>
      <c r="AX543" s="19" t="str">
        <f ca="1">IF(AB543="","",IF(COUNT($AB$3:AB543)&lt;$BY$2,"",(SUMIF(OFFSET(AD543,0,0,$BY$2*-1,1),"&gt;0")/ABS(SUMIF(OFFSET(AD543,0,0,$BY$2*-1,1),"&lt;0")))))</f>
        <v/>
      </c>
      <c r="AY543" s="6" t="str">
        <f ca="1">IF(AB543="","",IF(COUNT($AB$3:AB543)&lt;$BY$2,"",(AVERAGEIF(OFFSET(AD543,0,0,$BY$2*-1,1),"&gt;0",OFFSET(BC543,0,0,$BY$2*-1,1)) /60)))</f>
        <v/>
      </c>
      <c r="AZ543" s="7" t="str">
        <f ca="1">IF(AB543="","",IF(COUNT($AB$3:AB543)&lt;$BY$2,"",(AVERAGEIF(OFFSET(AD543,0,0,$BY$2*-1,1),"&lt;0",OFFSET(BC543,0,0,$BY$2*-1,1)) /60)))</f>
        <v/>
      </c>
      <c r="BA543" s="6" t="str">
        <f ca="1">IF(AB543="","",IF(COUNT($AB$3:AB543)&lt;$BY$2,"",(AVERAGE(OFFSET(BC543,0,0,$BY$2*-1,1))/60)))</f>
        <v/>
      </c>
      <c r="BB543" s="45" t="str">
        <f ca="1">IF(AB543="","",IF(COUNT($AB$3:AB543)&lt;$BY$2,"",(MEDIAN(OFFSET(BC543,0,0,$BY$2*-1,1))/60)))</f>
        <v/>
      </c>
      <c r="BC543" s="20" t="str">
        <f t="shared" si="214"/>
        <v/>
      </c>
      <c r="BD543" s="20" t="str">
        <f t="shared" si="215"/>
        <v/>
      </c>
      <c r="BE543" s="45" t="str">
        <f t="shared" si="216"/>
        <v/>
      </c>
      <c r="BF543" s="20" t="str">
        <f t="shared" si="217"/>
        <v/>
      </c>
      <c r="BG543" s="20" t="str">
        <f t="shared" si="218"/>
        <v/>
      </c>
      <c r="BH543" s="19" t="str">
        <f t="shared" si="219"/>
        <v/>
      </c>
      <c r="BI543" s="105" t="str">
        <f t="shared" si="220"/>
        <v/>
      </c>
      <c r="BJ543" s="22" t="str">
        <f t="shared" si="221"/>
        <v/>
      </c>
      <c r="BK543" s="20" t="str">
        <f t="shared" si="222"/>
        <v/>
      </c>
      <c r="BL543" s="20" t="str">
        <f t="shared" si="223"/>
        <v/>
      </c>
      <c r="BM543" s="19" t="str">
        <f t="shared" si="224"/>
        <v/>
      </c>
      <c r="BN543" s="105" t="str">
        <f t="shared" si="225"/>
        <v/>
      </c>
      <c r="BO543" s="22" t="str">
        <f t="shared" si="226"/>
        <v/>
      </c>
      <c r="BP543" s="140" t="str">
        <f t="shared" si="227"/>
        <v/>
      </c>
      <c r="BQ543" s="137" t="str">
        <f t="shared" si="228"/>
        <v/>
      </c>
      <c r="BR543" s="20" t="str">
        <f t="shared" si="229"/>
        <v/>
      </c>
      <c r="BS543" s="19" t="str">
        <f t="shared" si="230"/>
        <v/>
      </c>
      <c r="BT543" s="105" t="str">
        <f t="shared" si="231"/>
        <v/>
      </c>
      <c r="BU543" s="47" t="str">
        <f t="shared" si="232"/>
        <v/>
      </c>
    </row>
    <row r="544" spans="1:73">
      <c r="A544" s="3"/>
      <c r="M544" s="66"/>
      <c r="N544" s="4"/>
      <c r="Q544" s="4"/>
      <c r="S544" s="4"/>
      <c r="U544" s="15"/>
      <c r="V544" s="15"/>
      <c r="Z544" s="4"/>
      <c r="AB544" s="5"/>
      <c r="AD544" s="24" t="str">
        <f t="shared" si="208"/>
        <v/>
      </c>
      <c r="AE544" s="22" t="str">
        <f t="shared" si="209"/>
        <v/>
      </c>
      <c r="AF544" s="6" t="str">
        <f t="shared" si="210"/>
        <v/>
      </c>
      <c r="AG544" s="105" t="str">
        <f t="shared" si="211"/>
        <v/>
      </c>
      <c r="AH544" s="23" t="str">
        <f t="shared" si="212"/>
        <v/>
      </c>
      <c r="AI544" s="6" t="str">
        <f t="shared" si="213"/>
        <v/>
      </c>
      <c r="AJ544" s="105" t="str">
        <f t="shared" si="233"/>
        <v/>
      </c>
      <c r="AK544" s="122" t="str">
        <f>IF(AB544="","",MAX($AH$3:AH544)-AH544)</f>
        <v/>
      </c>
      <c r="AL544" s="33" t="str">
        <f ca="1">IF(AB544="","",IF(COUNT($AB$3:AB544)&lt;$BY$2,"",(COUNTIF(OFFSET(AD544,0,0,$BY$2*-1,1),"&gt;0")/$BY$2)))</f>
        <v/>
      </c>
      <c r="AM544" s="19" t="str">
        <f>IF(AB544="","",IF(COUNT($AB$3:AB544)&lt;$BY$2,"",((AX544/(1+AX544))*AN544)-((1-(AX544/(1+AX544)))*AN544)))</f>
        <v/>
      </c>
      <c r="AN544" s="6" t="str">
        <f ca="1">IF(AB544="","",IF(COUNT($AB$3:AB544)&lt;$BY$2,"",(ABS(SUMIF(OFFSET(AF544,0,0,$BY$2*-1,1),"&lt;0"))+SUMIF(OFFSET(AF544,0,0,$BY$2*-1,1),"&gt;0"))/$BY$2))</f>
        <v/>
      </c>
      <c r="AO544" s="6" t="str">
        <f ca="1">IF(AB544="","",IF(COUNT($AB$3:AB544)&lt;$BY$2,"",(AVERAGEIF(OFFSET(AF544,0,0,$BY$2*-1,1),"&gt;0"))))</f>
        <v/>
      </c>
      <c r="AP544" s="6" t="str">
        <f ca="1">IF(AB544="","",IF(COUNT($AB$3:AB544)&lt;$BY$2,"",(ABS(AVERAGEIF(OFFSET(AF544,0,0,$BY$2*-1,1),"&lt;0")))))</f>
        <v/>
      </c>
      <c r="AQ544" s="6" t="str">
        <f ca="1">IF(AB544="","",IF(COUNT($AB$3:AB544)&lt;$BY$2,"",MAX(OFFSET(AF544,0,0,$BY$2*-1,1))))</f>
        <v/>
      </c>
      <c r="AR544" s="6" t="str">
        <f ca="1">IF(AB544="","",IF(COUNT($AB$3:AB544)&lt;$BY$2,"",MIN(OFFSET(AF544,0,0,$BY$2*-1,1))))</f>
        <v/>
      </c>
      <c r="AS544" s="22" t="str">
        <f ca="1">IF(AB544="","",IF(COUNT($AB$3:AB544)&lt;$BY$2,"",(AVERAGEIF(OFFSET(AD544,0,0,$BY$2*-1,1),"&gt;0",OFFSET(AE544,0,0,$BY$2*-1,1)))))</f>
        <v/>
      </c>
      <c r="AT544" s="22" t="str">
        <f ca="1">IF(AB544="","",IF(COUNT($AB$3:AB544)&lt;$BY$2,"",(AVERAGEIF(OFFSET(AD544,0,0,$BY$2*-1,1),"&lt;0",OFFSET(AE544,0,0,$BY$2*-1,1)))))</f>
        <v/>
      </c>
      <c r="AU544" s="22" t="str">
        <f ca="1">IF(AB544="","",IF(COUNT($AB$3:AB544)&lt;$BY$2,"",MAX(OFFSET(AE544,0,0,$BY$2*-1,1))))</f>
        <v/>
      </c>
      <c r="AV544" s="22" t="str">
        <f ca="1">IF(AB544="","",IF(COUNT($AB$3:AB544)&lt;$BY$2,"",MIN(OFFSET(AE544,0,0,$BY$2*-1,1))))</f>
        <v/>
      </c>
      <c r="AW544" s="26" t="str">
        <f ca="1">IF(AB544="","",IF(COUNT($AB$3:AB544)&lt;$BY$2,"",(AVERAGE(OFFSET(AE544,0,0,$BY$2*-1,1)))))</f>
        <v/>
      </c>
      <c r="AX544" s="19" t="str">
        <f ca="1">IF(AB544="","",IF(COUNT($AB$3:AB544)&lt;$BY$2,"",(SUMIF(OFFSET(AD544,0,0,$BY$2*-1,1),"&gt;0")/ABS(SUMIF(OFFSET(AD544,0,0,$BY$2*-1,1),"&lt;0")))))</f>
        <v/>
      </c>
      <c r="AY544" s="6" t="str">
        <f ca="1">IF(AB544="","",IF(COUNT($AB$3:AB544)&lt;$BY$2,"",(AVERAGEIF(OFFSET(AD544,0,0,$BY$2*-1,1),"&gt;0",OFFSET(BC544,0,0,$BY$2*-1,1)) /60)))</f>
        <v/>
      </c>
      <c r="AZ544" s="7" t="str">
        <f ca="1">IF(AB544="","",IF(COUNT($AB$3:AB544)&lt;$BY$2,"",(AVERAGEIF(OFFSET(AD544,0,0,$BY$2*-1,1),"&lt;0",OFFSET(BC544,0,0,$BY$2*-1,1)) /60)))</f>
        <v/>
      </c>
      <c r="BA544" s="6" t="str">
        <f ca="1">IF(AB544="","",IF(COUNT($AB$3:AB544)&lt;$BY$2,"",(AVERAGE(OFFSET(BC544,0,0,$BY$2*-1,1))/60)))</f>
        <v/>
      </c>
      <c r="BB544" s="45" t="str">
        <f ca="1">IF(AB544="","",IF(COUNT($AB$3:AB544)&lt;$BY$2,"",(MEDIAN(OFFSET(BC544,0,0,$BY$2*-1,1))/60)))</f>
        <v/>
      </c>
      <c r="BC544" s="20" t="str">
        <f t="shared" si="214"/>
        <v/>
      </c>
      <c r="BD544" s="20" t="str">
        <f t="shared" si="215"/>
        <v/>
      </c>
      <c r="BE544" s="45" t="str">
        <f t="shared" si="216"/>
        <v/>
      </c>
      <c r="BF544" s="20" t="str">
        <f t="shared" si="217"/>
        <v/>
      </c>
      <c r="BG544" s="20" t="str">
        <f t="shared" si="218"/>
        <v/>
      </c>
      <c r="BH544" s="19" t="str">
        <f t="shared" si="219"/>
        <v/>
      </c>
      <c r="BI544" s="105" t="str">
        <f t="shared" si="220"/>
        <v/>
      </c>
      <c r="BJ544" s="22" t="str">
        <f t="shared" si="221"/>
        <v/>
      </c>
      <c r="BK544" s="20" t="str">
        <f t="shared" si="222"/>
        <v/>
      </c>
      <c r="BL544" s="20" t="str">
        <f t="shared" si="223"/>
        <v/>
      </c>
      <c r="BM544" s="19" t="str">
        <f t="shared" si="224"/>
        <v/>
      </c>
      <c r="BN544" s="105" t="str">
        <f t="shared" si="225"/>
        <v/>
      </c>
      <c r="BO544" s="22" t="str">
        <f t="shared" si="226"/>
        <v/>
      </c>
      <c r="BP544" s="140" t="str">
        <f t="shared" si="227"/>
        <v/>
      </c>
      <c r="BQ544" s="137" t="str">
        <f t="shared" si="228"/>
        <v/>
      </c>
      <c r="BR544" s="20" t="str">
        <f t="shared" si="229"/>
        <v/>
      </c>
      <c r="BS544" s="19" t="str">
        <f t="shared" si="230"/>
        <v/>
      </c>
      <c r="BT544" s="105" t="str">
        <f t="shared" si="231"/>
        <v/>
      </c>
      <c r="BU544" s="47" t="str">
        <f t="shared" si="232"/>
        <v/>
      </c>
    </row>
    <row r="545" spans="1:73">
      <c r="A545" s="3"/>
      <c r="M545" s="66"/>
      <c r="N545" s="4"/>
      <c r="Q545" s="4"/>
      <c r="S545" s="4"/>
      <c r="U545" s="15"/>
      <c r="V545" s="15"/>
      <c r="Z545" s="4"/>
      <c r="AB545" s="5"/>
      <c r="AD545" s="24" t="str">
        <f t="shared" si="208"/>
        <v/>
      </c>
      <c r="AE545" s="22" t="str">
        <f t="shared" si="209"/>
        <v/>
      </c>
      <c r="AF545" s="6" t="str">
        <f t="shared" si="210"/>
        <v/>
      </c>
      <c r="AG545" s="105" t="str">
        <f t="shared" si="211"/>
        <v/>
      </c>
      <c r="AH545" s="23" t="str">
        <f t="shared" si="212"/>
        <v/>
      </c>
      <c r="AI545" s="6" t="str">
        <f t="shared" si="213"/>
        <v/>
      </c>
      <c r="AJ545" s="105" t="str">
        <f t="shared" si="233"/>
        <v/>
      </c>
      <c r="AK545" s="122" t="str">
        <f>IF(AB545="","",MAX($AH$3:AH545)-AH545)</f>
        <v/>
      </c>
      <c r="AL545" s="33" t="str">
        <f ca="1">IF(AB545="","",IF(COUNT($AB$3:AB545)&lt;$BY$2,"",(COUNTIF(OFFSET(AD545,0,0,$BY$2*-1,1),"&gt;0")/$BY$2)))</f>
        <v/>
      </c>
      <c r="AM545" s="19" t="str">
        <f>IF(AB545="","",IF(COUNT($AB$3:AB545)&lt;$BY$2,"",((AX545/(1+AX545))*AN545)-((1-(AX545/(1+AX545)))*AN545)))</f>
        <v/>
      </c>
      <c r="AN545" s="6" t="str">
        <f ca="1">IF(AB545="","",IF(COUNT($AB$3:AB545)&lt;$BY$2,"",(ABS(SUMIF(OFFSET(AF545,0,0,$BY$2*-1,1),"&lt;0"))+SUMIF(OFFSET(AF545,0,0,$BY$2*-1,1),"&gt;0"))/$BY$2))</f>
        <v/>
      </c>
      <c r="AO545" s="6" t="str">
        <f ca="1">IF(AB545="","",IF(COUNT($AB$3:AB545)&lt;$BY$2,"",(AVERAGEIF(OFFSET(AF545,0,0,$BY$2*-1,1),"&gt;0"))))</f>
        <v/>
      </c>
      <c r="AP545" s="6" t="str">
        <f ca="1">IF(AB545="","",IF(COUNT($AB$3:AB545)&lt;$BY$2,"",(ABS(AVERAGEIF(OFFSET(AF545,0,0,$BY$2*-1,1),"&lt;0")))))</f>
        <v/>
      </c>
      <c r="AQ545" s="6" t="str">
        <f ca="1">IF(AB545="","",IF(COUNT($AB$3:AB545)&lt;$BY$2,"",MAX(OFFSET(AF545,0,0,$BY$2*-1,1))))</f>
        <v/>
      </c>
      <c r="AR545" s="6" t="str">
        <f ca="1">IF(AB545="","",IF(COUNT($AB$3:AB545)&lt;$BY$2,"",MIN(OFFSET(AF545,0,0,$BY$2*-1,1))))</f>
        <v/>
      </c>
      <c r="AS545" s="22" t="str">
        <f ca="1">IF(AB545="","",IF(COUNT($AB$3:AB545)&lt;$BY$2,"",(AVERAGEIF(OFFSET(AD545,0,0,$BY$2*-1,1),"&gt;0",OFFSET(AE545,0,0,$BY$2*-1,1)))))</f>
        <v/>
      </c>
      <c r="AT545" s="22" t="str">
        <f ca="1">IF(AB545="","",IF(COUNT($AB$3:AB545)&lt;$BY$2,"",(AVERAGEIF(OFFSET(AD545,0,0,$BY$2*-1,1),"&lt;0",OFFSET(AE545,0,0,$BY$2*-1,1)))))</f>
        <v/>
      </c>
      <c r="AU545" s="22" t="str">
        <f ca="1">IF(AB545="","",IF(COUNT($AB$3:AB545)&lt;$BY$2,"",MAX(OFFSET(AE545,0,0,$BY$2*-1,1))))</f>
        <v/>
      </c>
      <c r="AV545" s="22" t="str">
        <f ca="1">IF(AB545="","",IF(COUNT($AB$3:AB545)&lt;$BY$2,"",MIN(OFFSET(AE545,0,0,$BY$2*-1,1))))</f>
        <v/>
      </c>
      <c r="AW545" s="26" t="str">
        <f ca="1">IF(AB545="","",IF(COUNT($AB$3:AB545)&lt;$BY$2,"",(AVERAGE(OFFSET(AE545,0,0,$BY$2*-1,1)))))</f>
        <v/>
      </c>
      <c r="AX545" s="19" t="str">
        <f ca="1">IF(AB545="","",IF(COUNT($AB$3:AB545)&lt;$BY$2,"",(SUMIF(OFFSET(AD545,0,0,$BY$2*-1,1),"&gt;0")/ABS(SUMIF(OFFSET(AD545,0,0,$BY$2*-1,1),"&lt;0")))))</f>
        <v/>
      </c>
      <c r="AY545" s="6" t="str">
        <f ca="1">IF(AB545="","",IF(COUNT($AB$3:AB545)&lt;$BY$2,"",(AVERAGEIF(OFFSET(AD545,0,0,$BY$2*-1,1),"&gt;0",OFFSET(BC545,0,0,$BY$2*-1,1)) /60)))</f>
        <v/>
      </c>
      <c r="AZ545" s="7" t="str">
        <f ca="1">IF(AB545="","",IF(COUNT($AB$3:AB545)&lt;$BY$2,"",(AVERAGEIF(OFFSET(AD545,0,0,$BY$2*-1,1),"&lt;0",OFFSET(BC545,0,0,$BY$2*-1,1)) /60)))</f>
        <v/>
      </c>
      <c r="BA545" s="6" t="str">
        <f ca="1">IF(AB545="","",IF(COUNT($AB$3:AB545)&lt;$BY$2,"",(AVERAGE(OFFSET(BC545,0,0,$BY$2*-1,1))/60)))</f>
        <v/>
      </c>
      <c r="BB545" s="45" t="str">
        <f ca="1">IF(AB545="","",IF(COUNT($AB$3:AB545)&lt;$BY$2,"",(MEDIAN(OFFSET(BC545,0,0,$BY$2*-1,1))/60)))</f>
        <v/>
      </c>
      <c r="BC545" s="20" t="str">
        <f t="shared" si="214"/>
        <v/>
      </c>
      <c r="BD545" s="20" t="str">
        <f t="shared" si="215"/>
        <v/>
      </c>
      <c r="BE545" s="45" t="str">
        <f t="shared" si="216"/>
        <v/>
      </c>
      <c r="BF545" s="20" t="str">
        <f t="shared" si="217"/>
        <v/>
      </c>
      <c r="BG545" s="20" t="str">
        <f t="shared" si="218"/>
        <v/>
      </c>
      <c r="BH545" s="19" t="str">
        <f t="shared" si="219"/>
        <v/>
      </c>
      <c r="BI545" s="105" t="str">
        <f t="shared" si="220"/>
        <v/>
      </c>
      <c r="BJ545" s="22" t="str">
        <f t="shared" si="221"/>
        <v/>
      </c>
      <c r="BK545" s="20" t="str">
        <f t="shared" si="222"/>
        <v/>
      </c>
      <c r="BL545" s="20" t="str">
        <f t="shared" si="223"/>
        <v/>
      </c>
      <c r="BM545" s="19" t="str">
        <f t="shared" si="224"/>
        <v/>
      </c>
      <c r="BN545" s="105" t="str">
        <f t="shared" si="225"/>
        <v/>
      </c>
      <c r="BO545" s="22" t="str">
        <f t="shared" si="226"/>
        <v/>
      </c>
      <c r="BP545" s="140" t="str">
        <f t="shared" si="227"/>
        <v/>
      </c>
      <c r="BQ545" s="137" t="str">
        <f t="shared" si="228"/>
        <v/>
      </c>
      <c r="BR545" s="20" t="str">
        <f t="shared" si="229"/>
        <v/>
      </c>
      <c r="BS545" s="19" t="str">
        <f t="shared" si="230"/>
        <v/>
      </c>
      <c r="BT545" s="105" t="str">
        <f t="shared" si="231"/>
        <v/>
      </c>
      <c r="BU545" s="47" t="str">
        <f t="shared" si="232"/>
        <v/>
      </c>
    </row>
    <row r="546" spans="1:73">
      <c r="A546" s="3"/>
      <c r="M546" s="66"/>
      <c r="N546" s="4"/>
      <c r="Q546" s="4"/>
      <c r="S546" s="4"/>
      <c r="U546" s="15"/>
      <c r="V546" s="15"/>
      <c r="Z546" s="4"/>
      <c r="AB546" s="5"/>
      <c r="AD546" s="24" t="str">
        <f t="shared" si="208"/>
        <v/>
      </c>
      <c r="AE546" s="22" t="str">
        <f t="shared" si="209"/>
        <v/>
      </c>
      <c r="AF546" s="6" t="str">
        <f t="shared" si="210"/>
        <v/>
      </c>
      <c r="AG546" s="105" t="str">
        <f t="shared" si="211"/>
        <v/>
      </c>
      <c r="AH546" s="23" t="str">
        <f t="shared" si="212"/>
        <v/>
      </c>
      <c r="AI546" s="6" t="str">
        <f t="shared" si="213"/>
        <v/>
      </c>
      <c r="AJ546" s="105" t="str">
        <f t="shared" si="233"/>
        <v/>
      </c>
      <c r="AK546" s="122" t="str">
        <f>IF(AB546="","",MAX($AH$3:AH546)-AH546)</f>
        <v/>
      </c>
      <c r="AL546" s="33" t="str">
        <f ca="1">IF(AB546="","",IF(COUNT($AB$3:AB546)&lt;$BY$2,"",(COUNTIF(OFFSET(AD546,0,0,$BY$2*-1,1),"&gt;0")/$BY$2)))</f>
        <v/>
      </c>
      <c r="AM546" s="19" t="str">
        <f>IF(AB546="","",IF(COUNT($AB$3:AB546)&lt;$BY$2,"",((AX546/(1+AX546))*AN546)-((1-(AX546/(1+AX546)))*AN546)))</f>
        <v/>
      </c>
      <c r="AN546" s="6" t="str">
        <f ca="1">IF(AB546="","",IF(COUNT($AB$3:AB546)&lt;$BY$2,"",(ABS(SUMIF(OFFSET(AF546,0,0,$BY$2*-1,1),"&lt;0"))+SUMIF(OFFSET(AF546,0,0,$BY$2*-1,1),"&gt;0"))/$BY$2))</f>
        <v/>
      </c>
      <c r="AO546" s="6" t="str">
        <f ca="1">IF(AB546="","",IF(COUNT($AB$3:AB546)&lt;$BY$2,"",(AVERAGEIF(OFFSET(AF546,0,0,$BY$2*-1,1),"&gt;0"))))</f>
        <v/>
      </c>
      <c r="AP546" s="6" t="str">
        <f ca="1">IF(AB546="","",IF(COUNT($AB$3:AB546)&lt;$BY$2,"",(ABS(AVERAGEIF(OFFSET(AF546,0,0,$BY$2*-1,1),"&lt;0")))))</f>
        <v/>
      </c>
      <c r="AQ546" s="6" t="str">
        <f ca="1">IF(AB546="","",IF(COUNT($AB$3:AB546)&lt;$BY$2,"",MAX(OFFSET(AF546,0,0,$BY$2*-1,1))))</f>
        <v/>
      </c>
      <c r="AR546" s="6" t="str">
        <f ca="1">IF(AB546="","",IF(COUNT($AB$3:AB546)&lt;$BY$2,"",MIN(OFFSET(AF546,0,0,$BY$2*-1,1))))</f>
        <v/>
      </c>
      <c r="AS546" s="22" t="str">
        <f ca="1">IF(AB546="","",IF(COUNT($AB$3:AB546)&lt;$BY$2,"",(AVERAGEIF(OFFSET(AD546,0,0,$BY$2*-1,1),"&gt;0",OFFSET(AE546,0,0,$BY$2*-1,1)))))</f>
        <v/>
      </c>
      <c r="AT546" s="22" t="str">
        <f ca="1">IF(AB546="","",IF(COUNT($AB$3:AB546)&lt;$BY$2,"",(AVERAGEIF(OFFSET(AD546,0,0,$BY$2*-1,1),"&lt;0",OFFSET(AE546,0,0,$BY$2*-1,1)))))</f>
        <v/>
      </c>
      <c r="AU546" s="22" t="str">
        <f ca="1">IF(AB546="","",IF(COUNT($AB$3:AB546)&lt;$BY$2,"",MAX(OFFSET(AE546,0,0,$BY$2*-1,1))))</f>
        <v/>
      </c>
      <c r="AV546" s="22" t="str">
        <f ca="1">IF(AB546="","",IF(COUNT($AB$3:AB546)&lt;$BY$2,"",MIN(OFFSET(AE546,0,0,$BY$2*-1,1))))</f>
        <v/>
      </c>
      <c r="AW546" s="26" t="str">
        <f ca="1">IF(AB546="","",IF(COUNT($AB$3:AB546)&lt;$BY$2,"",(AVERAGE(OFFSET(AE546,0,0,$BY$2*-1,1)))))</f>
        <v/>
      </c>
      <c r="AX546" s="19" t="str">
        <f ca="1">IF(AB546="","",IF(COUNT($AB$3:AB546)&lt;$BY$2,"",(SUMIF(OFFSET(AD546,0,0,$BY$2*-1,1),"&gt;0")/ABS(SUMIF(OFFSET(AD546,0,0,$BY$2*-1,1),"&lt;0")))))</f>
        <v/>
      </c>
      <c r="AY546" s="6" t="str">
        <f ca="1">IF(AB546="","",IF(COUNT($AB$3:AB546)&lt;$BY$2,"",(AVERAGEIF(OFFSET(AD546,0,0,$BY$2*-1,1),"&gt;0",OFFSET(BC546,0,0,$BY$2*-1,1)) /60)))</f>
        <v/>
      </c>
      <c r="AZ546" s="7" t="str">
        <f ca="1">IF(AB546="","",IF(COUNT($AB$3:AB546)&lt;$BY$2,"",(AVERAGEIF(OFFSET(AD546,0,0,$BY$2*-1,1),"&lt;0",OFFSET(BC546,0,0,$BY$2*-1,1)) /60)))</f>
        <v/>
      </c>
      <c r="BA546" s="6" t="str">
        <f ca="1">IF(AB546="","",IF(COUNT($AB$3:AB546)&lt;$BY$2,"",(AVERAGE(OFFSET(BC546,0,0,$BY$2*-1,1))/60)))</f>
        <v/>
      </c>
      <c r="BB546" s="45" t="str">
        <f ca="1">IF(AB546="","",IF(COUNT($AB$3:AB546)&lt;$BY$2,"",(MEDIAN(OFFSET(BC546,0,0,$BY$2*-1,1))/60)))</f>
        <v/>
      </c>
      <c r="BC546" s="20" t="str">
        <f t="shared" si="214"/>
        <v/>
      </c>
      <c r="BD546" s="20" t="str">
        <f t="shared" si="215"/>
        <v/>
      </c>
      <c r="BE546" s="45" t="str">
        <f t="shared" si="216"/>
        <v/>
      </c>
      <c r="BF546" s="20" t="str">
        <f t="shared" si="217"/>
        <v/>
      </c>
      <c r="BG546" s="20" t="str">
        <f t="shared" si="218"/>
        <v/>
      </c>
      <c r="BH546" s="19" t="str">
        <f t="shared" si="219"/>
        <v/>
      </c>
      <c r="BI546" s="105" t="str">
        <f t="shared" si="220"/>
        <v/>
      </c>
      <c r="BJ546" s="22" t="str">
        <f t="shared" si="221"/>
        <v/>
      </c>
      <c r="BK546" s="20" t="str">
        <f t="shared" si="222"/>
        <v/>
      </c>
      <c r="BL546" s="20" t="str">
        <f t="shared" si="223"/>
        <v/>
      </c>
      <c r="BM546" s="19" t="str">
        <f t="shared" si="224"/>
        <v/>
      </c>
      <c r="BN546" s="105" t="str">
        <f t="shared" si="225"/>
        <v/>
      </c>
      <c r="BO546" s="22" t="str">
        <f t="shared" si="226"/>
        <v/>
      </c>
      <c r="BP546" s="140" t="str">
        <f t="shared" si="227"/>
        <v/>
      </c>
      <c r="BQ546" s="137" t="str">
        <f t="shared" si="228"/>
        <v/>
      </c>
      <c r="BR546" s="20" t="str">
        <f t="shared" si="229"/>
        <v/>
      </c>
      <c r="BS546" s="19" t="str">
        <f t="shared" si="230"/>
        <v/>
      </c>
      <c r="BT546" s="105" t="str">
        <f t="shared" si="231"/>
        <v/>
      </c>
      <c r="BU546" s="47" t="str">
        <f t="shared" si="232"/>
        <v/>
      </c>
    </row>
    <row r="547" spans="1:73">
      <c r="A547" s="3"/>
      <c r="M547" s="66"/>
      <c r="N547" s="4"/>
      <c r="Q547" s="4"/>
      <c r="S547" s="4"/>
      <c r="U547" s="15"/>
      <c r="V547" s="15"/>
      <c r="Z547" s="4"/>
      <c r="AB547" s="5"/>
      <c r="AD547" s="24" t="str">
        <f t="shared" si="208"/>
        <v/>
      </c>
      <c r="AE547" s="22" t="str">
        <f t="shared" si="209"/>
        <v/>
      </c>
      <c r="AF547" s="6" t="str">
        <f t="shared" si="210"/>
        <v/>
      </c>
      <c r="AG547" s="105" t="str">
        <f t="shared" si="211"/>
        <v/>
      </c>
      <c r="AH547" s="23" t="str">
        <f t="shared" si="212"/>
        <v/>
      </c>
      <c r="AI547" s="6" t="str">
        <f t="shared" si="213"/>
        <v/>
      </c>
      <c r="AJ547" s="105" t="str">
        <f t="shared" si="233"/>
        <v/>
      </c>
      <c r="AK547" s="122" t="str">
        <f>IF(AB547="","",MAX($AH$3:AH547)-AH547)</f>
        <v/>
      </c>
      <c r="AL547" s="33" t="str">
        <f ca="1">IF(AB547="","",IF(COUNT($AB$3:AB547)&lt;$BY$2,"",(COUNTIF(OFFSET(AD547,0,0,$BY$2*-1,1),"&gt;0")/$BY$2)))</f>
        <v/>
      </c>
      <c r="AM547" s="19" t="str">
        <f>IF(AB547="","",IF(COUNT($AB$3:AB547)&lt;$BY$2,"",((AX547/(1+AX547))*AN547)-((1-(AX547/(1+AX547)))*AN547)))</f>
        <v/>
      </c>
      <c r="AN547" s="6" t="str">
        <f ca="1">IF(AB547="","",IF(COUNT($AB$3:AB547)&lt;$BY$2,"",(ABS(SUMIF(OFFSET(AF547,0,0,$BY$2*-1,1),"&lt;0"))+SUMIF(OFFSET(AF547,0,0,$BY$2*-1,1),"&gt;0"))/$BY$2))</f>
        <v/>
      </c>
      <c r="AO547" s="6" t="str">
        <f ca="1">IF(AB547="","",IF(COUNT($AB$3:AB547)&lt;$BY$2,"",(AVERAGEIF(OFFSET(AF547,0,0,$BY$2*-1,1),"&gt;0"))))</f>
        <v/>
      </c>
      <c r="AP547" s="6" t="str">
        <f ca="1">IF(AB547="","",IF(COUNT($AB$3:AB547)&lt;$BY$2,"",(ABS(AVERAGEIF(OFFSET(AF547,0,0,$BY$2*-1,1),"&lt;0")))))</f>
        <v/>
      </c>
      <c r="AQ547" s="6" t="str">
        <f ca="1">IF(AB547="","",IF(COUNT($AB$3:AB547)&lt;$BY$2,"",MAX(OFFSET(AF547,0,0,$BY$2*-1,1))))</f>
        <v/>
      </c>
      <c r="AR547" s="6" t="str">
        <f ca="1">IF(AB547="","",IF(COUNT($AB$3:AB547)&lt;$BY$2,"",MIN(OFFSET(AF547,0,0,$BY$2*-1,1))))</f>
        <v/>
      </c>
      <c r="AS547" s="22" t="str">
        <f ca="1">IF(AB547="","",IF(COUNT($AB$3:AB547)&lt;$BY$2,"",(AVERAGEIF(OFFSET(AD547,0,0,$BY$2*-1,1),"&gt;0",OFFSET(AE547,0,0,$BY$2*-1,1)))))</f>
        <v/>
      </c>
      <c r="AT547" s="22" t="str">
        <f ca="1">IF(AB547="","",IF(COUNT($AB$3:AB547)&lt;$BY$2,"",(AVERAGEIF(OFFSET(AD547,0,0,$BY$2*-1,1),"&lt;0",OFFSET(AE547,0,0,$BY$2*-1,1)))))</f>
        <v/>
      </c>
      <c r="AU547" s="22" t="str">
        <f ca="1">IF(AB547="","",IF(COUNT($AB$3:AB547)&lt;$BY$2,"",MAX(OFFSET(AE547,0,0,$BY$2*-1,1))))</f>
        <v/>
      </c>
      <c r="AV547" s="22" t="str">
        <f ca="1">IF(AB547="","",IF(COUNT($AB$3:AB547)&lt;$BY$2,"",MIN(OFFSET(AE547,0,0,$BY$2*-1,1))))</f>
        <v/>
      </c>
      <c r="AW547" s="26" t="str">
        <f ca="1">IF(AB547="","",IF(COUNT($AB$3:AB547)&lt;$BY$2,"",(AVERAGE(OFFSET(AE547,0,0,$BY$2*-1,1)))))</f>
        <v/>
      </c>
      <c r="AX547" s="19" t="str">
        <f ca="1">IF(AB547="","",IF(COUNT($AB$3:AB547)&lt;$BY$2,"",(SUMIF(OFFSET(AD547,0,0,$BY$2*-1,1),"&gt;0")/ABS(SUMIF(OFFSET(AD547,0,0,$BY$2*-1,1),"&lt;0")))))</f>
        <v/>
      </c>
      <c r="AY547" s="6" t="str">
        <f ca="1">IF(AB547="","",IF(COUNT($AB$3:AB547)&lt;$BY$2,"",(AVERAGEIF(OFFSET(AD547,0,0,$BY$2*-1,1),"&gt;0",OFFSET(BC547,0,0,$BY$2*-1,1)) /60)))</f>
        <v/>
      </c>
      <c r="AZ547" s="7" t="str">
        <f ca="1">IF(AB547="","",IF(COUNT($AB$3:AB547)&lt;$BY$2,"",(AVERAGEIF(OFFSET(AD547,0,0,$BY$2*-1,1),"&lt;0",OFFSET(BC547,0,0,$BY$2*-1,1)) /60)))</f>
        <v/>
      </c>
      <c r="BA547" s="6" t="str">
        <f ca="1">IF(AB547="","",IF(COUNT($AB$3:AB547)&lt;$BY$2,"",(AVERAGE(OFFSET(BC547,0,0,$BY$2*-1,1))/60)))</f>
        <v/>
      </c>
      <c r="BB547" s="45" t="str">
        <f ca="1">IF(AB547="","",IF(COUNT($AB$3:AB547)&lt;$BY$2,"",(MEDIAN(OFFSET(BC547,0,0,$BY$2*-1,1))/60)))</f>
        <v/>
      </c>
      <c r="BC547" s="20" t="str">
        <f t="shared" si="214"/>
        <v/>
      </c>
      <c r="BD547" s="20" t="str">
        <f t="shared" si="215"/>
        <v/>
      </c>
      <c r="BE547" s="45" t="str">
        <f t="shared" si="216"/>
        <v/>
      </c>
      <c r="BF547" s="20" t="str">
        <f t="shared" si="217"/>
        <v/>
      </c>
      <c r="BG547" s="20" t="str">
        <f t="shared" si="218"/>
        <v/>
      </c>
      <c r="BH547" s="19" t="str">
        <f t="shared" si="219"/>
        <v/>
      </c>
      <c r="BI547" s="105" t="str">
        <f t="shared" si="220"/>
        <v/>
      </c>
      <c r="BJ547" s="22" t="str">
        <f t="shared" si="221"/>
        <v/>
      </c>
      <c r="BK547" s="20" t="str">
        <f t="shared" si="222"/>
        <v/>
      </c>
      <c r="BL547" s="20" t="str">
        <f t="shared" si="223"/>
        <v/>
      </c>
      <c r="BM547" s="19" t="str">
        <f t="shared" si="224"/>
        <v/>
      </c>
      <c r="BN547" s="105" t="str">
        <f t="shared" si="225"/>
        <v/>
      </c>
      <c r="BO547" s="22" t="str">
        <f t="shared" si="226"/>
        <v/>
      </c>
      <c r="BP547" s="140" t="str">
        <f t="shared" si="227"/>
        <v/>
      </c>
      <c r="BQ547" s="137" t="str">
        <f t="shared" si="228"/>
        <v/>
      </c>
      <c r="BR547" s="20" t="str">
        <f t="shared" si="229"/>
        <v/>
      </c>
      <c r="BS547" s="19" t="str">
        <f t="shared" si="230"/>
        <v/>
      </c>
      <c r="BT547" s="105" t="str">
        <f t="shared" si="231"/>
        <v/>
      </c>
      <c r="BU547" s="47" t="str">
        <f t="shared" si="232"/>
        <v/>
      </c>
    </row>
    <row r="548" spans="1:73">
      <c r="A548" s="3"/>
      <c r="M548" s="66"/>
      <c r="N548" s="4"/>
      <c r="Q548" s="4"/>
      <c r="S548" s="4"/>
      <c r="U548" s="15"/>
      <c r="V548" s="15"/>
      <c r="Z548" s="4"/>
      <c r="AB548" s="5"/>
      <c r="AD548" s="24" t="str">
        <f t="shared" si="208"/>
        <v/>
      </c>
      <c r="AE548" s="22" t="str">
        <f t="shared" si="209"/>
        <v/>
      </c>
      <c r="AF548" s="6" t="str">
        <f t="shared" si="210"/>
        <v/>
      </c>
      <c r="AG548" s="105" t="str">
        <f t="shared" si="211"/>
        <v/>
      </c>
      <c r="AH548" s="23" t="str">
        <f t="shared" si="212"/>
        <v/>
      </c>
      <c r="AI548" s="6" t="str">
        <f t="shared" si="213"/>
        <v/>
      </c>
      <c r="AJ548" s="105" t="str">
        <f t="shared" si="233"/>
        <v/>
      </c>
      <c r="AK548" s="122" t="str">
        <f>IF(AB548="","",MAX($AH$3:AH548)-AH548)</f>
        <v/>
      </c>
      <c r="AL548" s="33" t="str">
        <f ca="1">IF(AB548="","",IF(COUNT($AB$3:AB548)&lt;$BY$2,"",(COUNTIF(OFFSET(AD548,0,0,$BY$2*-1,1),"&gt;0")/$BY$2)))</f>
        <v/>
      </c>
      <c r="AM548" s="19" t="str">
        <f>IF(AB548="","",IF(COUNT($AB$3:AB548)&lt;$BY$2,"",((AX548/(1+AX548))*AN548)-((1-(AX548/(1+AX548)))*AN548)))</f>
        <v/>
      </c>
      <c r="AN548" s="6" t="str">
        <f ca="1">IF(AB548="","",IF(COUNT($AB$3:AB548)&lt;$BY$2,"",(ABS(SUMIF(OFFSET(AF548,0,0,$BY$2*-1,1),"&lt;0"))+SUMIF(OFFSET(AF548,0,0,$BY$2*-1,1),"&gt;0"))/$BY$2))</f>
        <v/>
      </c>
      <c r="AO548" s="6" t="str">
        <f ca="1">IF(AB548="","",IF(COUNT($AB$3:AB548)&lt;$BY$2,"",(AVERAGEIF(OFFSET(AF548,0,0,$BY$2*-1,1),"&gt;0"))))</f>
        <v/>
      </c>
      <c r="AP548" s="6" t="str">
        <f ca="1">IF(AB548="","",IF(COUNT($AB$3:AB548)&lt;$BY$2,"",(ABS(AVERAGEIF(OFFSET(AF548,0,0,$BY$2*-1,1),"&lt;0")))))</f>
        <v/>
      </c>
      <c r="AQ548" s="6" t="str">
        <f ca="1">IF(AB548="","",IF(COUNT($AB$3:AB548)&lt;$BY$2,"",MAX(OFFSET(AF548,0,0,$BY$2*-1,1))))</f>
        <v/>
      </c>
      <c r="AR548" s="6" t="str">
        <f ca="1">IF(AB548="","",IF(COUNT($AB$3:AB548)&lt;$BY$2,"",MIN(OFFSET(AF548,0,0,$BY$2*-1,1))))</f>
        <v/>
      </c>
      <c r="AS548" s="22" t="str">
        <f ca="1">IF(AB548="","",IF(COUNT($AB$3:AB548)&lt;$BY$2,"",(AVERAGEIF(OFFSET(AD548,0,0,$BY$2*-1,1),"&gt;0",OFFSET(AE548,0,0,$BY$2*-1,1)))))</f>
        <v/>
      </c>
      <c r="AT548" s="22" t="str">
        <f ca="1">IF(AB548="","",IF(COUNT($AB$3:AB548)&lt;$BY$2,"",(AVERAGEIF(OFFSET(AD548,0,0,$BY$2*-1,1),"&lt;0",OFFSET(AE548,0,0,$BY$2*-1,1)))))</f>
        <v/>
      </c>
      <c r="AU548" s="22" t="str">
        <f ca="1">IF(AB548="","",IF(COUNT($AB$3:AB548)&lt;$BY$2,"",MAX(OFFSET(AE548,0,0,$BY$2*-1,1))))</f>
        <v/>
      </c>
      <c r="AV548" s="22" t="str">
        <f ca="1">IF(AB548="","",IF(COUNT($AB$3:AB548)&lt;$BY$2,"",MIN(OFFSET(AE548,0,0,$BY$2*-1,1))))</f>
        <v/>
      </c>
      <c r="AW548" s="26" t="str">
        <f ca="1">IF(AB548="","",IF(COUNT($AB$3:AB548)&lt;$BY$2,"",(AVERAGE(OFFSET(AE548,0,0,$BY$2*-1,1)))))</f>
        <v/>
      </c>
      <c r="AX548" s="19" t="str">
        <f ca="1">IF(AB548="","",IF(COUNT($AB$3:AB548)&lt;$BY$2,"",(SUMIF(OFFSET(AD548,0,0,$BY$2*-1,1),"&gt;0")/ABS(SUMIF(OFFSET(AD548,0,0,$BY$2*-1,1),"&lt;0")))))</f>
        <v/>
      </c>
      <c r="AY548" s="6" t="str">
        <f ca="1">IF(AB548="","",IF(COUNT($AB$3:AB548)&lt;$BY$2,"",(AVERAGEIF(OFFSET(AD548,0,0,$BY$2*-1,1),"&gt;0",OFFSET(BC548,0,0,$BY$2*-1,1)) /60)))</f>
        <v/>
      </c>
      <c r="AZ548" s="7" t="str">
        <f ca="1">IF(AB548="","",IF(COUNT($AB$3:AB548)&lt;$BY$2,"",(AVERAGEIF(OFFSET(AD548,0,0,$BY$2*-1,1),"&lt;0",OFFSET(BC548,0,0,$BY$2*-1,1)) /60)))</f>
        <v/>
      </c>
      <c r="BA548" s="6" t="str">
        <f ca="1">IF(AB548="","",IF(COUNT($AB$3:AB548)&lt;$BY$2,"",(AVERAGE(OFFSET(BC548,0,0,$BY$2*-1,1))/60)))</f>
        <v/>
      </c>
      <c r="BB548" s="45" t="str">
        <f ca="1">IF(AB548="","",IF(COUNT($AB$3:AB548)&lt;$BY$2,"",(MEDIAN(OFFSET(BC548,0,0,$BY$2*-1,1))/60)))</f>
        <v/>
      </c>
      <c r="BC548" s="20" t="str">
        <f t="shared" si="214"/>
        <v/>
      </c>
      <c r="BD548" s="20" t="str">
        <f t="shared" si="215"/>
        <v/>
      </c>
      <c r="BE548" s="45" t="str">
        <f t="shared" si="216"/>
        <v/>
      </c>
      <c r="BF548" s="20" t="str">
        <f t="shared" si="217"/>
        <v/>
      </c>
      <c r="BG548" s="20" t="str">
        <f t="shared" si="218"/>
        <v/>
      </c>
      <c r="BH548" s="19" t="str">
        <f t="shared" si="219"/>
        <v/>
      </c>
      <c r="BI548" s="105" t="str">
        <f t="shared" si="220"/>
        <v/>
      </c>
      <c r="BJ548" s="22" t="str">
        <f t="shared" si="221"/>
        <v/>
      </c>
      <c r="BK548" s="20" t="str">
        <f t="shared" si="222"/>
        <v/>
      </c>
      <c r="BL548" s="20" t="str">
        <f t="shared" si="223"/>
        <v/>
      </c>
      <c r="BM548" s="19" t="str">
        <f t="shared" si="224"/>
        <v/>
      </c>
      <c r="BN548" s="105" t="str">
        <f t="shared" si="225"/>
        <v/>
      </c>
      <c r="BO548" s="22" t="str">
        <f t="shared" si="226"/>
        <v/>
      </c>
      <c r="BP548" s="140" t="str">
        <f t="shared" si="227"/>
        <v/>
      </c>
      <c r="BQ548" s="137" t="str">
        <f t="shared" si="228"/>
        <v/>
      </c>
      <c r="BR548" s="20" t="str">
        <f t="shared" si="229"/>
        <v/>
      </c>
      <c r="BS548" s="19" t="str">
        <f t="shared" si="230"/>
        <v/>
      </c>
      <c r="BT548" s="105" t="str">
        <f t="shared" si="231"/>
        <v/>
      </c>
      <c r="BU548" s="47" t="str">
        <f t="shared" si="232"/>
        <v/>
      </c>
    </row>
    <row r="549" spans="1:73">
      <c r="A549" s="3"/>
      <c r="M549" s="66"/>
      <c r="N549" s="4"/>
      <c r="Q549" s="4"/>
      <c r="S549" s="4"/>
      <c r="U549" s="15"/>
      <c r="V549" s="15"/>
      <c r="Z549" s="4"/>
      <c r="AB549" s="5"/>
      <c r="AD549" s="24" t="str">
        <f t="shared" si="208"/>
        <v/>
      </c>
      <c r="AE549" s="22" t="str">
        <f t="shared" si="209"/>
        <v/>
      </c>
      <c r="AF549" s="6" t="str">
        <f t="shared" si="210"/>
        <v/>
      </c>
      <c r="AG549" s="105" t="str">
        <f t="shared" si="211"/>
        <v/>
      </c>
      <c r="AH549" s="23" t="str">
        <f t="shared" si="212"/>
        <v/>
      </c>
      <c r="AI549" s="6" t="str">
        <f t="shared" si="213"/>
        <v/>
      </c>
      <c r="AJ549" s="105" t="str">
        <f t="shared" si="233"/>
        <v/>
      </c>
      <c r="AK549" s="122" t="str">
        <f>IF(AB549="","",MAX($AH$3:AH549)-AH549)</f>
        <v/>
      </c>
      <c r="AL549" s="33" t="str">
        <f ca="1">IF(AB549="","",IF(COUNT($AB$3:AB549)&lt;$BY$2,"",(COUNTIF(OFFSET(AD549,0,0,$BY$2*-1,1),"&gt;0")/$BY$2)))</f>
        <v/>
      </c>
      <c r="AM549" s="19" t="str">
        <f>IF(AB549="","",IF(COUNT($AB$3:AB549)&lt;$BY$2,"",((AX549/(1+AX549))*AN549)-((1-(AX549/(1+AX549)))*AN549)))</f>
        <v/>
      </c>
      <c r="AN549" s="6" t="str">
        <f ca="1">IF(AB549="","",IF(COUNT($AB$3:AB549)&lt;$BY$2,"",(ABS(SUMIF(OFFSET(AF549,0,0,$BY$2*-1,1),"&lt;0"))+SUMIF(OFFSET(AF549,0,0,$BY$2*-1,1),"&gt;0"))/$BY$2))</f>
        <v/>
      </c>
      <c r="AO549" s="6" t="str">
        <f ca="1">IF(AB549="","",IF(COUNT($AB$3:AB549)&lt;$BY$2,"",(AVERAGEIF(OFFSET(AF549,0,0,$BY$2*-1,1),"&gt;0"))))</f>
        <v/>
      </c>
      <c r="AP549" s="6" t="str">
        <f ca="1">IF(AB549="","",IF(COUNT($AB$3:AB549)&lt;$BY$2,"",(ABS(AVERAGEIF(OFFSET(AF549,0,0,$BY$2*-1,1),"&lt;0")))))</f>
        <v/>
      </c>
      <c r="AQ549" s="6" t="str">
        <f ca="1">IF(AB549="","",IF(COUNT($AB$3:AB549)&lt;$BY$2,"",MAX(OFFSET(AF549,0,0,$BY$2*-1,1))))</f>
        <v/>
      </c>
      <c r="AR549" s="6" t="str">
        <f ca="1">IF(AB549="","",IF(COUNT($AB$3:AB549)&lt;$BY$2,"",MIN(OFFSET(AF549,0,0,$BY$2*-1,1))))</f>
        <v/>
      </c>
      <c r="AS549" s="22" t="str">
        <f ca="1">IF(AB549="","",IF(COUNT($AB$3:AB549)&lt;$BY$2,"",(AVERAGEIF(OFFSET(AD549,0,0,$BY$2*-1,1),"&gt;0",OFFSET(AE549,0,0,$BY$2*-1,1)))))</f>
        <v/>
      </c>
      <c r="AT549" s="22" t="str">
        <f ca="1">IF(AB549="","",IF(COUNT($AB$3:AB549)&lt;$BY$2,"",(AVERAGEIF(OFFSET(AD549,0,0,$BY$2*-1,1),"&lt;0",OFFSET(AE549,0,0,$BY$2*-1,1)))))</f>
        <v/>
      </c>
      <c r="AU549" s="22" t="str">
        <f ca="1">IF(AB549="","",IF(COUNT($AB$3:AB549)&lt;$BY$2,"",MAX(OFFSET(AE549,0,0,$BY$2*-1,1))))</f>
        <v/>
      </c>
      <c r="AV549" s="22" t="str">
        <f ca="1">IF(AB549="","",IF(COUNT($AB$3:AB549)&lt;$BY$2,"",MIN(OFFSET(AE549,0,0,$BY$2*-1,1))))</f>
        <v/>
      </c>
      <c r="AW549" s="26" t="str">
        <f ca="1">IF(AB549="","",IF(COUNT($AB$3:AB549)&lt;$BY$2,"",(AVERAGE(OFFSET(AE549,0,0,$BY$2*-1,1)))))</f>
        <v/>
      </c>
      <c r="AX549" s="19" t="str">
        <f ca="1">IF(AB549="","",IF(COUNT($AB$3:AB549)&lt;$BY$2,"",(SUMIF(OFFSET(AD549,0,0,$BY$2*-1,1),"&gt;0")/ABS(SUMIF(OFFSET(AD549,0,0,$BY$2*-1,1),"&lt;0")))))</f>
        <v/>
      </c>
      <c r="AY549" s="6" t="str">
        <f ca="1">IF(AB549="","",IF(COUNT($AB$3:AB549)&lt;$BY$2,"",(AVERAGEIF(OFFSET(AD549,0,0,$BY$2*-1,1),"&gt;0",OFFSET(BC549,0,0,$BY$2*-1,1)) /60)))</f>
        <v/>
      </c>
      <c r="AZ549" s="7" t="str">
        <f ca="1">IF(AB549="","",IF(COUNT($AB$3:AB549)&lt;$BY$2,"",(AVERAGEIF(OFFSET(AD549,0,0,$BY$2*-1,1),"&lt;0",OFFSET(BC549,0,0,$BY$2*-1,1)) /60)))</f>
        <v/>
      </c>
      <c r="BA549" s="6" t="str">
        <f ca="1">IF(AB549="","",IF(COUNT($AB$3:AB549)&lt;$BY$2,"",(AVERAGE(OFFSET(BC549,0,0,$BY$2*-1,1))/60)))</f>
        <v/>
      </c>
      <c r="BB549" s="45" t="str">
        <f ca="1">IF(AB549="","",IF(COUNT($AB$3:AB549)&lt;$BY$2,"",(MEDIAN(OFFSET(BC549,0,0,$BY$2*-1,1))/60)))</f>
        <v/>
      </c>
      <c r="BC549" s="20" t="str">
        <f t="shared" si="214"/>
        <v/>
      </c>
      <c r="BD549" s="20" t="str">
        <f t="shared" si="215"/>
        <v/>
      </c>
      <c r="BE549" s="45" t="str">
        <f t="shared" si="216"/>
        <v/>
      </c>
      <c r="BF549" s="20" t="str">
        <f t="shared" si="217"/>
        <v/>
      </c>
      <c r="BG549" s="20" t="str">
        <f t="shared" si="218"/>
        <v/>
      </c>
      <c r="BH549" s="19" t="str">
        <f t="shared" si="219"/>
        <v/>
      </c>
      <c r="BI549" s="105" t="str">
        <f t="shared" si="220"/>
        <v/>
      </c>
      <c r="BJ549" s="22" t="str">
        <f t="shared" si="221"/>
        <v/>
      </c>
      <c r="BK549" s="20" t="str">
        <f t="shared" si="222"/>
        <v/>
      </c>
      <c r="BL549" s="20" t="str">
        <f t="shared" si="223"/>
        <v/>
      </c>
      <c r="BM549" s="19" t="str">
        <f t="shared" si="224"/>
        <v/>
      </c>
      <c r="BN549" s="105" t="str">
        <f t="shared" si="225"/>
        <v/>
      </c>
      <c r="BO549" s="22" t="str">
        <f t="shared" si="226"/>
        <v/>
      </c>
      <c r="BP549" s="140" t="str">
        <f t="shared" si="227"/>
        <v/>
      </c>
      <c r="BQ549" s="137" t="str">
        <f t="shared" si="228"/>
        <v/>
      </c>
      <c r="BR549" s="20" t="str">
        <f t="shared" si="229"/>
        <v/>
      </c>
      <c r="BS549" s="19" t="str">
        <f t="shared" si="230"/>
        <v/>
      </c>
      <c r="BT549" s="105" t="str">
        <f t="shared" si="231"/>
        <v/>
      </c>
      <c r="BU549" s="47" t="str">
        <f t="shared" si="232"/>
        <v/>
      </c>
    </row>
    <row r="550" spans="1:73">
      <c r="A550" s="3"/>
      <c r="M550" s="66"/>
      <c r="N550" s="4"/>
      <c r="Q550" s="4"/>
      <c r="S550" s="4"/>
      <c r="U550" s="15"/>
      <c r="V550" s="15"/>
      <c r="Z550" s="4"/>
      <c r="AB550" s="5"/>
      <c r="AD550" s="24" t="str">
        <f t="shared" si="208"/>
        <v/>
      </c>
      <c r="AE550" s="22" t="str">
        <f t="shared" si="209"/>
        <v/>
      </c>
      <c r="AF550" s="6" t="str">
        <f t="shared" si="210"/>
        <v/>
      </c>
      <c r="AG550" s="105" t="str">
        <f t="shared" si="211"/>
        <v/>
      </c>
      <c r="AH550" s="23" t="str">
        <f t="shared" si="212"/>
        <v/>
      </c>
      <c r="AI550" s="6" t="str">
        <f t="shared" si="213"/>
        <v/>
      </c>
      <c r="AJ550" s="105" t="str">
        <f t="shared" si="233"/>
        <v/>
      </c>
      <c r="AK550" s="122" t="str">
        <f>IF(AB550="","",MAX($AH$3:AH550)-AH550)</f>
        <v/>
      </c>
      <c r="AL550" s="33" t="str">
        <f ca="1">IF(AB550="","",IF(COUNT($AB$3:AB550)&lt;$BY$2,"",(COUNTIF(OFFSET(AD550,0,0,$BY$2*-1,1),"&gt;0")/$BY$2)))</f>
        <v/>
      </c>
      <c r="AM550" s="19" t="str">
        <f>IF(AB550="","",IF(COUNT($AB$3:AB550)&lt;$BY$2,"",((AX550/(1+AX550))*AN550)-((1-(AX550/(1+AX550)))*AN550)))</f>
        <v/>
      </c>
      <c r="AN550" s="6" t="str">
        <f ca="1">IF(AB550="","",IF(COUNT($AB$3:AB550)&lt;$BY$2,"",(ABS(SUMIF(OFFSET(AF550,0,0,$BY$2*-1,1),"&lt;0"))+SUMIF(OFFSET(AF550,0,0,$BY$2*-1,1),"&gt;0"))/$BY$2))</f>
        <v/>
      </c>
      <c r="AO550" s="6" t="str">
        <f ca="1">IF(AB550="","",IF(COUNT($AB$3:AB550)&lt;$BY$2,"",(AVERAGEIF(OFFSET(AF550,0,0,$BY$2*-1,1),"&gt;0"))))</f>
        <v/>
      </c>
      <c r="AP550" s="6" t="str">
        <f ca="1">IF(AB550="","",IF(COUNT($AB$3:AB550)&lt;$BY$2,"",(ABS(AVERAGEIF(OFFSET(AF550,0,0,$BY$2*-1,1),"&lt;0")))))</f>
        <v/>
      </c>
      <c r="AQ550" s="6" t="str">
        <f ca="1">IF(AB550="","",IF(COUNT($AB$3:AB550)&lt;$BY$2,"",MAX(OFFSET(AF550,0,0,$BY$2*-1,1))))</f>
        <v/>
      </c>
      <c r="AR550" s="6" t="str">
        <f ca="1">IF(AB550="","",IF(COUNT($AB$3:AB550)&lt;$BY$2,"",MIN(OFFSET(AF550,0,0,$BY$2*-1,1))))</f>
        <v/>
      </c>
      <c r="AS550" s="22" t="str">
        <f ca="1">IF(AB550="","",IF(COUNT($AB$3:AB550)&lt;$BY$2,"",(AVERAGEIF(OFFSET(AD550,0,0,$BY$2*-1,1),"&gt;0",OFFSET(AE550,0,0,$BY$2*-1,1)))))</f>
        <v/>
      </c>
      <c r="AT550" s="22" t="str">
        <f ca="1">IF(AB550="","",IF(COUNT($AB$3:AB550)&lt;$BY$2,"",(AVERAGEIF(OFFSET(AD550,0,0,$BY$2*-1,1),"&lt;0",OFFSET(AE550,0,0,$BY$2*-1,1)))))</f>
        <v/>
      </c>
      <c r="AU550" s="22" t="str">
        <f ca="1">IF(AB550="","",IF(COUNT($AB$3:AB550)&lt;$BY$2,"",MAX(OFFSET(AE550,0,0,$BY$2*-1,1))))</f>
        <v/>
      </c>
      <c r="AV550" s="22" t="str">
        <f ca="1">IF(AB550="","",IF(COUNT($AB$3:AB550)&lt;$BY$2,"",MIN(OFFSET(AE550,0,0,$BY$2*-1,1))))</f>
        <v/>
      </c>
      <c r="AW550" s="26" t="str">
        <f ca="1">IF(AB550="","",IF(COUNT($AB$3:AB550)&lt;$BY$2,"",(AVERAGE(OFFSET(AE550,0,0,$BY$2*-1,1)))))</f>
        <v/>
      </c>
      <c r="AX550" s="19" t="str">
        <f ca="1">IF(AB550="","",IF(COUNT($AB$3:AB550)&lt;$BY$2,"",(SUMIF(OFFSET(AD550,0,0,$BY$2*-1,1),"&gt;0")/ABS(SUMIF(OFFSET(AD550,0,0,$BY$2*-1,1),"&lt;0")))))</f>
        <v/>
      </c>
      <c r="AY550" s="6" t="str">
        <f ca="1">IF(AB550="","",IF(COUNT($AB$3:AB550)&lt;$BY$2,"",(AVERAGEIF(OFFSET(AD550,0,0,$BY$2*-1,1),"&gt;0",OFFSET(BC550,0,0,$BY$2*-1,1)) /60)))</f>
        <v/>
      </c>
      <c r="AZ550" s="7" t="str">
        <f ca="1">IF(AB550="","",IF(COUNT($AB$3:AB550)&lt;$BY$2,"",(AVERAGEIF(OFFSET(AD550,0,0,$BY$2*-1,1),"&lt;0",OFFSET(BC550,0,0,$BY$2*-1,1)) /60)))</f>
        <v/>
      </c>
      <c r="BA550" s="6" t="str">
        <f ca="1">IF(AB550="","",IF(COUNT($AB$3:AB550)&lt;$BY$2,"",(AVERAGE(OFFSET(BC550,0,0,$BY$2*-1,1))/60)))</f>
        <v/>
      </c>
      <c r="BB550" s="45" t="str">
        <f ca="1">IF(AB550="","",IF(COUNT($AB$3:AB550)&lt;$BY$2,"",(MEDIAN(OFFSET(BC550,0,0,$BY$2*-1,1))/60)))</f>
        <v/>
      </c>
      <c r="BC550" s="20" t="str">
        <f t="shared" si="214"/>
        <v/>
      </c>
      <c r="BD550" s="20" t="str">
        <f t="shared" si="215"/>
        <v/>
      </c>
      <c r="BE550" s="45" t="str">
        <f t="shared" si="216"/>
        <v/>
      </c>
      <c r="BF550" s="20" t="str">
        <f t="shared" si="217"/>
        <v/>
      </c>
      <c r="BG550" s="20" t="str">
        <f t="shared" si="218"/>
        <v/>
      </c>
      <c r="BH550" s="19" t="str">
        <f t="shared" si="219"/>
        <v/>
      </c>
      <c r="BI550" s="105" t="str">
        <f t="shared" si="220"/>
        <v/>
      </c>
      <c r="BJ550" s="22" t="str">
        <f t="shared" si="221"/>
        <v/>
      </c>
      <c r="BK550" s="20" t="str">
        <f t="shared" si="222"/>
        <v/>
      </c>
      <c r="BL550" s="20" t="str">
        <f t="shared" si="223"/>
        <v/>
      </c>
      <c r="BM550" s="19" t="str">
        <f t="shared" si="224"/>
        <v/>
      </c>
      <c r="BN550" s="105" t="str">
        <f t="shared" si="225"/>
        <v/>
      </c>
      <c r="BO550" s="22" t="str">
        <f t="shared" si="226"/>
        <v/>
      </c>
      <c r="BP550" s="140" t="str">
        <f t="shared" si="227"/>
        <v/>
      </c>
      <c r="BQ550" s="137" t="str">
        <f t="shared" si="228"/>
        <v/>
      </c>
      <c r="BR550" s="20" t="str">
        <f t="shared" si="229"/>
        <v/>
      </c>
      <c r="BS550" s="19" t="str">
        <f t="shared" si="230"/>
        <v/>
      </c>
      <c r="BT550" s="105" t="str">
        <f t="shared" si="231"/>
        <v/>
      </c>
      <c r="BU550" s="47" t="str">
        <f t="shared" si="232"/>
        <v/>
      </c>
    </row>
    <row r="551" spans="1:73">
      <c r="A551" s="3"/>
      <c r="M551" s="66"/>
      <c r="N551" s="4"/>
      <c r="Q551" s="4"/>
      <c r="S551" s="4"/>
      <c r="U551" s="15"/>
      <c r="V551" s="15"/>
      <c r="Z551" s="4"/>
      <c r="AB551" s="5"/>
      <c r="AD551" s="24" t="str">
        <f t="shared" si="208"/>
        <v/>
      </c>
      <c r="AE551" s="22" t="str">
        <f t="shared" si="209"/>
        <v/>
      </c>
      <c r="AF551" s="6" t="str">
        <f t="shared" si="210"/>
        <v/>
      </c>
      <c r="AG551" s="105" t="str">
        <f t="shared" si="211"/>
        <v/>
      </c>
      <c r="AH551" s="23" t="str">
        <f t="shared" si="212"/>
        <v/>
      </c>
      <c r="AI551" s="6" t="str">
        <f t="shared" si="213"/>
        <v/>
      </c>
      <c r="AJ551" s="105" t="str">
        <f t="shared" si="233"/>
        <v/>
      </c>
      <c r="AK551" s="122" t="str">
        <f>IF(AB551="","",MAX($AH$3:AH551)-AH551)</f>
        <v/>
      </c>
      <c r="AL551" s="33" t="str">
        <f ca="1">IF(AB551="","",IF(COUNT($AB$3:AB551)&lt;$BY$2,"",(COUNTIF(OFFSET(AD551,0,0,$BY$2*-1,1),"&gt;0")/$BY$2)))</f>
        <v/>
      </c>
      <c r="AM551" s="19" t="str">
        <f>IF(AB551="","",IF(COUNT($AB$3:AB551)&lt;$BY$2,"",((AX551/(1+AX551))*AN551)-((1-(AX551/(1+AX551)))*AN551)))</f>
        <v/>
      </c>
      <c r="AN551" s="6" t="str">
        <f ca="1">IF(AB551="","",IF(COUNT($AB$3:AB551)&lt;$BY$2,"",(ABS(SUMIF(OFFSET(AF551,0,0,$BY$2*-1,1),"&lt;0"))+SUMIF(OFFSET(AF551,0,0,$BY$2*-1,1),"&gt;0"))/$BY$2))</f>
        <v/>
      </c>
      <c r="AO551" s="6" t="str">
        <f ca="1">IF(AB551="","",IF(COUNT($AB$3:AB551)&lt;$BY$2,"",(AVERAGEIF(OFFSET(AF551,0,0,$BY$2*-1,1),"&gt;0"))))</f>
        <v/>
      </c>
      <c r="AP551" s="6" t="str">
        <f ca="1">IF(AB551="","",IF(COUNT($AB$3:AB551)&lt;$BY$2,"",(ABS(AVERAGEIF(OFFSET(AF551,0,0,$BY$2*-1,1),"&lt;0")))))</f>
        <v/>
      </c>
      <c r="AQ551" s="6" t="str">
        <f ca="1">IF(AB551="","",IF(COUNT($AB$3:AB551)&lt;$BY$2,"",MAX(OFFSET(AF551,0,0,$BY$2*-1,1))))</f>
        <v/>
      </c>
      <c r="AR551" s="6" t="str">
        <f ca="1">IF(AB551="","",IF(COUNT($AB$3:AB551)&lt;$BY$2,"",MIN(OFFSET(AF551,0,0,$BY$2*-1,1))))</f>
        <v/>
      </c>
      <c r="AS551" s="22" t="str">
        <f ca="1">IF(AB551="","",IF(COUNT($AB$3:AB551)&lt;$BY$2,"",(AVERAGEIF(OFFSET(AD551,0,0,$BY$2*-1,1),"&gt;0",OFFSET(AE551,0,0,$BY$2*-1,1)))))</f>
        <v/>
      </c>
      <c r="AT551" s="22" t="str">
        <f ca="1">IF(AB551="","",IF(COUNT($AB$3:AB551)&lt;$BY$2,"",(AVERAGEIF(OFFSET(AD551,0,0,$BY$2*-1,1),"&lt;0",OFFSET(AE551,0,0,$BY$2*-1,1)))))</f>
        <v/>
      </c>
      <c r="AU551" s="22" t="str">
        <f ca="1">IF(AB551="","",IF(COUNT($AB$3:AB551)&lt;$BY$2,"",MAX(OFFSET(AE551,0,0,$BY$2*-1,1))))</f>
        <v/>
      </c>
      <c r="AV551" s="22" t="str">
        <f ca="1">IF(AB551="","",IF(COUNT($AB$3:AB551)&lt;$BY$2,"",MIN(OFFSET(AE551,0,0,$BY$2*-1,1))))</f>
        <v/>
      </c>
      <c r="AW551" s="26" t="str">
        <f ca="1">IF(AB551="","",IF(COUNT($AB$3:AB551)&lt;$BY$2,"",(AVERAGE(OFFSET(AE551,0,0,$BY$2*-1,1)))))</f>
        <v/>
      </c>
      <c r="AX551" s="19" t="str">
        <f ca="1">IF(AB551="","",IF(COUNT($AB$3:AB551)&lt;$BY$2,"",(SUMIF(OFFSET(AD551,0,0,$BY$2*-1,1),"&gt;0")/ABS(SUMIF(OFFSET(AD551,0,0,$BY$2*-1,1),"&lt;0")))))</f>
        <v/>
      </c>
      <c r="AY551" s="6" t="str">
        <f ca="1">IF(AB551="","",IF(COUNT($AB$3:AB551)&lt;$BY$2,"",(AVERAGEIF(OFFSET(AD551,0,0,$BY$2*-1,1),"&gt;0",OFFSET(BC551,0,0,$BY$2*-1,1)) /60)))</f>
        <v/>
      </c>
      <c r="AZ551" s="7" t="str">
        <f ca="1">IF(AB551="","",IF(COUNT($AB$3:AB551)&lt;$BY$2,"",(AVERAGEIF(OFFSET(AD551,0,0,$BY$2*-1,1),"&lt;0",OFFSET(BC551,0,0,$BY$2*-1,1)) /60)))</f>
        <v/>
      </c>
      <c r="BA551" s="6" t="str">
        <f ca="1">IF(AB551="","",IF(COUNT($AB$3:AB551)&lt;$BY$2,"",(AVERAGE(OFFSET(BC551,0,0,$BY$2*-1,1))/60)))</f>
        <v/>
      </c>
      <c r="BB551" s="45" t="str">
        <f ca="1">IF(AB551="","",IF(COUNT($AB$3:AB551)&lt;$BY$2,"",(MEDIAN(OFFSET(BC551,0,0,$BY$2*-1,1))/60)))</f>
        <v/>
      </c>
      <c r="BC551" s="20" t="str">
        <f t="shared" si="214"/>
        <v/>
      </c>
      <c r="BD551" s="20" t="str">
        <f t="shared" si="215"/>
        <v/>
      </c>
      <c r="BE551" s="45" t="str">
        <f t="shared" si="216"/>
        <v/>
      </c>
      <c r="BF551" s="20" t="str">
        <f t="shared" si="217"/>
        <v/>
      </c>
      <c r="BG551" s="20" t="str">
        <f t="shared" si="218"/>
        <v/>
      </c>
      <c r="BH551" s="19" t="str">
        <f t="shared" si="219"/>
        <v/>
      </c>
      <c r="BI551" s="105" t="str">
        <f t="shared" si="220"/>
        <v/>
      </c>
      <c r="BJ551" s="22" t="str">
        <f t="shared" si="221"/>
        <v/>
      </c>
      <c r="BK551" s="20" t="str">
        <f t="shared" si="222"/>
        <v/>
      </c>
      <c r="BL551" s="20" t="str">
        <f t="shared" si="223"/>
        <v/>
      </c>
      <c r="BM551" s="19" t="str">
        <f t="shared" si="224"/>
        <v/>
      </c>
      <c r="BN551" s="105" t="str">
        <f t="shared" si="225"/>
        <v/>
      </c>
      <c r="BO551" s="22" t="str">
        <f t="shared" si="226"/>
        <v/>
      </c>
      <c r="BP551" s="140" t="str">
        <f t="shared" si="227"/>
        <v/>
      </c>
      <c r="BQ551" s="137" t="str">
        <f t="shared" si="228"/>
        <v/>
      </c>
      <c r="BR551" s="20" t="str">
        <f t="shared" si="229"/>
        <v/>
      </c>
      <c r="BS551" s="19" t="str">
        <f t="shared" si="230"/>
        <v/>
      </c>
      <c r="BT551" s="105" t="str">
        <f t="shared" si="231"/>
        <v/>
      </c>
      <c r="BU551" s="47" t="str">
        <f t="shared" si="232"/>
        <v/>
      </c>
    </row>
    <row r="552" spans="1:73">
      <c r="A552" s="3"/>
      <c r="M552" s="66"/>
      <c r="N552" s="4"/>
      <c r="Q552" s="4"/>
      <c r="S552" s="4"/>
      <c r="U552" s="15"/>
      <c r="V552" s="15"/>
      <c r="Z552" s="4"/>
      <c r="AB552" s="5"/>
      <c r="AD552" s="24" t="str">
        <f t="shared" si="208"/>
        <v/>
      </c>
      <c r="AE552" s="22" t="str">
        <f t="shared" si="209"/>
        <v/>
      </c>
      <c r="AF552" s="6" t="str">
        <f t="shared" si="210"/>
        <v/>
      </c>
      <c r="AG552" s="105" t="str">
        <f t="shared" si="211"/>
        <v/>
      </c>
      <c r="AH552" s="23" t="str">
        <f t="shared" si="212"/>
        <v/>
      </c>
      <c r="AI552" s="6" t="str">
        <f t="shared" si="213"/>
        <v/>
      </c>
      <c r="AJ552" s="105" t="str">
        <f t="shared" si="233"/>
        <v/>
      </c>
      <c r="AK552" s="122" t="str">
        <f>IF(AB552="","",MAX($AH$3:AH552)-AH552)</f>
        <v/>
      </c>
      <c r="AL552" s="33" t="str">
        <f ca="1">IF(AB552="","",IF(COUNT($AB$3:AB552)&lt;$BY$2,"",(COUNTIF(OFFSET(AD552,0,0,$BY$2*-1,1),"&gt;0")/$BY$2)))</f>
        <v/>
      </c>
      <c r="AM552" s="19" t="str">
        <f>IF(AB552="","",IF(COUNT($AB$3:AB552)&lt;$BY$2,"",((AX552/(1+AX552))*AN552)-((1-(AX552/(1+AX552)))*AN552)))</f>
        <v/>
      </c>
      <c r="AN552" s="6" t="str">
        <f ca="1">IF(AB552="","",IF(COUNT($AB$3:AB552)&lt;$BY$2,"",(ABS(SUMIF(OFFSET(AF552,0,0,$BY$2*-1,1),"&lt;0"))+SUMIF(OFFSET(AF552,0,0,$BY$2*-1,1),"&gt;0"))/$BY$2))</f>
        <v/>
      </c>
      <c r="AO552" s="6" t="str">
        <f ca="1">IF(AB552="","",IF(COUNT($AB$3:AB552)&lt;$BY$2,"",(AVERAGEIF(OFFSET(AF552,0,0,$BY$2*-1,1),"&gt;0"))))</f>
        <v/>
      </c>
      <c r="AP552" s="6" t="str">
        <f ca="1">IF(AB552="","",IF(COUNT($AB$3:AB552)&lt;$BY$2,"",(ABS(AVERAGEIF(OFFSET(AF552,0,0,$BY$2*-1,1),"&lt;0")))))</f>
        <v/>
      </c>
      <c r="AQ552" s="6" t="str">
        <f ca="1">IF(AB552="","",IF(COUNT($AB$3:AB552)&lt;$BY$2,"",MAX(OFFSET(AF552,0,0,$BY$2*-1,1))))</f>
        <v/>
      </c>
      <c r="AR552" s="6" t="str">
        <f ca="1">IF(AB552="","",IF(COUNT($AB$3:AB552)&lt;$BY$2,"",MIN(OFFSET(AF552,0,0,$BY$2*-1,1))))</f>
        <v/>
      </c>
      <c r="AS552" s="22" t="str">
        <f ca="1">IF(AB552="","",IF(COUNT($AB$3:AB552)&lt;$BY$2,"",(AVERAGEIF(OFFSET(AD552,0,0,$BY$2*-1,1),"&gt;0",OFFSET(AE552,0,0,$BY$2*-1,1)))))</f>
        <v/>
      </c>
      <c r="AT552" s="22" t="str">
        <f ca="1">IF(AB552="","",IF(COUNT($AB$3:AB552)&lt;$BY$2,"",(AVERAGEIF(OFFSET(AD552,0,0,$BY$2*-1,1),"&lt;0",OFFSET(AE552,0,0,$BY$2*-1,1)))))</f>
        <v/>
      </c>
      <c r="AU552" s="22" t="str">
        <f ca="1">IF(AB552="","",IF(COUNT($AB$3:AB552)&lt;$BY$2,"",MAX(OFFSET(AE552,0,0,$BY$2*-1,1))))</f>
        <v/>
      </c>
      <c r="AV552" s="22" t="str">
        <f ca="1">IF(AB552="","",IF(COUNT($AB$3:AB552)&lt;$BY$2,"",MIN(OFFSET(AE552,0,0,$BY$2*-1,1))))</f>
        <v/>
      </c>
      <c r="AW552" s="26" t="str">
        <f ca="1">IF(AB552="","",IF(COUNT($AB$3:AB552)&lt;$BY$2,"",(AVERAGE(OFFSET(AE552,0,0,$BY$2*-1,1)))))</f>
        <v/>
      </c>
      <c r="AX552" s="19" t="str">
        <f ca="1">IF(AB552="","",IF(COUNT($AB$3:AB552)&lt;$BY$2,"",(SUMIF(OFFSET(AD552,0,0,$BY$2*-1,1),"&gt;0")/ABS(SUMIF(OFFSET(AD552,0,0,$BY$2*-1,1),"&lt;0")))))</f>
        <v/>
      </c>
      <c r="AY552" s="6" t="str">
        <f ca="1">IF(AB552="","",IF(COUNT($AB$3:AB552)&lt;$BY$2,"",(AVERAGEIF(OFFSET(AD552,0,0,$BY$2*-1,1),"&gt;0",OFFSET(BC552,0,0,$BY$2*-1,1)) /60)))</f>
        <v/>
      </c>
      <c r="AZ552" s="7" t="str">
        <f ca="1">IF(AB552="","",IF(COUNT($AB$3:AB552)&lt;$BY$2,"",(AVERAGEIF(OFFSET(AD552,0,0,$BY$2*-1,1),"&lt;0",OFFSET(BC552,0,0,$BY$2*-1,1)) /60)))</f>
        <v/>
      </c>
      <c r="BA552" s="6" t="str">
        <f ca="1">IF(AB552="","",IF(COUNT($AB$3:AB552)&lt;$BY$2,"",(AVERAGE(OFFSET(BC552,0,0,$BY$2*-1,1))/60)))</f>
        <v/>
      </c>
      <c r="BB552" s="45" t="str">
        <f ca="1">IF(AB552="","",IF(COUNT($AB$3:AB552)&lt;$BY$2,"",(MEDIAN(OFFSET(BC552,0,0,$BY$2*-1,1))/60)))</f>
        <v/>
      </c>
      <c r="BC552" s="20" t="str">
        <f t="shared" si="214"/>
        <v/>
      </c>
      <c r="BD552" s="20" t="str">
        <f t="shared" si="215"/>
        <v/>
      </c>
      <c r="BE552" s="45" t="str">
        <f t="shared" si="216"/>
        <v/>
      </c>
      <c r="BF552" s="20" t="str">
        <f t="shared" si="217"/>
        <v/>
      </c>
      <c r="BG552" s="20" t="str">
        <f t="shared" si="218"/>
        <v/>
      </c>
      <c r="BH552" s="19" t="str">
        <f t="shared" si="219"/>
        <v/>
      </c>
      <c r="BI552" s="105" t="str">
        <f t="shared" si="220"/>
        <v/>
      </c>
      <c r="BJ552" s="22" t="str">
        <f t="shared" si="221"/>
        <v/>
      </c>
      <c r="BK552" s="20" t="str">
        <f t="shared" si="222"/>
        <v/>
      </c>
      <c r="BL552" s="20" t="str">
        <f t="shared" si="223"/>
        <v/>
      </c>
      <c r="BM552" s="19" t="str">
        <f t="shared" si="224"/>
        <v/>
      </c>
      <c r="BN552" s="105" t="str">
        <f t="shared" si="225"/>
        <v/>
      </c>
      <c r="BO552" s="22" t="str">
        <f t="shared" si="226"/>
        <v/>
      </c>
      <c r="BP552" s="140" t="str">
        <f t="shared" si="227"/>
        <v/>
      </c>
      <c r="BQ552" s="137" t="str">
        <f t="shared" si="228"/>
        <v/>
      </c>
      <c r="BR552" s="20" t="str">
        <f t="shared" si="229"/>
        <v/>
      </c>
      <c r="BS552" s="19" t="str">
        <f t="shared" si="230"/>
        <v/>
      </c>
      <c r="BT552" s="105" t="str">
        <f t="shared" si="231"/>
        <v/>
      </c>
      <c r="BU552" s="47" t="str">
        <f t="shared" si="232"/>
        <v/>
      </c>
    </row>
    <row r="553" spans="1:73">
      <c r="A553" s="3"/>
      <c r="M553" s="66"/>
      <c r="N553" s="4"/>
      <c r="Q553" s="4"/>
      <c r="S553" s="4"/>
      <c r="U553" s="15"/>
      <c r="V553" s="15"/>
      <c r="Z553" s="4"/>
      <c r="AB553" s="5"/>
      <c r="AD553" s="24" t="str">
        <f t="shared" si="208"/>
        <v/>
      </c>
      <c r="AE553" s="22" t="str">
        <f t="shared" si="209"/>
        <v/>
      </c>
      <c r="AF553" s="6" t="str">
        <f t="shared" si="210"/>
        <v/>
      </c>
      <c r="AG553" s="105" t="str">
        <f t="shared" si="211"/>
        <v/>
      </c>
      <c r="AH553" s="23" t="str">
        <f t="shared" si="212"/>
        <v/>
      </c>
      <c r="AI553" s="6" t="str">
        <f t="shared" si="213"/>
        <v/>
      </c>
      <c r="AJ553" s="105" t="str">
        <f t="shared" si="233"/>
        <v/>
      </c>
      <c r="AK553" s="122" t="str">
        <f>IF(AB553="","",MAX($AH$3:AH553)-AH553)</f>
        <v/>
      </c>
      <c r="AL553" s="33" t="str">
        <f ca="1">IF(AB553="","",IF(COUNT($AB$3:AB553)&lt;$BY$2,"",(COUNTIF(OFFSET(AD553,0,0,$BY$2*-1,1),"&gt;0")/$BY$2)))</f>
        <v/>
      </c>
      <c r="AM553" s="19" t="str">
        <f>IF(AB553="","",IF(COUNT($AB$3:AB553)&lt;$BY$2,"",((AX553/(1+AX553))*AN553)-((1-(AX553/(1+AX553)))*AN553)))</f>
        <v/>
      </c>
      <c r="AN553" s="6" t="str">
        <f ca="1">IF(AB553="","",IF(COUNT($AB$3:AB553)&lt;$BY$2,"",(ABS(SUMIF(OFFSET(AF553,0,0,$BY$2*-1,1),"&lt;0"))+SUMIF(OFFSET(AF553,0,0,$BY$2*-1,1),"&gt;0"))/$BY$2))</f>
        <v/>
      </c>
      <c r="AO553" s="6" t="str">
        <f ca="1">IF(AB553="","",IF(COUNT($AB$3:AB553)&lt;$BY$2,"",(AVERAGEIF(OFFSET(AF553,0,0,$BY$2*-1,1),"&gt;0"))))</f>
        <v/>
      </c>
      <c r="AP553" s="6" t="str">
        <f ca="1">IF(AB553="","",IF(COUNT($AB$3:AB553)&lt;$BY$2,"",(ABS(AVERAGEIF(OFFSET(AF553,0,0,$BY$2*-1,1),"&lt;0")))))</f>
        <v/>
      </c>
      <c r="AQ553" s="6" t="str">
        <f ca="1">IF(AB553="","",IF(COUNT($AB$3:AB553)&lt;$BY$2,"",MAX(OFFSET(AF553,0,0,$BY$2*-1,1))))</f>
        <v/>
      </c>
      <c r="AR553" s="6" t="str">
        <f ca="1">IF(AB553="","",IF(COUNT($AB$3:AB553)&lt;$BY$2,"",MIN(OFFSET(AF553,0,0,$BY$2*-1,1))))</f>
        <v/>
      </c>
      <c r="AS553" s="22" t="str">
        <f ca="1">IF(AB553="","",IF(COUNT($AB$3:AB553)&lt;$BY$2,"",(AVERAGEIF(OFFSET(AD553,0,0,$BY$2*-1,1),"&gt;0",OFFSET(AE553,0,0,$BY$2*-1,1)))))</f>
        <v/>
      </c>
      <c r="AT553" s="22" t="str">
        <f ca="1">IF(AB553="","",IF(COUNT($AB$3:AB553)&lt;$BY$2,"",(AVERAGEIF(OFFSET(AD553,0,0,$BY$2*-1,1),"&lt;0",OFFSET(AE553,0,0,$BY$2*-1,1)))))</f>
        <v/>
      </c>
      <c r="AU553" s="22" t="str">
        <f ca="1">IF(AB553="","",IF(COUNT($AB$3:AB553)&lt;$BY$2,"",MAX(OFFSET(AE553,0,0,$BY$2*-1,1))))</f>
        <v/>
      </c>
      <c r="AV553" s="22" t="str">
        <f ca="1">IF(AB553="","",IF(COUNT($AB$3:AB553)&lt;$BY$2,"",MIN(OFFSET(AE553,0,0,$BY$2*-1,1))))</f>
        <v/>
      </c>
      <c r="AW553" s="26" t="str">
        <f ca="1">IF(AB553="","",IF(COUNT($AB$3:AB553)&lt;$BY$2,"",(AVERAGE(OFFSET(AE553,0,0,$BY$2*-1,1)))))</f>
        <v/>
      </c>
      <c r="AX553" s="19" t="str">
        <f ca="1">IF(AB553="","",IF(COUNT($AB$3:AB553)&lt;$BY$2,"",(SUMIF(OFFSET(AD553,0,0,$BY$2*-1,1),"&gt;0")/ABS(SUMIF(OFFSET(AD553,0,0,$BY$2*-1,1),"&lt;0")))))</f>
        <v/>
      </c>
      <c r="AY553" s="6" t="str">
        <f ca="1">IF(AB553="","",IF(COUNT($AB$3:AB553)&lt;$BY$2,"",(AVERAGEIF(OFFSET(AD553,0,0,$BY$2*-1,1),"&gt;0",OFFSET(BC553,0,0,$BY$2*-1,1)) /60)))</f>
        <v/>
      </c>
      <c r="AZ553" s="7" t="str">
        <f ca="1">IF(AB553="","",IF(COUNT($AB$3:AB553)&lt;$BY$2,"",(AVERAGEIF(OFFSET(AD553,0,0,$BY$2*-1,1),"&lt;0",OFFSET(BC553,0,0,$BY$2*-1,1)) /60)))</f>
        <v/>
      </c>
      <c r="BA553" s="6" t="str">
        <f ca="1">IF(AB553="","",IF(COUNT($AB$3:AB553)&lt;$BY$2,"",(AVERAGE(OFFSET(BC553,0,0,$BY$2*-1,1))/60)))</f>
        <v/>
      </c>
      <c r="BB553" s="45" t="str">
        <f ca="1">IF(AB553="","",IF(COUNT($AB$3:AB553)&lt;$BY$2,"",(MEDIAN(OFFSET(BC553,0,0,$BY$2*-1,1))/60)))</f>
        <v/>
      </c>
      <c r="BC553" s="20" t="str">
        <f t="shared" si="214"/>
        <v/>
      </c>
      <c r="BD553" s="20" t="str">
        <f t="shared" si="215"/>
        <v/>
      </c>
      <c r="BE553" s="45" t="str">
        <f t="shared" si="216"/>
        <v/>
      </c>
      <c r="BF553" s="20" t="str">
        <f t="shared" si="217"/>
        <v/>
      </c>
      <c r="BG553" s="20" t="str">
        <f t="shared" si="218"/>
        <v/>
      </c>
      <c r="BH553" s="19" t="str">
        <f t="shared" si="219"/>
        <v/>
      </c>
      <c r="BI553" s="105" t="str">
        <f t="shared" si="220"/>
        <v/>
      </c>
      <c r="BJ553" s="22" t="str">
        <f t="shared" si="221"/>
        <v/>
      </c>
      <c r="BK553" s="20" t="str">
        <f t="shared" si="222"/>
        <v/>
      </c>
      <c r="BL553" s="20" t="str">
        <f t="shared" si="223"/>
        <v/>
      </c>
      <c r="BM553" s="19" t="str">
        <f t="shared" si="224"/>
        <v/>
      </c>
      <c r="BN553" s="105" t="str">
        <f t="shared" si="225"/>
        <v/>
      </c>
      <c r="BO553" s="22" t="str">
        <f t="shared" si="226"/>
        <v/>
      </c>
      <c r="BP553" s="140" t="str">
        <f t="shared" si="227"/>
        <v/>
      </c>
      <c r="BQ553" s="137" t="str">
        <f t="shared" si="228"/>
        <v/>
      </c>
      <c r="BR553" s="20" t="str">
        <f t="shared" si="229"/>
        <v/>
      </c>
      <c r="BS553" s="19" t="str">
        <f t="shared" si="230"/>
        <v/>
      </c>
      <c r="BT553" s="105" t="str">
        <f t="shared" si="231"/>
        <v/>
      </c>
      <c r="BU553" s="47" t="str">
        <f t="shared" si="232"/>
        <v/>
      </c>
    </row>
    <row r="554" spans="1:73">
      <c r="A554" s="3"/>
      <c r="M554" s="66"/>
      <c r="N554" s="4"/>
      <c r="Q554" s="4"/>
      <c r="S554" s="4"/>
      <c r="U554" s="15"/>
      <c r="V554" s="15"/>
      <c r="Z554" s="4"/>
      <c r="AB554" s="5"/>
      <c r="AD554" s="24" t="str">
        <f t="shared" si="208"/>
        <v/>
      </c>
      <c r="AE554" s="22" t="str">
        <f t="shared" si="209"/>
        <v/>
      </c>
      <c r="AF554" s="6" t="str">
        <f t="shared" si="210"/>
        <v/>
      </c>
      <c r="AG554" s="105" t="str">
        <f t="shared" si="211"/>
        <v/>
      </c>
      <c r="AH554" s="23" t="str">
        <f t="shared" si="212"/>
        <v/>
      </c>
      <c r="AI554" s="6" t="str">
        <f t="shared" si="213"/>
        <v/>
      </c>
      <c r="AJ554" s="105" t="str">
        <f t="shared" si="233"/>
        <v/>
      </c>
      <c r="AK554" s="122" t="str">
        <f>IF(AB554="","",MAX($AH$3:AH554)-AH554)</f>
        <v/>
      </c>
      <c r="AL554" s="33" t="str">
        <f ca="1">IF(AB554="","",IF(COUNT($AB$3:AB554)&lt;$BY$2,"",(COUNTIF(OFFSET(AD554,0,0,$BY$2*-1,1),"&gt;0")/$BY$2)))</f>
        <v/>
      </c>
      <c r="AM554" s="19" t="str">
        <f>IF(AB554="","",IF(COUNT($AB$3:AB554)&lt;$BY$2,"",((AX554/(1+AX554))*AN554)-((1-(AX554/(1+AX554)))*AN554)))</f>
        <v/>
      </c>
      <c r="AN554" s="6" t="str">
        <f ca="1">IF(AB554="","",IF(COUNT($AB$3:AB554)&lt;$BY$2,"",(ABS(SUMIF(OFFSET(AF554,0,0,$BY$2*-1,1),"&lt;0"))+SUMIF(OFFSET(AF554,0,0,$BY$2*-1,1),"&gt;0"))/$BY$2))</f>
        <v/>
      </c>
      <c r="AO554" s="6" t="str">
        <f ca="1">IF(AB554="","",IF(COUNT($AB$3:AB554)&lt;$BY$2,"",(AVERAGEIF(OFFSET(AF554,0,0,$BY$2*-1,1),"&gt;0"))))</f>
        <v/>
      </c>
      <c r="AP554" s="6" t="str">
        <f ca="1">IF(AB554="","",IF(COUNT($AB$3:AB554)&lt;$BY$2,"",(ABS(AVERAGEIF(OFFSET(AF554,0,0,$BY$2*-1,1),"&lt;0")))))</f>
        <v/>
      </c>
      <c r="AQ554" s="6" t="str">
        <f ca="1">IF(AB554="","",IF(COUNT($AB$3:AB554)&lt;$BY$2,"",MAX(OFFSET(AF554,0,0,$BY$2*-1,1))))</f>
        <v/>
      </c>
      <c r="AR554" s="6" t="str">
        <f ca="1">IF(AB554="","",IF(COUNT($AB$3:AB554)&lt;$BY$2,"",MIN(OFFSET(AF554,0,0,$BY$2*-1,1))))</f>
        <v/>
      </c>
      <c r="AS554" s="22" t="str">
        <f ca="1">IF(AB554="","",IF(COUNT($AB$3:AB554)&lt;$BY$2,"",(AVERAGEIF(OFFSET(AD554,0,0,$BY$2*-1,1),"&gt;0",OFFSET(AE554,0,0,$BY$2*-1,1)))))</f>
        <v/>
      </c>
      <c r="AT554" s="22" t="str">
        <f ca="1">IF(AB554="","",IF(COUNT($AB$3:AB554)&lt;$BY$2,"",(AVERAGEIF(OFFSET(AD554,0,0,$BY$2*-1,1),"&lt;0",OFFSET(AE554,0,0,$BY$2*-1,1)))))</f>
        <v/>
      </c>
      <c r="AU554" s="22" t="str">
        <f ca="1">IF(AB554="","",IF(COUNT($AB$3:AB554)&lt;$BY$2,"",MAX(OFFSET(AE554,0,0,$BY$2*-1,1))))</f>
        <v/>
      </c>
      <c r="AV554" s="22" t="str">
        <f ca="1">IF(AB554="","",IF(COUNT($AB$3:AB554)&lt;$BY$2,"",MIN(OFFSET(AE554,0,0,$BY$2*-1,1))))</f>
        <v/>
      </c>
      <c r="AW554" s="26" t="str">
        <f ca="1">IF(AB554="","",IF(COUNT($AB$3:AB554)&lt;$BY$2,"",(AVERAGE(OFFSET(AE554,0,0,$BY$2*-1,1)))))</f>
        <v/>
      </c>
      <c r="AX554" s="19" t="str">
        <f ca="1">IF(AB554="","",IF(COUNT($AB$3:AB554)&lt;$BY$2,"",(SUMIF(OFFSET(AD554,0,0,$BY$2*-1,1),"&gt;0")/ABS(SUMIF(OFFSET(AD554,0,0,$BY$2*-1,1),"&lt;0")))))</f>
        <v/>
      </c>
      <c r="AY554" s="6" t="str">
        <f ca="1">IF(AB554="","",IF(COUNT($AB$3:AB554)&lt;$BY$2,"",(AVERAGEIF(OFFSET(AD554,0,0,$BY$2*-1,1),"&gt;0",OFFSET(BC554,0,0,$BY$2*-1,1)) /60)))</f>
        <v/>
      </c>
      <c r="AZ554" s="7" t="str">
        <f ca="1">IF(AB554="","",IF(COUNT($AB$3:AB554)&lt;$BY$2,"",(AVERAGEIF(OFFSET(AD554,0,0,$BY$2*-1,1),"&lt;0",OFFSET(BC554,0,0,$BY$2*-1,1)) /60)))</f>
        <v/>
      </c>
      <c r="BA554" s="6" t="str">
        <f ca="1">IF(AB554="","",IF(COUNT($AB$3:AB554)&lt;$BY$2,"",(AVERAGE(OFFSET(BC554,0,0,$BY$2*-1,1))/60)))</f>
        <v/>
      </c>
      <c r="BB554" s="45" t="str">
        <f ca="1">IF(AB554="","",IF(COUNT($AB$3:AB554)&lt;$BY$2,"",(MEDIAN(OFFSET(BC554,0,0,$BY$2*-1,1))/60)))</f>
        <v/>
      </c>
      <c r="BC554" s="20" t="str">
        <f t="shared" si="214"/>
        <v/>
      </c>
      <c r="BD554" s="20" t="str">
        <f t="shared" si="215"/>
        <v/>
      </c>
      <c r="BE554" s="45" t="str">
        <f t="shared" si="216"/>
        <v/>
      </c>
      <c r="BF554" s="20" t="str">
        <f t="shared" si="217"/>
        <v/>
      </c>
      <c r="BG554" s="20" t="str">
        <f t="shared" si="218"/>
        <v/>
      </c>
      <c r="BH554" s="19" t="str">
        <f t="shared" si="219"/>
        <v/>
      </c>
      <c r="BI554" s="105" t="str">
        <f t="shared" si="220"/>
        <v/>
      </c>
      <c r="BJ554" s="22" t="str">
        <f t="shared" si="221"/>
        <v/>
      </c>
      <c r="BK554" s="20" t="str">
        <f t="shared" si="222"/>
        <v/>
      </c>
      <c r="BL554" s="20" t="str">
        <f t="shared" si="223"/>
        <v/>
      </c>
      <c r="BM554" s="19" t="str">
        <f t="shared" si="224"/>
        <v/>
      </c>
      <c r="BN554" s="105" t="str">
        <f t="shared" si="225"/>
        <v/>
      </c>
      <c r="BO554" s="22" t="str">
        <f t="shared" si="226"/>
        <v/>
      </c>
      <c r="BP554" s="140" t="str">
        <f t="shared" si="227"/>
        <v/>
      </c>
      <c r="BQ554" s="137" t="str">
        <f t="shared" si="228"/>
        <v/>
      </c>
      <c r="BR554" s="20" t="str">
        <f t="shared" si="229"/>
        <v/>
      </c>
      <c r="BS554" s="19" t="str">
        <f t="shared" si="230"/>
        <v/>
      </c>
      <c r="BT554" s="105" t="str">
        <f t="shared" si="231"/>
        <v/>
      </c>
      <c r="BU554" s="47" t="str">
        <f t="shared" si="232"/>
        <v/>
      </c>
    </row>
    <row r="555" spans="1:73">
      <c r="A555" s="3"/>
      <c r="M555" s="66"/>
      <c r="N555" s="4"/>
      <c r="Q555" s="4"/>
      <c r="S555" s="4"/>
      <c r="U555" s="15"/>
      <c r="V555" s="15"/>
      <c r="Z555" s="4"/>
      <c r="AB555" s="5"/>
      <c r="AD555" s="24" t="str">
        <f t="shared" si="208"/>
        <v/>
      </c>
      <c r="AE555" s="22" t="str">
        <f t="shared" si="209"/>
        <v/>
      </c>
      <c r="AF555" s="6" t="str">
        <f t="shared" si="210"/>
        <v/>
      </c>
      <c r="AG555" s="105" t="str">
        <f t="shared" si="211"/>
        <v/>
      </c>
      <c r="AH555" s="23" t="str">
        <f t="shared" si="212"/>
        <v/>
      </c>
      <c r="AI555" s="6" t="str">
        <f t="shared" si="213"/>
        <v/>
      </c>
      <c r="AJ555" s="105" t="str">
        <f t="shared" si="233"/>
        <v/>
      </c>
      <c r="AK555" s="122" t="str">
        <f>IF(AB555="","",MAX($AH$3:AH555)-AH555)</f>
        <v/>
      </c>
      <c r="AL555" s="33" t="str">
        <f ca="1">IF(AB555="","",IF(COUNT($AB$3:AB555)&lt;$BY$2,"",(COUNTIF(OFFSET(AD555,0,0,$BY$2*-1,1),"&gt;0")/$BY$2)))</f>
        <v/>
      </c>
      <c r="AM555" s="19" t="str">
        <f>IF(AB555="","",IF(COUNT($AB$3:AB555)&lt;$BY$2,"",((AX555/(1+AX555))*AN555)-((1-(AX555/(1+AX555)))*AN555)))</f>
        <v/>
      </c>
      <c r="AN555" s="6" t="str">
        <f ca="1">IF(AB555="","",IF(COUNT($AB$3:AB555)&lt;$BY$2,"",(ABS(SUMIF(OFFSET(AF555,0,0,$BY$2*-1,1),"&lt;0"))+SUMIF(OFFSET(AF555,0,0,$BY$2*-1,1),"&gt;0"))/$BY$2))</f>
        <v/>
      </c>
      <c r="AO555" s="6" t="str">
        <f ca="1">IF(AB555="","",IF(COUNT($AB$3:AB555)&lt;$BY$2,"",(AVERAGEIF(OFFSET(AF555,0,0,$BY$2*-1,1),"&gt;0"))))</f>
        <v/>
      </c>
      <c r="AP555" s="6" t="str">
        <f ca="1">IF(AB555="","",IF(COUNT($AB$3:AB555)&lt;$BY$2,"",(ABS(AVERAGEIF(OFFSET(AF555,0,0,$BY$2*-1,1),"&lt;0")))))</f>
        <v/>
      </c>
      <c r="AQ555" s="6" t="str">
        <f ca="1">IF(AB555="","",IF(COUNT($AB$3:AB555)&lt;$BY$2,"",MAX(OFFSET(AF555,0,0,$BY$2*-1,1))))</f>
        <v/>
      </c>
      <c r="AR555" s="6" t="str">
        <f ca="1">IF(AB555="","",IF(COUNT($AB$3:AB555)&lt;$BY$2,"",MIN(OFFSET(AF555,0,0,$BY$2*-1,1))))</f>
        <v/>
      </c>
      <c r="AS555" s="22" t="str">
        <f ca="1">IF(AB555="","",IF(COUNT($AB$3:AB555)&lt;$BY$2,"",(AVERAGEIF(OFFSET(AD555,0,0,$BY$2*-1,1),"&gt;0",OFFSET(AE555,0,0,$BY$2*-1,1)))))</f>
        <v/>
      </c>
      <c r="AT555" s="22" t="str">
        <f ca="1">IF(AB555="","",IF(COUNT($AB$3:AB555)&lt;$BY$2,"",(AVERAGEIF(OFFSET(AD555,0,0,$BY$2*-1,1),"&lt;0",OFFSET(AE555,0,0,$BY$2*-1,1)))))</f>
        <v/>
      </c>
      <c r="AU555" s="22" t="str">
        <f ca="1">IF(AB555="","",IF(COUNT($AB$3:AB555)&lt;$BY$2,"",MAX(OFFSET(AE555,0,0,$BY$2*-1,1))))</f>
        <v/>
      </c>
      <c r="AV555" s="22" t="str">
        <f ca="1">IF(AB555="","",IF(COUNT($AB$3:AB555)&lt;$BY$2,"",MIN(OFFSET(AE555,0,0,$BY$2*-1,1))))</f>
        <v/>
      </c>
      <c r="AW555" s="26" t="str">
        <f ca="1">IF(AB555="","",IF(COUNT($AB$3:AB555)&lt;$BY$2,"",(AVERAGE(OFFSET(AE555,0,0,$BY$2*-1,1)))))</f>
        <v/>
      </c>
      <c r="AX555" s="19" t="str">
        <f ca="1">IF(AB555="","",IF(COUNT($AB$3:AB555)&lt;$BY$2,"",(SUMIF(OFFSET(AD555,0,0,$BY$2*-1,1),"&gt;0")/ABS(SUMIF(OFFSET(AD555,0,0,$BY$2*-1,1),"&lt;0")))))</f>
        <v/>
      </c>
      <c r="AY555" s="6" t="str">
        <f ca="1">IF(AB555="","",IF(COUNT($AB$3:AB555)&lt;$BY$2,"",(AVERAGEIF(OFFSET(AD555,0,0,$BY$2*-1,1),"&gt;0",OFFSET(BC555,0,0,$BY$2*-1,1)) /60)))</f>
        <v/>
      </c>
      <c r="AZ555" s="7" t="str">
        <f ca="1">IF(AB555="","",IF(COUNT($AB$3:AB555)&lt;$BY$2,"",(AVERAGEIF(OFFSET(AD555,0,0,$BY$2*-1,1),"&lt;0",OFFSET(BC555,0,0,$BY$2*-1,1)) /60)))</f>
        <v/>
      </c>
      <c r="BA555" s="6" t="str">
        <f ca="1">IF(AB555="","",IF(COUNT($AB$3:AB555)&lt;$BY$2,"",(AVERAGE(OFFSET(BC555,0,0,$BY$2*-1,1))/60)))</f>
        <v/>
      </c>
      <c r="BB555" s="45" t="str">
        <f ca="1">IF(AB555="","",IF(COUNT($AB$3:AB555)&lt;$BY$2,"",(MEDIAN(OFFSET(BC555,0,0,$BY$2*-1,1))/60)))</f>
        <v/>
      </c>
      <c r="BC555" s="20" t="str">
        <f t="shared" si="214"/>
        <v/>
      </c>
      <c r="BD555" s="20" t="str">
        <f t="shared" si="215"/>
        <v/>
      </c>
      <c r="BE555" s="45" t="str">
        <f t="shared" si="216"/>
        <v/>
      </c>
      <c r="BF555" s="20" t="str">
        <f t="shared" si="217"/>
        <v/>
      </c>
      <c r="BG555" s="20" t="str">
        <f t="shared" si="218"/>
        <v/>
      </c>
      <c r="BH555" s="19" t="str">
        <f t="shared" si="219"/>
        <v/>
      </c>
      <c r="BI555" s="105" t="str">
        <f t="shared" si="220"/>
        <v/>
      </c>
      <c r="BJ555" s="22" t="str">
        <f t="shared" si="221"/>
        <v/>
      </c>
      <c r="BK555" s="20" t="str">
        <f t="shared" si="222"/>
        <v/>
      </c>
      <c r="BL555" s="20" t="str">
        <f t="shared" si="223"/>
        <v/>
      </c>
      <c r="BM555" s="19" t="str">
        <f t="shared" si="224"/>
        <v/>
      </c>
      <c r="BN555" s="105" t="str">
        <f t="shared" si="225"/>
        <v/>
      </c>
      <c r="BO555" s="22" t="str">
        <f t="shared" si="226"/>
        <v/>
      </c>
      <c r="BP555" s="140" t="str">
        <f t="shared" si="227"/>
        <v/>
      </c>
      <c r="BQ555" s="137" t="str">
        <f t="shared" si="228"/>
        <v/>
      </c>
      <c r="BR555" s="20" t="str">
        <f t="shared" si="229"/>
        <v/>
      </c>
      <c r="BS555" s="19" t="str">
        <f t="shared" si="230"/>
        <v/>
      </c>
      <c r="BT555" s="105" t="str">
        <f t="shared" si="231"/>
        <v/>
      </c>
      <c r="BU555" s="47" t="str">
        <f t="shared" si="232"/>
        <v/>
      </c>
    </row>
    <row r="556" spans="1:73">
      <c r="A556" s="3"/>
      <c r="M556" s="66"/>
      <c r="N556" s="4"/>
      <c r="Q556" s="4"/>
      <c r="S556" s="4"/>
      <c r="U556" s="15"/>
      <c r="V556" s="15"/>
      <c r="Z556" s="4"/>
      <c r="AB556" s="5"/>
      <c r="AD556" s="24" t="str">
        <f t="shared" si="208"/>
        <v/>
      </c>
      <c r="AE556" s="22" t="str">
        <f t="shared" si="209"/>
        <v/>
      </c>
      <c r="AF556" s="6" t="str">
        <f t="shared" si="210"/>
        <v/>
      </c>
      <c r="AG556" s="105" t="str">
        <f t="shared" si="211"/>
        <v/>
      </c>
      <c r="AH556" s="23" t="str">
        <f t="shared" si="212"/>
        <v/>
      </c>
      <c r="AI556" s="6" t="str">
        <f t="shared" si="213"/>
        <v/>
      </c>
      <c r="AJ556" s="105" t="str">
        <f t="shared" si="233"/>
        <v/>
      </c>
      <c r="AK556" s="122" t="str">
        <f>IF(AB556="","",MAX($AH$3:AH556)-AH556)</f>
        <v/>
      </c>
      <c r="AL556" s="33" t="str">
        <f ca="1">IF(AB556="","",IF(COUNT($AB$3:AB556)&lt;$BY$2,"",(COUNTIF(OFFSET(AD556,0,0,$BY$2*-1,1),"&gt;0")/$BY$2)))</f>
        <v/>
      </c>
      <c r="AM556" s="19" t="str">
        <f>IF(AB556="","",IF(COUNT($AB$3:AB556)&lt;$BY$2,"",((AX556/(1+AX556))*AN556)-((1-(AX556/(1+AX556)))*AN556)))</f>
        <v/>
      </c>
      <c r="AN556" s="6" t="str">
        <f ca="1">IF(AB556="","",IF(COUNT($AB$3:AB556)&lt;$BY$2,"",(ABS(SUMIF(OFFSET(AF556,0,0,$BY$2*-1,1),"&lt;0"))+SUMIF(OFFSET(AF556,0,0,$BY$2*-1,1),"&gt;0"))/$BY$2))</f>
        <v/>
      </c>
      <c r="AO556" s="6" t="str">
        <f ca="1">IF(AB556="","",IF(COUNT($AB$3:AB556)&lt;$BY$2,"",(AVERAGEIF(OFFSET(AF556,0,0,$BY$2*-1,1),"&gt;0"))))</f>
        <v/>
      </c>
      <c r="AP556" s="6" t="str">
        <f ca="1">IF(AB556="","",IF(COUNT($AB$3:AB556)&lt;$BY$2,"",(ABS(AVERAGEIF(OFFSET(AF556,0,0,$BY$2*-1,1),"&lt;0")))))</f>
        <v/>
      </c>
      <c r="AQ556" s="6" t="str">
        <f ca="1">IF(AB556="","",IF(COUNT($AB$3:AB556)&lt;$BY$2,"",MAX(OFFSET(AF556,0,0,$BY$2*-1,1))))</f>
        <v/>
      </c>
      <c r="AR556" s="6" t="str">
        <f ca="1">IF(AB556="","",IF(COUNT($AB$3:AB556)&lt;$BY$2,"",MIN(OFFSET(AF556,0,0,$BY$2*-1,1))))</f>
        <v/>
      </c>
      <c r="AS556" s="22" t="str">
        <f ca="1">IF(AB556="","",IF(COUNT($AB$3:AB556)&lt;$BY$2,"",(AVERAGEIF(OFFSET(AD556,0,0,$BY$2*-1,1),"&gt;0",OFFSET(AE556,0,0,$BY$2*-1,1)))))</f>
        <v/>
      </c>
      <c r="AT556" s="22" t="str">
        <f ca="1">IF(AB556="","",IF(COUNT($AB$3:AB556)&lt;$BY$2,"",(AVERAGEIF(OFFSET(AD556,0,0,$BY$2*-1,1),"&lt;0",OFFSET(AE556,0,0,$BY$2*-1,1)))))</f>
        <v/>
      </c>
      <c r="AU556" s="22" t="str">
        <f ca="1">IF(AB556="","",IF(COUNT($AB$3:AB556)&lt;$BY$2,"",MAX(OFFSET(AE556,0,0,$BY$2*-1,1))))</f>
        <v/>
      </c>
      <c r="AV556" s="22" t="str">
        <f ca="1">IF(AB556="","",IF(COUNT($AB$3:AB556)&lt;$BY$2,"",MIN(OFFSET(AE556,0,0,$BY$2*-1,1))))</f>
        <v/>
      </c>
      <c r="AW556" s="26" t="str">
        <f ca="1">IF(AB556="","",IF(COUNT($AB$3:AB556)&lt;$BY$2,"",(AVERAGE(OFFSET(AE556,0,0,$BY$2*-1,1)))))</f>
        <v/>
      </c>
      <c r="AX556" s="19" t="str">
        <f ca="1">IF(AB556="","",IF(COUNT($AB$3:AB556)&lt;$BY$2,"",(SUMIF(OFFSET(AD556,0,0,$BY$2*-1,1),"&gt;0")/ABS(SUMIF(OFFSET(AD556,0,0,$BY$2*-1,1),"&lt;0")))))</f>
        <v/>
      </c>
      <c r="AY556" s="6" t="str">
        <f ca="1">IF(AB556="","",IF(COUNT($AB$3:AB556)&lt;$BY$2,"",(AVERAGEIF(OFFSET(AD556,0,0,$BY$2*-1,1),"&gt;0",OFFSET(BC556,0,0,$BY$2*-1,1)) /60)))</f>
        <v/>
      </c>
      <c r="AZ556" s="7" t="str">
        <f ca="1">IF(AB556="","",IF(COUNT($AB$3:AB556)&lt;$BY$2,"",(AVERAGEIF(OFFSET(AD556,0,0,$BY$2*-1,1),"&lt;0",OFFSET(BC556,0,0,$BY$2*-1,1)) /60)))</f>
        <v/>
      </c>
      <c r="BA556" s="6" t="str">
        <f ca="1">IF(AB556="","",IF(COUNT($AB$3:AB556)&lt;$BY$2,"",(AVERAGE(OFFSET(BC556,0,0,$BY$2*-1,1))/60)))</f>
        <v/>
      </c>
      <c r="BB556" s="45" t="str">
        <f ca="1">IF(AB556="","",IF(COUNT($AB$3:AB556)&lt;$BY$2,"",(MEDIAN(OFFSET(BC556,0,0,$BY$2*-1,1))/60)))</f>
        <v/>
      </c>
      <c r="BC556" s="20" t="str">
        <f t="shared" si="214"/>
        <v/>
      </c>
      <c r="BD556" s="20" t="str">
        <f t="shared" si="215"/>
        <v/>
      </c>
      <c r="BE556" s="45" t="str">
        <f t="shared" si="216"/>
        <v/>
      </c>
      <c r="BF556" s="20" t="str">
        <f t="shared" si="217"/>
        <v/>
      </c>
      <c r="BG556" s="20" t="str">
        <f t="shared" si="218"/>
        <v/>
      </c>
      <c r="BH556" s="19" t="str">
        <f t="shared" si="219"/>
        <v/>
      </c>
      <c r="BI556" s="105" t="str">
        <f t="shared" si="220"/>
        <v/>
      </c>
      <c r="BJ556" s="22" t="str">
        <f t="shared" si="221"/>
        <v/>
      </c>
      <c r="BK556" s="20" t="str">
        <f t="shared" si="222"/>
        <v/>
      </c>
      <c r="BL556" s="20" t="str">
        <f t="shared" si="223"/>
        <v/>
      </c>
      <c r="BM556" s="19" t="str">
        <f t="shared" si="224"/>
        <v/>
      </c>
      <c r="BN556" s="105" t="str">
        <f t="shared" si="225"/>
        <v/>
      </c>
      <c r="BO556" s="22" t="str">
        <f t="shared" si="226"/>
        <v/>
      </c>
      <c r="BP556" s="140" t="str">
        <f t="shared" si="227"/>
        <v/>
      </c>
      <c r="BQ556" s="137" t="str">
        <f t="shared" si="228"/>
        <v/>
      </c>
      <c r="BR556" s="20" t="str">
        <f t="shared" si="229"/>
        <v/>
      </c>
      <c r="BS556" s="19" t="str">
        <f t="shared" si="230"/>
        <v/>
      </c>
      <c r="BT556" s="105" t="str">
        <f t="shared" si="231"/>
        <v/>
      </c>
      <c r="BU556" s="47" t="str">
        <f t="shared" si="232"/>
        <v/>
      </c>
    </row>
    <row r="557" spans="1:73">
      <c r="A557" s="3"/>
      <c r="M557" s="66"/>
      <c r="N557" s="4"/>
      <c r="Q557" s="4"/>
      <c r="S557" s="4"/>
      <c r="U557" s="15"/>
      <c r="V557" s="15"/>
      <c r="Z557" s="4"/>
      <c r="AB557" s="5"/>
      <c r="AD557" s="24" t="str">
        <f t="shared" si="208"/>
        <v/>
      </c>
      <c r="AE557" s="22" t="str">
        <f t="shared" si="209"/>
        <v/>
      </c>
      <c r="AF557" s="6" t="str">
        <f t="shared" si="210"/>
        <v/>
      </c>
      <c r="AG557" s="105" t="str">
        <f t="shared" si="211"/>
        <v/>
      </c>
      <c r="AH557" s="23" t="str">
        <f t="shared" si="212"/>
        <v/>
      </c>
      <c r="AI557" s="6" t="str">
        <f t="shared" si="213"/>
        <v/>
      </c>
      <c r="AJ557" s="105" t="str">
        <f t="shared" si="233"/>
        <v/>
      </c>
      <c r="AK557" s="122" t="str">
        <f>IF(AB557="","",MAX($AH$3:AH557)-AH557)</f>
        <v/>
      </c>
      <c r="AL557" s="33" t="str">
        <f ca="1">IF(AB557="","",IF(COUNT($AB$3:AB557)&lt;$BY$2,"",(COUNTIF(OFFSET(AD557,0,0,$BY$2*-1,1),"&gt;0")/$BY$2)))</f>
        <v/>
      </c>
      <c r="AM557" s="19" t="str">
        <f>IF(AB557="","",IF(COUNT($AB$3:AB557)&lt;$BY$2,"",((AX557/(1+AX557))*AN557)-((1-(AX557/(1+AX557)))*AN557)))</f>
        <v/>
      </c>
      <c r="AN557" s="6" t="str">
        <f ca="1">IF(AB557="","",IF(COUNT($AB$3:AB557)&lt;$BY$2,"",(ABS(SUMIF(OFFSET(AF557,0,0,$BY$2*-1,1),"&lt;0"))+SUMIF(OFFSET(AF557,0,0,$BY$2*-1,1),"&gt;0"))/$BY$2))</f>
        <v/>
      </c>
      <c r="AO557" s="6" t="str">
        <f ca="1">IF(AB557="","",IF(COUNT($AB$3:AB557)&lt;$BY$2,"",(AVERAGEIF(OFFSET(AF557,0,0,$BY$2*-1,1),"&gt;0"))))</f>
        <v/>
      </c>
      <c r="AP557" s="6" t="str">
        <f ca="1">IF(AB557="","",IF(COUNT($AB$3:AB557)&lt;$BY$2,"",(ABS(AVERAGEIF(OFFSET(AF557,0,0,$BY$2*-1,1),"&lt;0")))))</f>
        <v/>
      </c>
      <c r="AQ557" s="6" t="str">
        <f ca="1">IF(AB557="","",IF(COUNT($AB$3:AB557)&lt;$BY$2,"",MAX(OFFSET(AF557,0,0,$BY$2*-1,1))))</f>
        <v/>
      </c>
      <c r="AR557" s="6" t="str">
        <f ca="1">IF(AB557="","",IF(COUNT($AB$3:AB557)&lt;$BY$2,"",MIN(OFFSET(AF557,0,0,$BY$2*-1,1))))</f>
        <v/>
      </c>
      <c r="AS557" s="22" t="str">
        <f ca="1">IF(AB557="","",IF(COUNT($AB$3:AB557)&lt;$BY$2,"",(AVERAGEIF(OFFSET(AD557,0,0,$BY$2*-1,1),"&gt;0",OFFSET(AE557,0,0,$BY$2*-1,1)))))</f>
        <v/>
      </c>
      <c r="AT557" s="22" t="str">
        <f ca="1">IF(AB557="","",IF(COUNT($AB$3:AB557)&lt;$BY$2,"",(AVERAGEIF(OFFSET(AD557,0,0,$BY$2*-1,1),"&lt;0",OFFSET(AE557,0,0,$BY$2*-1,1)))))</f>
        <v/>
      </c>
      <c r="AU557" s="22" t="str">
        <f ca="1">IF(AB557="","",IF(COUNT($AB$3:AB557)&lt;$BY$2,"",MAX(OFFSET(AE557,0,0,$BY$2*-1,1))))</f>
        <v/>
      </c>
      <c r="AV557" s="22" t="str">
        <f ca="1">IF(AB557="","",IF(COUNT($AB$3:AB557)&lt;$BY$2,"",MIN(OFFSET(AE557,0,0,$BY$2*-1,1))))</f>
        <v/>
      </c>
      <c r="AW557" s="26" t="str">
        <f ca="1">IF(AB557="","",IF(COUNT($AB$3:AB557)&lt;$BY$2,"",(AVERAGE(OFFSET(AE557,0,0,$BY$2*-1,1)))))</f>
        <v/>
      </c>
      <c r="AX557" s="19" t="str">
        <f ca="1">IF(AB557="","",IF(COUNT($AB$3:AB557)&lt;$BY$2,"",(SUMIF(OFFSET(AD557,0,0,$BY$2*-1,1),"&gt;0")/ABS(SUMIF(OFFSET(AD557,0,0,$BY$2*-1,1),"&lt;0")))))</f>
        <v/>
      </c>
      <c r="AY557" s="6" t="str">
        <f ca="1">IF(AB557="","",IF(COUNT($AB$3:AB557)&lt;$BY$2,"",(AVERAGEIF(OFFSET(AD557,0,0,$BY$2*-1,1),"&gt;0",OFFSET(BC557,0,0,$BY$2*-1,1)) /60)))</f>
        <v/>
      </c>
      <c r="AZ557" s="7" t="str">
        <f ca="1">IF(AB557="","",IF(COUNT($AB$3:AB557)&lt;$BY$2,"",(AVERAGEIF(OFFSET(AD557,0,0,$BY$2*-1,1),"&lt;0",OFFSET(BC557,0,0,$BY$2*-1,1)) /60)))</f>
        <v/>
      </c>
      <c r="BA557" s="6" t="str">
        <f ca="1">IF(AB557="","",IF(COUNT($AB$3:AB557)&lt;$BY$2,"",(AVERAGE(OFFSET(BC557,0,0,$BY$2*-1,1))/60)))</f>
        <v/>
      </c>
      <c r="BB557" s="45" t="str">
        <f ca="1">IF(AB557="","",IF(COUNT($AB$3:AB557)&lt;$BY$2,"",(MEDIAN(OFFSET(BC557,0,0,$BY$2*-1,1))/60)))</f>
        <v/>
      </c>
      <c r="BC557" s="20" t="str">
        <f t="shared" si="214"/>
        <v/>
      </c>
      <c r="BD557" s="20" t="str">
        <f t="shared" si="215"/>
        <v/>
      </c>
      <c r="BE557" s="45" t="str">
        <f t="shared" si="216"/>
        <v/>
      </c>
      <c r="BF557" s="20" t="str">
        <f t="shared" si="217"/>
        <v/>
      </c>
      <c r="BG557" s="20" t="str">
        <f t="shared" si="218"/>
        <v/>
      </c>
      <c r="BH557" s="19" t="str">
        <f t="shared" si="219"/>
        <v/>
      </c>
      <c r="BI557" s="105" t="str">
        <f t="shared" si="220"/>
        <v/>
      </c>
      <c r="BJ557" s="22" t="str">
        <f t="shared" si="221"/>
        <v/>
      </c>
      <c r="BK557" s="20" t="str">
        <f t="shared" si="222"/>
        <v/>
      </c>
      <c r="BL557" s="20" t="str">
        <f t="shared" si="223"/>
        <v/>
      </c>
      <c r="BM557" s="19" t="str">
        <f t="shared" si="224"/>
        <v/>
      </c>
      <c r="BN557" s="105" t="str">
        <f t="shared" si="225"/>
        <v/>
      </c>
      <c r="BO557" s="22" t="str">
        <f t="shared" si="226"/>
        <v/>
      </c>
      <c r="BP557" s="140" t="str">
        <f t="shared" si="227"/>
        <v/>
      </c>
      <c r="BQ557" s="137" t="str">
        <f t="shared" si="228"/>
        <v/>
      </c>
      <c r="BR557" s="20" t="str">
        <f t="shared" si="229"/>
        <v/>
      </c>
      <c r="BS557" s="19" t="str">
        <f t="shared" si="230"/>
        <v/>
      </c>
      <c r="BT557" s="105" t="str">
        <f t="shared" si="231"/>
        <v/>
      </c>
      <c r="BU557" s="47" t="str">
        <f t="shared" si="232"/>
        <v/>
      </c>
    </row>
    <row r="558" spans="1:73">
      <c r="A558" s="3"/>
      <c r="M558" s="66"/>
      <c r="N558" s="4"/>
      <c r="Q558" s="4"/>
      <c r="S558" s="4"/>
      <c r="U558" s="15"/>
      <c r="V558" s="15"/>
      <c r="Z558" s="4"/>
      <c r="AB558" s="5"/>
      <c r="AD558" s="24" t="str">
        <f t="shared" si="208"/>
        <v/>
      </c>
      <c r="AE558" s="22" t="str">
        <f t="shared" si="209"/>
        <v/>
      </c>
      <c r="AF558" s="6" t="str">
        <f t="shared" si="210"/>
        <v/>
      </c>
      <c r="AG558" s="105" t="str">
        <f t="shared" si="211"/>
        <v/>
      </c>
      <c r="AH558" s="23" t="str">
        <f t="shared" si="212"/>
        <v/>
      </c>
      <c r="AI558" s="6" t="str">
        <f t="shared" si="213"/>
        <v/>
      </c>
      <c r="AJ558" s="105" t="str">
        <f t="shared" si="233"/>
        <v/>
      </c>
      <c r="AK558" s="122" t="str">
        <f>IF(AB558="","",MAX($AH$3:AH558)-AH558)</f>
        <v/>
      </c>
      <c r="AL558" s="33" t="str">
        <f ca="1">IF(AB558="","",IF(COUNT($AB$3:AB558)&lt;$BY$2,"",(COUNTIF(OFFSET(AD558,0,0,$BY$2*-1,1),"&gt;0")/$BY$2)))</f>
        <v/>
      </c>
      <c r="AM558" s="19" t="str">
        <f>IF(AB558="","",IF(COUNT($AB$3:AB558)&lt;$BY$2,"",((AX558/(1+AX558))*AN558)-((1-(AX558/(1+AX558)))*AN558)))</f>
        <v/>
      </c>
      <c r="AN558" s="6" t="str">
        <f ca="1">IF(AB558="","",IF(COUNT($AB$3:AB558)&lt;$BY$2,"",(ABS(SUMIF(OFFSET(AF558,0,0,$BY$2*-1,1),"&lt;0"))+SUMIF(OFFSET(AF558,0,0,$BY$2*-1,1),"&gt;0"))/$BY$2))</f>
        <v/>
      </c>
      <c r="AO558" s="6" t="str">
        <f ca="1">IF(AB558="","",IF(COUNT($AB$3:AB558)&lt;$BY$2,"",(AVERAGEIF(OFFSET(AF558,0,0,$BY$2*-1,1),"&gt;0"))))</f>
        <v/>
      </c>
      <c r="AP558" s="6" t="str">
        <f ca="1">IF(AB558="","",IF(COUNT($AB$3:AB558)&lt;$BY$2,"",(ABS(AVERAGEIF(OFFSET(AF558,0,0,$BY$2*-1,1),"&lt;0")))))</f>
        <v/>
      </c>
      <c r="AQ558" s="6" t="str">
        <f ca="1">IF(AB558="","",IF(COUNT($AB$3:AB558)&lt;$BY$2,"",MAX(OFFSET(AF558,0,0,$BY$2*-1,1))))</f>
        <v/>
      </c>
      <c r="AR558" s="6" t="str">
        <f ca="1">IF(AB558="","",IF(COUNT($AB$3:AB558)&lt;$BY$2,"",MIN(OFFSET(AF558,0,0,$BY$2*-1,1))))</f>
        <v/>
      </c>
      <c r="AS558" s="22" t="str">
        <f ca="1">IF(AB558="","",IF(COUNT($AB$3:AB558)&lt;$BY$2,"",(AVERAGEIF(OFFSET(AD558,0,0,$BY$2*-1,1),"&gt;0",OFFSET(AE558,0,0,$BY$2*-1,1)))))</f>
        <v/>
      </c>
      <c r="AT558" s="22" t="str">
        <f ca="1">IF(AB558="","",IF(COUNT($AB$3:AB558)&lt;$BY$2,"",(AVERAGEIF(OFFSET(AD558,0,0,$BY$2*-1,1),"&lt;0",OFFSET(AE558,0,0,$BY$2*-1,1)))))</f>
        <v/>
      </c>
      <c r="AU558" s="22" t="str">
        <f ca="1">IF(AB558="","",IF(COUNT($AB$3:AB558)&lt;$BY$2,"",MAX(OFFSET(AE558,0,0,$BY$2*-1,1))))</f>
        <v/>
      </c>
      <c r="AV558" s="22" t="str">
        <f ca="1">IF(AB558="","",IF(COUNT($AB$3:AB558)&lt;$BY$2,"",MIN(OFFSET(AE558,0,0,$BY$2*-1,1))))</f>
        <v/>
      </c>
      <c r="AW558" s="26" t="str">
        <f ca="1">IF(AB558="","",IF(COUNT($AB$3:AB558)&lt;$BY$2,"",(AVERAGE(OFFSET(AE558,0,0,$BY$2*-1,1)))))</f>
        <v/>
      </c>
      <c r="AX558" s="19" t="str">
        <f ca="1">IF(AB558="","",IF(COUNT($AB$3:AB558)&lt;$BY$2,"",(SUMIF(OFFSET(AD558,0,0,$BY$2*-1,1),"&gt;0")/ABS(SUMIF(OFFSET(AD558,0,0,$BY$2*-1,1),"&lt;0")))))</f>
        <v/>
      </c>
      <c r="AY558" s="6" t="str">
        <f ca="1">IF(AB558="","",IF(COUNT($AB$3:AB558)&lt;$BY$2,"",(AVERAGEIF(OFFSET(AD558,0,0,$BY$2*-1,1),"&gt;0",OFFSET(BC558,0,0,$BY$2*-1,1)) /60)))</f>
        <v/>
      </c>
      <c r="AZ558" s="7" t="str">
        <f ca="1">IF(AB558="","",IF(COUNT($AB$3:AB558)&lt;$BY$2,"",(AVERAGEIF(OFFSET(AD558,0,0,$BY$2*-1,1),"&lt;0",OFFSET(BC558,0,0,$BY$2*-1,1)) /60)))</f>
        <v/>
      </c>
      <c r="BA558" s="6" t="str">
        <f ca="1">IF(AB558="","",IF(COUNT($AB$3:AB558)&lt;$BY$2,"",(AVERAGE(OFFSET(BC558,0,0,$BY$2*-1,1))/60)))</f>
        <v/>
      </c>
      <c r="BB558" s="45" t="str">
        <f ca="1">IF(AB558="","",IF(COUNT($AB$3:AB558)&lt;$BY$2,"",(MEDIAN(OFFSET(BC558,0,0,$BY$2*-1,1))/60)))</f>
        <v/>
      </c>
      <c r="BC558" s="20" t="str">
        <f t="shared" si="214"/>
        <v/>
      </c>
      <c r="BD558" s="20" t="str">
        <f t="shared" si="215"/>
        <v/>
      </c>
      <c r="BE558" s="45" t="str">
        <f t="shared" si="216"/>
        <v/>
      </c>
      <c r="BF558" s="20" t="str">
        <f t="shared" si="217"/>
        <v/>
      </c>
      <c r="BG558" s="20" t="str">
        <f t="shared" si="218"/>
        <v/>
      </c>
      <c r="BH558" s="19" t="str">
        <f t="shared" si="219"/>
        <v/>
      </c>
      <c r="BI558" s="105" t="str">
        <f t="shared" si="220"/>
        <v/>
      </c>
      <c r="BJ558" s="22" t="str">
        <f t="shared" si="221"/>
        <v/>
      </c>
      <c r="BK558" s="20" t="str">
        <f t="shared" si="222"/>
        <v/>
      </c>
      <c r="BL558" s="20" t="str">
        <f t="shared" si="223"/>
        <v/>
      </c>
      <c r="BM558" s="19" t="str">
        <f t="shared" si="224"/>
        <v/>
      </c>
      <c r="BN558" s="105" t="str">
        <f t="shared" si="225"/>
        <v/>
      </c>
      <c r="BO558" s="22" t="str">
        <f t="shared" si="226"/>
        <v/>
      </c>
      <c r="BP558" s="140" t="str">
        <f t="shared" si="227"/>
        <v/>
      </c>
      <c r="BQ558" s="137" t="str">
        <f t="shared" si="228"/>
        <v/>
      </c>
      <c r="BR558" s="20" t="str">
        <f t="shared" si="229"/>
        <v/>
      </c>
      <c r="BS558" s="19" t="str">
        <f t="shared" si="230"/>
        <v/>
      </c>
      <c r="BT558" s="105" t="str">
        <f t="shared" si="231"/>
        <v/>
      </c>
      <c r="BU558" s="47" t="str">
        <f t="shared" si="232"/>
        <v/>
      </c>
    </row>
    <row r="559" spans="1:73">
      <c r="A559" s="3"/>
      <c r="M559" s="66"/>
      <c r="N559" s="4"/>
      <c r="Q559" s="4"/>
      <c r="S559" s="4"/>
      <c r="U559" s="15"/>
      <c r="V559" s="15"/>
      <c r="Z559" s="4"/>
      <c r="AB559" s="5"/>
      <c r="AD559" s="24" t="str">
        <f t="shared" si="208"/>
        <v/>
      </c>
      <c r="AE559" s="22" t="str">
        <f t="shared" si="209"/>
        <v/>
      </c>
      <c r="AF559" s="6" t="str">
        <f t="shared" si="210"/>
        <v/>
      </c>
      <c r="AG559" s="105" t="str">
        <f t="shared" si="211"/>
        <v/>
      </c>
      <c r="AH559" s="23" t="str">
        <f t="shared" si="212"/>
        <v/>
      </c>
      <c r="AI559" s="6" t="str">
        <f t="shared" si="213"/>
        <v/>
      </c>
      <c r="AJ559" s="105" t="str">
        <f t="shared" si="233"/>
        <v/>
      </c>
      <c r="AK559" s="122" t="str">
        <f>IF(AB559="","",MAX($AH$3:AH559)-AH559)</f>
        <v/>
      </c>
      <c r="AL559" s="33" t="str">
        <f ca="1">IF(AB559="","",IF(COUNT($AB$3:AB559)&lt;$BY$2,"",(COUNTIF(OFFSET(AD559,0,0,$BY$2*-1,1),"&gt;0")/$BY$2)))</f>
        <v/>
      </c>
      <c r="AM559" s="19" t="str">
        <f>IF(AB559="","",IF(COUNT($AB$3:AB559)&lt;$BY$2,"",((AX559/(1+AX559))*AN559)-((1-(AX559/(1+AX559)))*AN559)))</f>
        <v/>
      </c>
      <c r="AN559" s="6" t="str">
        <f ca="1">IF(AB559="","",IF(COUNT($AB$3:AB559)&lt;$BY$2,"",(ABS(SUMIF(OFFSET(AF559,0,0,$BY$2*-1,1),"&lt;0"))+SUMIF(OFFSET(AF559,0,0,$BY$2*-1,1),"&gt;0"))/$BY$2))</f>
        <v/>
      </c>
      <c r="AO559" s="6" t="str">
        <f ca="1">IF(AB559="","",IF(COUNT($AB$3:AB559)&lt;$BY$2,"",(AVERAGEIF(OFFSET(AF559,0,0,$BY$2*-1,1),"&gt;0"))))</f>
        <v/>
      </c>
      <c r="AP559" s="6" t="str">
        <f ca="1">IF(AB559="","",IF(COUNT($AB$3:AB559)&lt;$BY$2,"",(ABS(AVERAGEIF(OFFSET(AF559,0,0,$BY$2*-1,1),"&lt;0")))))</f>
        <v/>
      </c>
      <c r="AQ559" s="6" t="str">
        <f ca="1">IF(AB559="","",IF(COUNT($AB$3:AB559)&lt;$BY$2,"",MAX(OFFSET(AF559,0,0,$BY$2*-1,1))))</f>
        <v/>
      </c>
      <c r="AR559" s="6" t="str">
        <f ca="1">IF(AB559="","",IF(COUNT($AB$3:AB559)&lt;$BY$2,"",MIN(OFFSET(AF559,0,0,$BY$2*-1,1))))</f>
        <v/>
      </c>
      <c r="AS559" s="22" t="str">
        <f ca="1">IF(AB559="","",IF(COUNT($AB$3:AB559)&lt;$BY$2,"",(AVERAGEIF(OFFSET(AD559,0,0,$BY$2*-1,1),"&gt;0",OFFSET(AE559,0,0,$BY$2*-1,1)))))</f>
        <v/>
      </c>
      <c r="AT559" s="22" t="str">
        <f ca="1">IF(AB559="","",IF(COUNT($AB$3:AB559)&lt;$BY$2,"",(AVERAGEIF(OFFSET(AD559,0,0,$BY$2*-1,1),"&lt;0",OFFSET(AE559,0,0,$BY$2*-1,1)))))</f>
        <v/>
      </c>
      <c r="AU559" s="22" t="str">
        <f ca="1">IF(AB559="","",IF(COUNT($AB$3:AB559)&lt;$BY$2,"",MAX(OFFSET(AE559,0,0,$BY$2*-1,1))))</f>
        <v/>
      </c>
      <c r="AV559" s="22" t="str">
        <f ca="1">IF(AB559="","",IF(COUNT($AB$3:AB559)&lt;$BY$2,"",MIN(OFFSET(AE559,0,0,$BY$2*-1,1))))</f>
        <v/>
      </c>
      <c r="AW559" s="26" t="str">
        <f ca="1">IF(AB559="","",IF(COUNT($AB$3:AB559)&lt;$BY$2,"",(AVERAGE(OFFSET(AE559,0,0,$BY$2*-1,1)))))</f>
        <v/>
      </c>
      <c r="AX559" s="19" t="str">
        <f ca="1">IF(AB559="","",IF(COUNT($AB$3:AB559)&lt;$BY$2,"",(SUMIF(OFFSET(AD559,0,0,$BY$2*-1,1),"&gt;0")/ABS(SUMIF(OFFSET(AD559,0,0,$BY$2*-1,1),"&lt;0")))))</f>
        <v/>
      </c>
      <c r="AY559" s="6" t="str">
        <f ca="1">IF(AB559="","",IF(COUNT($AB$3:AB559)&lt;$BY$2,"",(AVERAGEIF(OFFSET(AD559,0,0,$BY$2*-1,1),"&gt;0",OFFSET(BC559,0,0,$BY$2*-1,1)) /60)))</f>
        <v/>
      </c>
      <c r="AZ559" s="7" t="str">
        <f ca="1">IF(AB559="","",IF(COUNT($AB$3:AB559)&lt;$BY$2,"",(AVERAGEIF(OFFSET(AD559,0,0,$BY$2*-1,1),"&lt;0",OFFSET(BC559,0,0,$BY$2*-1,1)) /60)))</f>
        <v/>
      </c>
      <c r="BA559" s="6" t="str">
        <f ca="1">IF(AB559="","",IF(COUNT($AB$3:AB559)&lt;$BY$2,"",(AVERAGE(OFFSET(BC559,0,0,$BY$2*-1,1))/60)))</f>
        <v/>
      </c>
      <c r="BB559" s="45" t="str">
        <f ca="1">IF(AB559="","",IF(COUNT($AB$3:AB559)&lt;$BY$2,"",(MEDIAN(OFFSET(BC559,0,0,$BY$2*-1,1))/60)))</f>
        <v/>
      </c>
      <c r="BC559" s="20" t="str">
        <f t="shared" si="214"/>
        <v/>
      </c>
      <c r="BD559" s="20" t="str">
        <f t="shared" si="215"/>
        <v/>
      </c>
      <c r="BE559" s="45" t="str">
        <f t="shared" si="216"/>
        <v/>
      </c>
      <c r="BF559" s="20" t="str">
        <f t="shared" si="217"/>
        <v/>
      </c>
      <c r="BG559" s="20" t="str">
        <f t="shared" si="218"/>
        <v/>
      </c>
      <c r="BH559" s="19" t="str">
        <f t="shared" si="219"/>
        <v/>
      </c>
      <c r="BI559" s="105" t="str">
        <f t="shared" si="220"/>
        <v/>
      </c>
      <c r="BJ559" s="22" t="str">
        <f t="shared" si="221"/>
        <v/>
      </c>
      <c r="BK559" s="20" t="str">
        <f t="shared" si="222"/>
        <v/>
      </c>
      <c r="BL559" s="20" t="str">
        <f t="shared" si="223"/>
        <v/>
      </c>
      <c r="BM559" s="19" t="str">
        <f t="shared" si="224"/>
        <v/>
      </c>
      <c r="BN559" s="105" t="str">
        <f t="shared" si="225"/>
        <v/>
      </c>
      <c r="BO559" s="22" t="str">
        <f t="shared" si="226"/>
        <v/>
      </c>
      <c r="BP559" s="140" t="str">
        <f t="shared" si="227"/>
        <v/>
      </c>
      <c r="BQ559" s="137" t="str">
        <f t="shared" si="228"/>
        <v/>
      </c>
      <c r="BR559" s="20" t="str">
        <f t="shared" si="229"/>
        <v/>
      </c>
      <c r="BS559" s="19" t="str">
        <f t="shared" si="230"/>
        <v/>
      </c>
      <c r="BT559" s="105" t="str">
        <f t="shared" si="231"/>
        <v/>
      </c>
      <c r="BU559" s="47" t="str">
        <f t="shared" si="232"/>
        <v/>
      </c>
    </row>
    <row r="560" spans="1:73">
      <c r="A560" s="3"/>
      <c r="M560" s="66"/>
      <c r="N560" s="4"/>
      <c r="Q560" s="4"/>
      <c r="S560" s="4"/>
      <c r="U560" s="15"/>
      <c r="V560" s="15"/>
      <c r="Z560" s="4"/>
      <c r="AB560" s="5"/>
      <c r="AD560" s="24" t="str">
        <f t="shared" si="208"/>
        <v/>
      </c>
      <c r="AE560" s="22" t="str">
        <f t="shared" si="209"/>
        <v/>
      </c>
      <c r="AF560" s="6" t="str">
        <f t="shared" si="210"/>
        <v/>
      </c>
      <c r="AG560" s="105" t="str">
        <f t="shared" si="211"/>
        <v/>
      </c>
      <c r="AH560" s="23" t="str">
        <f t="shared" si="212"/>
        <v/>
      </c>
      <c r="AI560" s="6" t="str">
        <f t="shared" si="213"/>
        <v/>
      </c>
      <c r="AJ560" s="105" t="str">
        <f t="shared" si="233"/>
        <v/>
      </c>
      <c r="AK560" s="122" t="str">
        <f>IF(AB560="","",MAX($AH$3:AH560)-AH560)</f>
        <v/>
      </c>
      <c r="AL560" s="33" t="str">
        <f ca="1">IF(AB560="","",IF(COUNT($AB$3:AB560)&lt;$BY$2,"",(COUNTIF(OFFSET(AD560,0,0,$BY$2*-1,1),"&gt;0")/$BY$2)))</f>
        <v/>
      </c>
      <c r="AM560" s="19" t="str">
        <f>IF(AB560="","",IF(COUNT($AB$3:AB560)&lt;$BY$2,"",((AX560/(1+AX560))*AN560)-((1-(AX560/(1+AX560)))*AN560)))</f>
        <v/>
      </c>
      <c r="AN560" s="6" t="str">
        <f ca="1">IF(AB560="","",IF(COUNT($AB$3:AB560)&lt;$BY$2,"",(ABS(SUMIF(OFFSET(AF560,0,0,$BY$2*-1,1),"&lt;0"))+SUMIF(OFFSET(AF560,0,0,$BY$2*-1,1),"&gt;0"))/$BY$2))</f>
        <v/>
      </c>
      <c r="AO560" s="6" t="str">
        <f ca="1">IF(AB560="","",IF(COUNT($AB$3:AB560)&lt;$BY$2,"",(AVERAGEIF(OFFSET(AF560,0,0,$BY$2*-1,1),"&gt;0"))))</f>
        <v/>
      </c>
      <c r="AP560" s="6" t="str">
        <f ca="1">IF(AB560="","",IF(COUNT($AB$3:AB560)&lt;$BY$2,"",(ABS(AVERAGEIF(OFFSET(AF560,0,0,$BY$2*-1,1),"&lt;0")))))</f>
        <v/>
      </c>
      <c r="AQ560" s="6" t="str">
        <f ca="1">IF(AB560="","",IF(COUNT($AB$3:AB560)&lt;$BY$2,"",MAX(OFFSET(AF560,0,0,$BY$2*-1,1))))</f>
        <v/>
      </c>
      <c r="AR560" s="6" t="str">
        <f ca="1">IF(AB560="","",IF(COUNT($AB$3:AB560)&lt;$BY$2,"",MIN(OFFSET(AF560,0,0,$BY$2*-1,1))))</f>
        <v/>
      </c>
      <c r="AS560" s="22" t="str">
        <f ca="1">IF(AB560="","",IF(COUNT($AB$3:AB560)&lt;$BY$2,"",(AVERAGEIF(OFFSET(AD560,0,0,$BY$2*-1,1),"&gt;0",OFFSET(AE560,0,0,$BY$2*-1,1)))))</f>
        <v/>
      </c>
      <c r="AT560" s="22" t="str">
        <f ca="1">IF(AB560="","",IF(COUNT($AB$3:AB560)&lt;$BY$2,"",(AVERAGEIF(OFFSET(AD560,0,0,$BY$2*-1,1),"&lt;0",OFFSET(AE560,0,0,$BY$2*-1,1)))))</f>
        <v/>
      </c>
      <c r="AU560" s="22" t="str">
        <f ca="1">IF(AB560="","",IF(COUNT($AB$3:AB560)&lt;$BY$2,"",MAX(OFFSET(AE560,0,0,$BY$2*-1,1))))</f>
        <v/>
      </c>
      <c r="AV560" s="22" t="str">
        <f ca="1">IF(AB560="","",IF(COUNT($AB$3:AB560)&lt;$BY$2,"",MIN(OFFSET(AE560,0,0,$BY$2*-1,1))))</f>
        <v/>
      </c>
      <c r="AW560" s="26" t="str">
        <f ca="1">IF(AB560="","",IF(COUNT($AB$3:AB560)&lt;$BY$2,"",(AVERAGE(OFFSET(AE560,0,0,$BY$2*-1,1)))))</f>
        <v/>
      </c>
      <c r="AX560" s="19" t="str">
        <f ca="1">IF(AB560="","",IF(COUNT($AB$3:AB560)&lt;$BY$2,"",(SUMIF(OFFSET(AD560,0,0,$BY$2*-1,1),"&gt;0")/ABS(SUMIF(OFFSET(AD560,0,0,$BY$2*-1,1),"&lt;0")))))</f>
        <v/>
      </c>
      <c r="AY560" s="6" t="str">
        <f ca="1">IF(AB560="","",IF(COUNT($AB$3:AB560)&lt;$BY$2,"",(AVERAGEIF(OFFSET(AD560,0,0,$BY$2*-1,1),"&gt;0",OFFSET(BC560,0,0,$BY$2*-1,1)) /60)))</f>
        <v/>
      </c>
      <c r="AZ560" s="7" t="str">
        <f ca="1">IF(AB560="","",IF(COUNT($AB$3:AB560)&lt;$BY$2,"",(AVERAGEIF(OFFSET(AD560,0,0,$BY$2*-1,1),"&lt;0",OFFSET(BC560,0,0,$BY$2*-1,1)) /60)))</f>
        <v/>
      </c>
      <c r="BA560" s="6" t="str">
        <f ca="1">IF(AB560="","",IF(COUNT($AB$3:AB560)&lt;$BY$2,"",(AVERAGE(OFFSET(BC560,0,0,$BY$2*-1,1))/60)))</f>
        <v/>
      </c>
      <c r="BB560" s="45" t="str">
        <f ca="1">IF(AB560="","",IF(COUNT($AB$3:AB560)&lt;$BY$2,"",(MEDIAN(OFFSET(BC560,0,0,$BY$2*-1,1))/60)))</f>
        <v/>
      </c>
      <c r="BC560" s="20" t="str">
        <f t="shared" si="214"/>
        <v/>
      </c>
      <c r="BD560" s="20" t="str">
        <f t="shared" si="215"/>
        <v/>
      </c>
      <c r="BE560" s="45" t="str">
        <f t="shared" si="216"/>
        <v/>
      </c>
      <c r="BF560" s="20" t="str">
        <f t="shared" si="217"/>
        <v/>
      </c>
      <c r="BG560" s="20" t="str">
        <f t="shared" si="218"/>
        <v/>
      </c>
      <c r="BH560" s="19" t="str">
        <f t="shared" si="219"/>
        <v/>
      </c>
      <c r="BI560" s="105" t="str">
        <f t="shared" si="220"/>
        <v/>
      </c>
      <c r="BJ560" s="22" t="str">
        <f t="shared" si="221"/>
        <v/>
      </c>
      <c r="BK560" s="20" t="str">
        <f t="shared" si="222"/>
        <v/>
      </c>
      <c r="BL560" s="20" t="str">
        <f t="shared" si="223"/>
        <v/>
      </c>
      <c r="BM560" s="19" t="str">
        <f t="shared" si="224"/>
        <v/>
      </c>
      <c r="BN560" s="105" t="str">
        <f t="shared" si="225"/>
        <v/>
      </c>
      <c r="BO560" s="22" t="str">
        <f t="shared" si="226"/>
        <v/>
      </c>
      <c r="BP560" s="140" t="str">
        <f t="shared" si="227"/>
        <v/>
      </c>
      <c r="BQ560" s="137" t="str">
        <f t="shared" si="228"/>
        <v/>
      </c>
      <c r="BR560" s="20" t="str">
        <f t="shared" si="229"/>
        <v/>
      </c>
      <c r="BS560" s="19" t="str">
        <f t="shared" si="230"/>
        <v/>
      </c>
      <c r="BT560" s="105" t="str">
        <f t="shared" si="231"/>
        <v/>
      </c>
      <c r="BU560" s="47" t="str">
        <f t="shared" si="232"/>
        <v/>
      </c>
    </row>
    <row r="561" spans="1:73">
      <c r="A561" s="3"/>
      <c r="M561" s="66"/>
      <c r="N561" s="4"/>
      <c r="Q561" s="4"/>
      <c r="S561" s="4"/>
      <c r="U561" s="15"/>
      <c r="V561" s="15"/>
      <c r="Z561" s="4"/>
      <c r="AB561" s="5"/>
      <c r="AD561" s="24" t="str">
        <f t="shared" si="208"/>
        <v/>
      </c>
      <c r="AE561" s="22" t="str">
        <f t="shared" si="209"/>
        <v/>
      </c>
      <c r="AF561" s="6" t="str">
        <f t="shared" si="210"/>
        <v/>
      </c>
      <c r="AG561" s="105" t="str">
        <f t="shared" si="211"/>
        <v/>
      </c>
      <c r="AH561" s="23" t="str">
        <f t="shared" si="212"/>
        <v/>
      </c>
      <c r="AI561" s="6" t="str">
        <f t="shared" si="213"/>
        <v/>
      </c>
      <c r="AJ561" s="105" t="str">
        <f t="shared" si="233"/>
        <v/>
      </c>
      <c r="AK561" s="122" t="str">
        <f>IF(AB561="","",MAX($AH$3:AH561)-AH561)</f>
        <v/>
      </c>
      <c r="AL561" s="33" t="str">
        <f ca="1">IF(AB561="","",IF(COUNT($AB$3:AB561)&lt;$BY$2,"",(COUNTIF(OFFSET(AD561,0,0,$BY$2*-1,1),"&gt;0")/$BY$2)))</f>
        <v/>
      </c>
      <c r="AM561" s="19" t="str">
        <f>IF(AB561="","",IF(COUNT($AB$3:AB561)&lt;$BY$2,"",((AX561/(1+AX561))*AN561)-((1-(AX561/(1+AX561)))*AN561)))</f>
        <v/>
      </c>
      <c r="AN561" s="6" t="str">
        <f ca="1">IF(AB561="","",IF(COUNT($AB$3:AB561)&lt;$BY$2,"",(ABS(SUMIF(OFFSET(AF561,0,0,$BY$2*-1,1),"&lt;0"))+SUMIF(OFFSET(AF561,0,0,$BY$2*-1,1),"&gt;0"))/$BY$2))</f>
        <v/>
      </c>
      <c r="AO561" s="6" t="str">
        <f ca="1">IF(AB561="","",IF(COUNT($AB$3:AB561)&lt;$BY$2,"",(AVERAGEIF(OFFSET(AF561,0,0,$BY$2*-1,1),"&gt;0"))))</f>
        <v/>
      </c>
      <c r="AP561" s="6" t="str">
        <f ca="1">IF(AB561="","",IF(COUNT($AB$3:AB561)&lt;$BY$2,"",(ABS(AVERAGEIF(OFFSET(AF561,0,0,$BY$2*-1,1),"&lt;0")))))</f>
        <v/>
      </c>
      <c r="AQ561" s="6" t="str">
        <f ca="1">IF(AB561="","",IF(COUNT($AB$3:AB561)&lt;$BY$2,"",MAX(OFFSET(AF561,0,0,$BY$2*-1,1))))</f>
        <v/>
      </c>
      <c r="AR561" s="6" t="str">
        <f ca="1">IF(AB561="","",IF(COUNT($AB$3:AB561)&lt;$BY$2,"",MIN(OFFSET(AF561,0,0,$BY$2*-1,1))))</f>
        <v/>
      </c>
      <c r="AS561" s="22" t="str">
        <f ca="1">IF(AB561="","",IF(COUNT($AB$3:AB561)&lt;$BY$2,"",(AVERAGEIF(OFFSET(AD561,0,0,$BY$2*-1,1),"&gt;0",OFFSET(AE561,0,0,$BY$2*-1,1)))))</f>
        <v/>
      </c>
      <c r="AT561" s="22" t="str">
        <f ca="1">IF(AB561="","",IF(COUNT($AB$3:AB561)&lt;$BY$2,"",(AVERAGEIF(OFFSET(AD561,0,0,$BY$2*-1,1),"&lt;0",OFFSET(AE561,0,0,$BY$2*-1,1)))))</f>
        <v/>
      </c>
      <c r="AU561" s="22" t="str">
        <f ca="1">IF(AB561="","",IF(COUNT($AB$3:AB561)&lt;$BY$2,"",MAX(OFFSET(AE561,0,0,$BY$2*-1,1))))</f>
        <v/>
      </c>
      <c r="AV561" s="22" t="str">
        <f ca="1">IF(AB561="","",IF(COUNT($AB$3:AB561)&lt;$BY$2,"",MIN(OFFSET(AE561,0,0,$BY$2*-1,1))))</f>
        <v/>
      </c>
      <c r="AW561" s="26" t="str">
        <f ca="1">IF(AB561="","",IF(COUNT($AB$3:AB561)&lt;$BY$2,"",(AVERAGE(OFFSET(AE561,0,0,$BY$2*-1,1)))))</f>
        <v/>
      </c>
      <c r="AX561" s="19" t="str">
        <f ca="1">IF(AB561="","",IF(COUNT($AB$3:AB561)&lt;$BY$2,"",(SUMIF(OFFSET(AD561,0,0,$BY$2*-1,1),"&gt;0")/ABS(SUMIF(OFFSET(AD561,0,0,$BY$2*-1,1),"&lt;0")))))</f>
        <v/>
      </c>
      <c r="AY561" s="6" t="str">
        <f ca="1">IF(AB561="","",IF(COUNT($AB$3:AB561)&lt;$BY$2,"",(AVERAGEIF(OFFSET(AD561,0,0,$BY$2*-1,1),"&gt;0",OFFSET(BC561,0,0,$BY$2*-1,1)) /60)))</f>
        <v/>
      </c>
      <c r="AZ561" s="7" t="str">
        <f ca="1">IF(AB561="","",IF(COUNT($AB$3:AB561)&lt;$BY$2,"",(AVERAGEIF(OFFSET(AD561,0,0,$BY$2*-1,1),"&lt;0",OFFSET(BC561,0,0,$BY$2*-1,1)) /60)))</f>
        <v/>
      </c>
      <c r="BA561" s="6" t="str">
        <f ca="1">IF(AB561="","",IF(COUNT($AB$3:AB561)&lt;$BY$2,"",(AVERAGE(OFFSET(BC561,0,0,$BY$2*-1,1))/60)))</f>
        <v/>
      </c>
      <c r="BB561" s="45" t="str">
        <f ca="1">IF(AB561="","",IF(COUNT($AB$3:AB561)&lt;$BY$2,"",(MEDIAN(OFFSET(BC561,0,0,$BY$2*-1,1))/60)))</f>
        <v/>
      </c>
      <c r="BC561" s="20" t="str">
        <f t="shared" si="214"/>
        <v/>
      </c>
      <c r="BD561" s="20" t="str">
        <f t="shared" si="215"/>
        <v/>
      </c>
      <c r="BE561" s="45" t="str">
        <f t="shared" si="216"/>
        <v/>
      </c>
      <c r="BF561" s="20" t="str">
        <f t="shared" si="217"/>
        <v/>
      </c>
      <c r="BG561" s="20" t="str">
        <f t="shared" si="218"/>
        <v/>
      </c>
      <c r="BH561" s="19" t="str">
        <f t="shared" si="219"/>
        <v/>
      </c>
      <c r="BI561" s="105" t="str">
        <f t="shared" si="220"/>
        <v/>
      </c>
      <c r="BJ561" s="22" t="str">
        <f t="shared" si="221"/>
        <v/>
      </c>
      <c r="BK561" s="20" t="str">
        <f t="shared" si="222"/>
        <v/>
      </c>
      <c r="BL561" s="20" t="str">
        <f t="shared" si="223"/>
        <v/>
      </c>
      <c r="BM561" s="19" t="str">
        <f t="shared" si="224"/>
        <v/>
      </c>
      <c r="BN561" s="105" t="str">
        <f t="shared" si="225"/>
        <v/>
      </c>
      <c r="BO561" s="22" t="str">
        <f t="shared" si="226"/>
        <v/>
      </c>
      <c r="BP561" s="140" t="str">
        <f t="shared" si="227"/>
        <v/>
      </c>
      <c r="BQ561" s="137" t="str">
        <f t="shared" si="228"/>
        <v/>
      </c>
      <c r="BR561" s="20" t="str">
        <f t="shared" si="229"/>
        <v/>
      </c>
      <c r="BS561" s="19" t="str">
        <f t="shared" si="230"/>
        <v/>
      </c>
      <c r="BT561" s="105" t="str">
        <f t="shared" si="231"/>
        <v/>
      </c>
      <c r="BU561" s="47" t="str">
        <f t="shared" si="232"/>
        <v/>
      </c>
    </row>
    <row r="562" spans="1:73">
      <c r="A562" s="3"/>
      <c r="M562" s="66"/>
      <c r="N562" s="4"/>
      <c r="Q562" s="4"/>
      <c r="S562" s="4"/>
      <c r="U562" s="15"/>
      <c r="V562" s="15"/>
      <c r="Z562" s="4"/>
      <c r="AB562" s="5"/>
      <c r="AD562" s="24" t="str">
        <f t="shared" si="208"/>
        <v/>
      </c>
      <c r="AE562" s="22" t="str">
        <f t="shared" si="209"/>
        <v/>
      </c>
      <c r="AF562" s="6" t="str">
        <f t="shared" si="210"/>
        <v/>
      </c>
      <c r="AG562" s="105" t="str">
        <f t="shared" si="211"/>
        <v/>
      </c>
      <c r="AH562" s="23" t="str">
        <f t="shared" si="212"/>
        <v/>
      </c>
      <c r="AI562" s="6" t="str">
        <f t="shared" si="213"/>
        <v/>
      </c>
      <c r="AJ562" s="105" t="str">
        <f t="shared" si="233"/>
        <v/>
      </c>
      <c r="AK562" s="122" t="str">
        <f>IF(AB562="","",MAX($AH$3:AH562)-AH562)</f>
        <v/>
      </c>
      <c r="AL562" s="33" t="str">
        <f ca="1">IF(AB562="","",IF(COUNT($AB$3:AB562)&lt;$BY$2,"",(COUNTIF(OFFSET(AD562,0,0,$BY$2*-1,1),"&gt;0")/$BY$2)))</f>
        <v/>
      </c>
      <c r="AM562" s="19" t="str">
        <f>IF(AB562="","",IF(COUNT($AB$3:AB562)&lt;$BY$2,"",((AX562/(1+AX562))*AN562)-((1-(AX562/(1+AX562)))*AN562)))</f>
        <v/>
      </c>
      <c r="AN562" s="6" t="str">
        <f ca="1">IF(AB562="","",IF(COUNT($AB$3:AB562)&lt;$BY$2,"",(ABS(SUMIF(OFFSET(AF562,0,0,$BY$2*-1,1),"&lt;0"))+SUMIF(OFFSET(AF562,0,0,$BY$2*-1,1),"&gt;0"))/$BY$2))</f>
        <v/>
      </c>
      <c r="AO562" s="6" t="str">
        <f ca="1">IF(AB562="","",IF(COUNT($AB$3:AB562)&lt;$BY$2,"",(AVERAGEIF(OFFSET(AF562,0,0,$BY$2*-1,1),"&gt;0"))))</f>
        <v/>
      </c>
      <c r="AP562" s="6" t="str">
        <f ca="1">IF(AB562="","",IF(COUNT($AB$3:AB562)&lt;$BY$2,"",(ABS(AVERAGEIF(OFFSET(AF562,0,0,$BY$2*-1,1),"&lt;0")))))</f>
        <v/>
      </c>
      <c r="AQ562" s="6" t="str">
        <f ca="1">IF(AB562="","",IF(COUNT($AB$3:AB562)&lt;$BY$2,"",MAX(OFFSET(AF562,0,0,$BY$2*-1,1))))</f>
        <v/>
      </c>
      <c r="AR562" s="6" t="str">
        <f ca="1">IF(AB562="","",IF(COUNT($AB$3:AB562)&lt;$BY$2,"",MIN(OFFSET(AF562,0,0,$BY$2*-1,1))))</f>
        <v/>
      </c>
      <c r="AS562" s="22" t="str">
        <f ca="1">IF(AB562="","",IF(COUNT($AB$3:AB562)&lt;$BY$2,"",(AVERAGEIF(OFFSET(AD562,0,0,$BY$2*-1,1),"&gt;0",OFFSET(AE562,0,0,$BY$2*-1,1)))))</f>
        <v/>
      </c>
      <c r="AT562" s="22" t="str">
        <f ca="1">IF(AB562="","",IF(COUNT($AB$3:AB562)&lt;$BY$2,"",(AVERAGEIF(OFFSET(AD562,0,0,$BY$2*-1,1),"&lt;0",OFFSET(AE562,0,0,$BY$2*-1,1)))))</f>
        <v/>
      </c>
      <c r="AU562" s="22" t="str">
        <f ca="1">IF(AB562="","",IF(COUNT($AB$3:AB562)&lt;$BY$2,"",MAX(OFFSET(AE562,0,0,$BY$2*-1,1))))</f>
        <v/>
      </c>
      <c r="AV562" s="22" t="str">
        <f ca="1">IF(AB562="","",IF(COUNT($AB$3:AB562)&lt;$BY$2,"",MIN(OFFSET(AE562,0,0,$BY$2*-1,1))))</f>
        <v/>
      </c>
      <c r="AW562" s="26" t="str">
        <f ca="1">IF(AB562="","",IF(COUNT($AB$3:AB562)&lt;$BY$2,"",(AVERAGE(OFFSET(AE562,0,0,$BY$2*-1,1)))))</f>
        <v/>
      </c>
      <c r="AX562" s="19" t="str">
        <f ca="1">IF(AB562="","",IF(COUNT($AB$3:AB562)&lt;$BY$2,"",(SUMIF(OFFSET(AD562,0,0,$BY$2*-1,1),"&gt;0")/ABS(SUMIF(OFFSET(AD562,0,0,$BY$2*-1,1),"&lt;0")))))</f>
        <v/>
      </c>
      <c r="AY562" s="6" t="str">
        <f ca="1">IF(AB562="","",IF(COUNT($AB$3:AB562)&lt;$BY$2,"",(AVERAGEIF(OFFSET(AD562,0,0,$BY$2*-1,1),"&gt;0",OFFSET(BC562,0,0,$BY$2*-1,1)) /60)))</f>
        <v/>
      </c>
      <c r="AZ562" s="7" t="str">
        <f ca="1">IF(AB562="","",IF(COUNT($AB$3:AB562)&lt;$BY$2,"",(AVERAGEIF(OFFSET(AD562,0,0,$BY$2*-1,1),"&lt;0",OFFSET(BC562,0,0,$BY$2*-1,1)) /60)))</f>
        <v/>
      </c>
      <c r="BA562" s="6" t="str">
        <f ca="1">IF(AB562="","",IF(COUNT($AB$3:AB562)&lt;$BY$2,"",(AVERAGE(OFFSET(BC562,0,0,$BY$2*-1,1))/60)))</f>
        <v/>
      </c>
      <c r="BB562" s="45" t="str">
        <f ca="1">IF(AB562="","",IF(COUNT($AB$3:AB562)&lt;$BY$2,"",(MEDIAN(OFFSET(BC562,0,0,$BY$2*-1,1))/60)))</f>
        <v/>
      </c>
      <c r="BC562" s="20" t="str">
        <f t="shared" si="214"/>
        <v/>
      </c>
      <c r="BD562" s="20" t="str">
        <f t="shared" si="215"/>
        <v/>
      </c>
      <c r="BE562" s="45" t="str">
        <f t="shared" si="216"/>
        <v/>
      </c>
      <c r="BF562" s="20" t="str">
        <f t="shared" si="217"/>
        <v/>
      </c>
      <c r="BG562" s="20" t="str">
        <f t="shared" si="218"/>
        <v/>
      </c>
      <c r="BH562" s="19" t="str">
        <f t="shared" si="219"/>
        <v/>
      </c>
      <c r="BI562" s="105" t="str">
        <f t="shared" si="220"/>
        <v/>
      </c>
      <c r="BJ562" s="22" t="str">
        <f t="shared" si="221"/>
        <v/>
      </c>
      <c r="BK562" s="20" t="str">
        <f t="shared" si="222"/>
        <v/>
      </c>
      <c r="BL562" s="20" t="str">
        <f t="shared" si="223"/>
        <v/>
      </c>
      <c r="BM562" s="19" t="str">
        <f t="shared" si="224"/>
        <v/>
      </c>
      <c r="BN562" s="105" t="str">
        <f t="shared" si="225"/>
        <v/>
      </c>
      <c r="BO562" s="22" t="str">
        <f t="shared" si="226"/>
        <v/>
      </c>
      <c r="BP562" s="140" t="str">
        <f t="shared" si="227"/>
        <v/>
      </c>
      <c r="BQ562" s="137" t="str">
        <f t="shared" si="228"/>
        <v/>
      </c>
      <c r="BR562" s="20" t="str">
        <f t="shared" si="229"/>
        <v/>
      </c>
      <c r="BS562" s="19" t="str">
        <f t="shared" si="230"/>
        <v/>
      </c>
      <c r="BT562" s="105" t="str">
        <f t="shared" si="231"/>
        <v/>
      </c>
      <c r="BU562" s="47" t="str">
        <f t="shared" si="232"/>
        <v/>
      </c>
    </row>
    <row r="563" spans="1:73">
      <c r="A563" s="3"/>
      <c r="M563" s="66"/>
      <c r="N563" s="4"/>
      <c r="Q563" s="4"/>
      <c r="S563" s="4"/>
      <c r="U563" s="15"/>
      <c r="V563" s="15"/>
      <c r="Z563" s="4"/>
      <c r="AB563" s="5"/>
      <c r="AD563" s="24" t="str">
        <f t="shared" si="208"/>
        <v/>
      </c>
      <c r="AE563" s="22" t="str">
        <f t="shared" si="209"/>
        <v/>
      </c>
      <c r="AF563" s="6" t="str">
        <f t="shared" si="210"/>
        <v/>
      </c>
      <c r="AG563" s="105" t="str">
        <f t="shared" si="211"/>
        <v/>
      </c>
      <c r="AH563" s="23" t="str">
        <f t="shared" si="212"/>
        <v/>
      </c>
      <c r="AI563" s="6" t="str">
        <f t="shared" si="213"/>
        <v/>
      </c>
      <c r="AJ563" s="105" t="str">
        <f t="shared" si="233"/>
        <v/>
      </c>
      <c r="AK563" s="122" t="str">
        <f>IF(AB563="","",MAX($AH$3:AH563)-AH563)</f>
        <v/>
      </c>
      <c r="AL563" s="33" t="str">
        <f ca="1">IF(AB563="","",IF(COUNT($AB$3:AB563)&lt;$BY$2,"",(COUNTIF(OFFSET(AD563,0,0,$BY$2*-1,1),"&gt;0")/$BY$2)))</f>
        <v/>
      </c>
      <c r="AM563" s="19" t="str">
        <f>IF(AB563="","",IF(COUNT($AB$3:AB563)&lt;$BY$2,"",((AX563/(1+AX563))*AN563)-((1-(AX563/(1+AX563)))*AN563)))</f>
        <v/>
      </c>
      <c r="AN563" s="6" t="str">
        <f ca="1">IF(AB563="","",IF(COUNT($AB$3:AB563)&lt;$BY$2,"",(ABS(SUMIF(OFFSET(AF563,0,0,$BY$2*-1,1),"&lt;0"))+SUMIF(OFFSET(AF563,0,0,$BY$2*-1,1),"&gt;0"))/$BY$2))</f>
        <v/>
      </c>
      <c r="AO563" s="6" t="str">
        <f ca="1">IF(AB563="","",IF(COUNT($AB$3:AB563)&lt;$BY$2,"",(AVERAGEIF(OFFSET(AF563,0,0,$BY$2*-1,1),"&gt;0"))))</f>
        <v/>
      </c>
      <c r="AP563" s="6" t="str">
        <f ca="1">IF(AB563="","",IF(COUNT($AB$3:AB563)&lt;$BY$2,"",(ABS(AVERAGEIF(OFFSET(AF563,0,0,$BY$2*-1,1),"&lt;0")))))</f>
        <v/>
      </c>
      <c r="AQ563" s="6" t="str">
        <f ca="1">IF(AB563="","",IF(COUNT($AB$3:AB563)&lt;$BY$2,"",MAX(OFFSET(AF563,0,0,$BY$2*-1,1))))</f>
        <v/>
      </c>
      <c r="AR563" s="6" t="str">
        <f ca="1">IF(AB563="","",IF(COUNT($AB$3:AB563)&lt;$BY$2,"",MIN(OFFSET(AF563,0,0,$BY$2*-1,1))))</f>
        <v/>
      </c>
      <c r="AS563" s="22" t="str">
        <f ca="1">IF(AB563="","",IF(COUNT($AB$3:AB563)&lt;$BY$2,"",(AVERAGEIF(OFFSET(AD563,0,0,$BY$2*-1,1),"&gt;0",OFFSET(AE563,0,0,$BY$2*-1,1)))))</f>
        <v/>
      </c>
      <c r="AT563" s="22" t="str">
        <f ca="1">IF(AB563="","",IF(COUNT($AB$3:AB563)&lt;$BY$2,"",(AVERAGEIF(OFFSET(AD563,0,0,$BY$2*-1,1),"&lt;0",OFFSET(AE563,0,0,$BY$2*-1,1)))))</f>
        <v/>
      </c>
      <c r="AU563" s="22" t="str">
        <f ca="1">IF(AB563="","",IF(COUNT($AB$3:AB563)&lt;$BY$2,"",MAX(OFFSET(AE563,0,0,$BY$2*-1,1))))</f>
        <v/>
      </c>
      <c r="AV563" s="22" t="str">
        <f ca="1">IF(AB563="","",IF(COUNT($AB$3:AB563)&lt;$BY$2,"",MIN(OFFSET(AE563,0,0,$BY$2*-1,1))))</f>
        <v/>
      </c>
      <c r="AW563" s="26" t="str">
        <f ca="1">IF(AB563="","",IF(COUNT($AB$3:AB563)&lt;$BY$2,"",(AVERAGE(OFFSET(AE563,0,0,$BY$2*-1,1)))))</f>
        <v/>
      </c>
      <c r="AX563" s="19" t="str">
        <f ca="1">IF(AB563="","",IF(COUNT($AB$3:AB563)&lt;$BY$2,"",(SUMIF(OFFSET(AD563,0,0,$BY$2*-1,1),"&gt;0")/ABS(SUMIF(OFFSET(AD563,0,0,$BY$2*-1,1),"&lt;0")))))</f>
        <v/>
      </c>
      <c r="AY563" s="6" t="str">
        <f ca="1">IF(AB563="","",IF(COUNT($AB$3:AB563)&lt;$BY$2,"",(AVERAGEIF(OFFSET(AD563,0,0,$BY$2*-1,1),"&gt;0",OFFSET(BC563,0,0,$BY$2*-1,1)) /60)))</f>
        <v/>
      </c>
      <c r="AZ563" s="7" t="str">
        <f ca="1">IF(AB563="","",IF(COUNT($AB$3:AB563)&lt;$BY$2,"",(AVERAGEIF(OFFSET(AD563,0,0,$BY$2*-1,1),"&lt;0",OFFSET(BC563,0,0,$BY$2*-1,1)) /60)))</f>
        <v/>
      </c>
      <c r="BA563" s="6" t="str">
        <f ca="1">IF(AB563="","",IF(COUNT($AB$3:AB563)&lt;$BY$2,"",(AVERAGE(OFFSET(BC563,0,0,$BY$2*-1,1))/60)))</f>
        <v/>
      </c>
      <c r="BB563" s="45" t="str">
        <f ca="1">IF(AB563="","",IF(COUNT($AB$3:AB563)&lt;$BY$2,"",(MEDIAN(OFFSET(BC563,0,0,$BY$2*-1,1))/60)))</f>
        <v/>
      </c>
      <c r="BC563" s="20" t="str">
        <f t="shared" si="214"/>
        <v/>
      </c>
      <c r="BD563" s="20" t="str">
        <f t="shared" si="215"/>
        <v/>
      </c>
      <c r="BE563" s="45" t="str">
        <f t="shared" si="216"/>
        <v/>
      </c>
      <c r="BF563" s="20" t="str">
        <f t="shared" si="217"/>
        <v/>
      </c>
      <c r="BG563" s="20" t="str">
        <f t="shared" si="218"/>
        <v/>
      </c>
      <c r="BH563" s="19" t="str">
        <f t="shared" si="219"/>
        <v/>
      </c>
      <c r="BI563" s="105" t="str">
        <f t="shared" si="220"/>
        <v/>
      </c>
      <c r="BJ563" s="22" t="str">
        <f t="shared" si="221"/>
        <v/>
      </c>
      <c r="BK563" s="20" t="str">
        <f t="shared" si="222"/>
        <v/>
      </c>
      <c r="BL563" s="20" t="str">
        <f t="shared" si="223"/>
        <v/>
      </c>
      <c r="BM563" s="19" t="str">
        <f t="shared" si="224"/>
        <v/>
      </c>
      <c r="BN563" s="105" t="str">
        <f t="shared" si="225"/>
        <v/>
      </c>
      <c r="BO563" s="22" t="str">
        <f t="shared" si="226"/>
        <v/>
      </c>
      <c r="BP563" s="140" t="str">
        <f t="shared" si="227"/>
        <v/>
      </c>
      <c r="BQ563" s="137" t="str">
        <f t="shared" si="228"/>
        <v/>
      </c>
      <c r="BR563" s="20" t="str">
        <f t="shared" si="229"/>
        <v/>
      </c>
      <c r="BS563" s="19" t="str">
        <f t="shared" si="230"/>
        <v/>
      </c>
      <c r="BT563" s="105" t="str">
        <f t="shared" si="231"/>
        <v/>
      </c>
      <c r="BU563" s="47" t="str">
        <f t="shared" si="232"/>
        <v/>
      </c>
    </row>
    <row r="564" spans="1:73">
      <c r="A564" s="3"/>
      <c r="M564" s="66"/>
      <c r="N564" s="4"/>
      <c r="Q564" s="4"/>
      <c r="S564" s="4"/>
      <c r="U564" s="15"/>
      <c r="V564" s="15"/>
      <c r="Z564" s="4"/>
      <c r="AB564" s="5"/>
      <c r="AD564" s="24" t="str">
        <f t="shared" si="208"/>
        <v/>
      </c>
      <c r="AE564" s="22" t="str">
        <f t="shared" si="209"/>
        <v/>
      </c>
      <c r="AF564" s="6" t="str">
        <f t="shared" si="210"/>
        <v/>
      </c>
      <c r="AG564" s="105" t="str">
        <f t="shared" si="211"/>
        <v/>
      </c>
      <c r="AH564" s="23" t="str">
        <f t="shared" si="212"/>
        <v/>
      </c>
      <c r="AI564" s="6" t="str">
        <f t="shared" si="213"/>
        <v/>
      </c>
      <c r="AJ564" s="105" t="str">
        <f t="shared" si="233"/>
        <v/>
      </c>
      <c r="AK564" s="122" t="str">
        <f>IF(AB564="","",MAX($AH$3:AH564)-AH564)</f>
        <v/>
      </c>
      <c r="AL564" s="33" t="str">
        <f ca="1">IF(AB564="","",IF(COUNT($AB$3:AB564)&lt;$BY$2,"",(COUNTIF(OFFSET(AD564,0,0,$BY$2*-1,1),"&gt;0")/$BY$2)))</f>
        <v/>
      </c>
      <c r="AM564" s="19" t="str">
        <f>IF(AB564="","",IF(COUNT($AB$3:AB564)&lt;$BY$2,"",((AX564/(1+AX564))*AN564)-((1-(AX564/(1+AX564)))*AN564)))</f>
        <v/>
      </c>
      <c r="AN564" s="6" t="str">
        <f ca="1">IF(AB564="","",IF(COUNT($AB$3:AB564)&lt;$BY$2,"",(ABS(SUMIF(OFFSET(AF564,0,0,$BY$2*-1,1),"&lt;0"))+SUMIF(OFFSET(AF564,0,0,$BY$2*-1,1),"&gt;0"))/$BY$2))</f>
        <v/>
      </c>
      <c r="AO564" s="6" t="str">
        <f ca="1">IF(AB564="","",IF(COUNT($AB$3:AB564)&lt;$BY$2,"",(AVERAGEIF(OFFSET(AF564,0,0,$BY$2*-1,1),"&gt;0"))))</f>
        <v/>
      </c>
      <c r="AP564" s="6" t="str">
        <f ca="1">IF(AB564="","",IF(COUNT($AB$3:AB564)&lt;$BY$2,"",(ABS(AVERAGEIF(OFFSET(AF564,0,0,$BY$2*-1,1),"&lt;0")))))</f>
        <v/>
      </c>
      <c r="AQ564" s="6" t="str">
        <f ca="1">IF(AB564="","",IF(COUNT($AB$3:AB564)&lt;$BY$2,"",MAX(OFFSET(AF564,0,0,$BY$2*-1,1))))</f>
        <v/>
      </c>
      <c r="AR564" s="6" t="str">
        <f ca="1">IF(AB564="","",IF(COUNT($AB$3:AB564)&lt;$BY$2,"",MIN(OFFSET(AF564,0,0,$BY$2*-1,1))))</f>
        <v/>
      </c>
      <c r="AS564" s="22" t="str">
        <f ca="1">IF(AB564="","",IF(COUNT($AB$3:AB564)&lt;$BY$2,"",(AVERAGEIF(OFFSET(AD564,0,0,$BY$2*-1,1),"&gt;0",OFFSET(AE564,0,0,$BY$2*-1,1)))))</f>
        <v/>
      </c>
      <c r="AT564" s="22" t="str">
        <f ca="1">IF(AB564="","",IF(COUNT($AB$3:AB564)&lt;$BY$2,"",(AVERAGEIF(OFFSET(AD564,0,0,$BY$2*-1,1),"&lt;0",OFFSET(AE564,0,0,$BY$2*-1,1)))))</f>
        <v/>
      </c>
      <c r="AU564" s="22" t="str">
        <f ca="1">IF(AB564="","",IF(COUNT($AB$3:AB564)&lt;$BY$2,"",MAX(OFFSET(AE564,0,0,$BY$2*-1,1))))</f>
        <v/>
      </c>
      <c r="AV564" s="22" t="str">
        <f ca="1">IF(AB564="","",IF(COUNT($AB$3:AB564)&lt;$BY$2,"",MIN(OFFSET(AE564,0,0,$BY$2*-1,1))))</f>
        <v/>
      </c>
      <c r="AW564" s="26" t="str">
        <f ca="1">IF(AB564="","",IF(COUNT($AB$3:AB564)&lt;$BY$2,"",(AVERAGE(OFFSET(AE564,0,0,$BY$2*-1,1)))))</f>
        <v/>
      </c>
      <c r="AX564" s="19" t="str">
        <f ca="1">IF(AB564="","",IF(COUNT($AB$3:AB564)&lt;$BY$2,"",(SUMIF(OFFSET(AD564,0,0,$BY$2*-1,1),"&gt;0")/ABS(SUMIF(OFFSET(AD564,0,0,$BY$2*-1,1),"&lt;0")))))</f>
        <v/>
      </c>
      <c r="AY564" s="6" t="str">
        <f ca="1">IF(AB564="","",IF(COUNT($AB$3:AB564)&lt;$BY$2,"",(AVERAGEIF(OFFSET(AD564,0,0,$BY$2*-1,1),"&gt;0",OFFSET(BC564,0,0,$BY$2*-1,1)) /60)))</f>
        <v/>
      </c>
      <c r="AZ564" s="7" t="str">
        <f ca="1">IF(AB564="","",IF(COUNT($AB$3:AB564)&lt;$BY$2,"",(AVERAGEIF(OFFSET(AD564,0,0,$BY$2*-1,1),"&lt;0",OFFSET(BC564,0,0,$BY$2*-1,1)) /60)))</f>
        <v/>
      </c>
      <c r="BA564" s="6" t="str">
        <f ca="1">IF(AB564="","",IF(COUNT($AB$3:AB564)&lt;$BY$2,"",(AVERAGE(OFFSET(BC564,0,0,$BY$2*-1,1))/60)))</f>
        <v/>
      </c>
      <c r="BB564" s="45" t="str">
        <f ca="1">IF(AB564="","",IF(COUNT($AB$3:AB564)&lt;$BY$2,"",(MEDIAN(OFFSET(BC564,0,0,$BY$2*-1,1))/60)))</f>
        <v/>
      </c>
      <c r="BC564" s="20" t="str">
        <f t="shared" si="214"/>
        <v/>
      </c>
      <c r="BD564" s="20" t="str">
        <f t="shared" si="215"/>
        <v/>
      </c>
      <c r="BE564" s="45" t="str">
        <f t="shared" si="216"/>
        <v/>
      </c>
      <c r="BF564" s="20" t="str">
        <f t="shared" si="217"/>
        <v/>
      </c>
      <c r="BG564" s="20" t="str">
        <f t="shared" si="218"/>
        <v/>
      </c>
      <c r="BH564" s="19" t="str">
        <f t="shared" si="219"/>
        <v/>
      </c>
      <c r="BI564" s="105" t="str">
        <f t="shared" si="220"/>
        <v/>
      </c>
      <c r="BJ564" s="22" t="str">
        <f t="shared" si="221"/>
        <v/>
      </c>
      <c r="BK564" s="20" t="str">
        <f t="shared" si="222"/>
        <v/>
      </c>
      <c r="BL564" s="20" t="str">
        <f t="shared" si="223"/>
        <v/>
      </c>
      <c r="BM564" s="19" t="str">
        <f t="shared" si="224"/>
        <v/>
      </c>
      <c r="BN564" s="105" t="str">
        <f t="shared" si="225"/>
        <v/>
      </c>
      <c r="BO564" s="22" t="str">
        <f t="shared" si="226"/>
        <v/>
      </c>
      <c r="BP564" s="140" t="str">
        <f t="shared" si="227"/>
        <v/>
      </c>
      <c r="BQ564" s="137" t="str">
        <f t="shared" si="228"/>
        <v/>
      </c>
      <c r="BR564" s="20" t="str">
        <f t="shared" si="229"/>
        <v/>
      </c>
      <c r="BS564" s="19" t="str">
        <f t="shared" si="230"/>
        <v/>
      </c>
      <c r="BT564" s="105" t="str">
        <f t="shared" si="231"/>
        <v/>
      </c>
      <c r="BU564" s="47" t="str">
        <f t="shared" si="232"/>
        <v/>
      </c>
    </row>
    <row r="565" spans="1:73">
      <c r="A565" s="3"/>
      <c r="M565" s="66"/>
      <c r="N565" s="4"/>
      <c r="Q565" s="4"/>
      <c r="S565" s="4"/>
      <c r="U565" s="15"/>
      <c r="V565" s="15"/>
      <c r="Z565" s="4"/>
      <c r="AB565" s="5"/>
      <c r="AD565" s="24" t="str">
        <f t="shared" si="208"/>
        <v/>
      </c>
      <c r="AE565" s="22" t="str">
        <f t="shared" si="209"/>
        <v/>
      </c>
      <c r="AF565" s="6" t="str">
        <f t="shared" si="210"/>
        <v/>
      </c>
      <c r="AG565" s="105" t="str">
        <f t="shared" si="211"/>
        <v/>
      </c>
      <c r="AH565" s="23" t="str">
        <f t="shared" si="212"/>
        <v/>
      </c>
      <c r="AI565" s="6" t="str">
        <f t="shared" si="213"/>
        <v/>
      </c>
      <c r="AJ565" s="105" t="str">
        <f t="shared" si="233"/>
        <v/>
      </c>
      <c r="AK565" s="122" t="str">
        <f>IF(AB565="","",MAX($AH$3:AH565)-AH565)</f>
        <v/>
      </c>
      <c r="AL565" s="33" t="str">
        <f ca="1">IF(AB565="","",IF(COUNT($AB$3:AB565)&lt;$BY$2,"",(COUNTIF(OFFSET(AD565,0,0,$BY$2*-1,1),"&gt;0")/$BY$2)))</f>
        <v/>
      </c>
      <c r="AM565" s="19" t="str">
        <f>IF(AB565="","",IF(COUNT($AB$3:AB565)&lt;$BY$2,"",((AX565/(1+AX565))*AN565)-((1-(AX565/(1+AX565)))*AN565)))</f>
        <v/>
      </c>
      <c r="AN565" s="6" t="str">
        <f ca="1">IF(AB565="","",IF(COUNT($AB$3:AB565)&lt;$BY$2,"",(ABS(SUMIF(OFFSET(AF565,0,0,$BY$2*-1,1),"&lt;0"))+SUMIF(OFFSET(AF565,0,0,$BY$2*-1,1),"&gt;0"))/$BY$2))</f>
        <v/>
      </c>
      <c r="AO565" s="6" t="str">
        <f ca="1">IF(AB565="","",IF(COUNT($AB$3:AB565)&lt;$BY$2,"",(AVERAGEIF(OFFSET(AF565,0,0,$BY$2*-1,1),"&gt;0"))))</f>
        <v/>
      </c>
      <c r="AP565" s="6" t="str">
        <f ca="1">IF(AB565="","",IF(COUNT($AB$3:AB565)&lt;$BY$2,"",(ABS(AVERAGEIF(OFFSET(AF565,0,0,$BY$2*-1,1),"&lt;0")))))</f>
        <v/>
      </c>
      <c r="AQ565" s="6" t="str">
        <f ca="1">IF(AB565="","",IF(COUNT($AB$3:AB565)&lt;$BY$2,"",MAX(OFFSET(AF565,0,0,$BY$2*-1,1))))</f>
        <v/>
      </c>
      <c r="AR565" s="6" t="str">
        <f ca="1">IF(AB565="","",IF(COUNT($AB$3:AB565)&lt;$BY$2,"",MIN(OFFSET(AF565,0,0,$BY$2*-1,1))))</f>
        <v/>
      </c>
      <c r="AS565" s="22" t="str">
        <f ca="1">IF(AB565="","",IF(COUNT($AB$3:AB565)&lt;$BY$2,"",(AVERAGEIF(OFFSET(AD565,0,0,$BY$2*-1,1),"&gt;0",OFFSET(AE565,0,0,$BY$2*-1,1)))))</f>
        <v/>
      </c>
      <c r="AT565" s="22" t="str">
        <f ca="1">IF(AB565="","",IF(COUNT($AB$3:AB565)&lt;$BY$2,"",(AVERAGEIF(OFFSET(AD565,0,0,$BY$2*-1,1),"&lt;0",OFFSET(AE565,0,0,$BY$2*-1,1)))))</f>
        <v/>
      </c>
      <c r="AU565" s="22" t="str">
        <f ca="1">IF(AB565="","",IF(COUNT($AB$3:AB565)&lt;$BY$2,"",MAX(OFFSET(AE565,0,0,$BY$2*-1,1))))</f>
        <v/>
      </c>
      <c r="AV565" s="22" t="str">
        <f ca="1">IF(AB565="","",IF(COUNT($AB$3:AB565)&lt;$BY$2,"",MIN(OFFSET(AE565,0,0,$BY$2*-1,1))))</f>
        <v/>
      </c>
      <c r="AW565" s="26" t="str">
        <f ca="1">IF(AB565="","",IF(COUNT($AB$3:AB565)&lt;$BY$2,"",(AVERAGE(OFFSET(AE565,0,0,$BY$2*-1,1)))))</f>
        <v/>
      </c>
      <c r="AX565" s="19" t="str">
        <f ca="1">IF(AB565="","",IF(COUNT($AB$3:AB565)&lt;$BY$2,"",(SUMIF(OFFSET(AD565,0,0,$BY$2*-1,1),"&gt;0")/ABS(SUMIF(OFFSET(AD565,0,0,$BY$2*-1,1),"&lt;0")))))</f>
        <v/>
      </c>
      <c r="AY565" s="6" t="str">
        <f ca="1">IF(AB565="","",IF(COUNT($AB$3:AB565)&lt;$BY$2,"",(AVERAGEIF(OFFSET(AD565,0,0,$BY$2*-1,1),"&gt;0",OFFSET(BC565,0,0,$BY$2*-1,1)) /60)))</f>
        <v/>
      </c>
      <c r="AZ565" s="7" t="str">
        <f ca="1">IF(AB565="","",IF(COUNT($AB$3:AB565)&lt;$BY$2,"",(AVERAGEIF(OFFSET(AD565,0,0,$BY$2*-1,1),"&lt;0",OFFSET(BC565,0,0,$BY$2*-1,1)) /60)))</f>
        <v/>
      </c>
      <c r="BA565" s="6" t="str">
        <f ca="1">IF(AB565="","",IF(COUNT($AB$3:AB565)&lt;$BY$2,"",(AVERAGE(OFFSET(BC565,0,0,$BY$2*-1,1))/60)))</f>
        <v/>
      </c>
      <c r="BB565" s="45" t="str">
        <f ca="1">IF(AB565="","",IF(COUNT($AB$3:AB565)&lt;$BY$2,"",(MEDIAN(OFFSET(BC565,0,0,$BY$2*-1,1))/60)))</f>
        <v/>
      </c>
      <c r="BC565" s="20" t="str">
        <f t="shared" si="214"/>
        <v/>
      </c>
      <c r="BD565" s="20" t="str">
        <f t="shared" si="215"/>
        <v/>
      </c>
      <c r="BE565" s="45" t="str">
        <f t="shared" si="216"/>
        <v/>
      </c>
      <c r="BF565" s="20" t="str">
        <f t="shared" si="217"/>
        <v/>
      </c>
      <c r="BG565" s="20" t="str">
        <f t="shared" si="218"/>
        <v/>
      </c>
      <c r="BH565" s="19" t="str">
        <f t="shared" si="219"/>
        <v/>
      </c>
      <c r="BI565" s="105" t="str">
        <f t="shared" si="220"/>
        <v/>
      </c>
      <c r="BJ565" s="22" t="str">
        <f t="shared" si="221"/>
        <v/>
      </c>
      <c r="BK565" s="20" t="str">
        <f t="shared" si="222"/>
        <v/>
      </c>
      <c r="BL565" s="20" t="str">
        <f t="shared" si="223"/>
        <v/>
      </c>
      <c r="BM565" s="19" t="str">
        <f t="shared" si="224"/>
        <v/>
      </c>
      <c r="BN565" s="105" t="str">
        <f t="shared" si="225"/>
        <v/>
      </c>
      <c r="BO565" s="22" t="str">
        <f t="shared" si="226"/>
        <v/>
      </c>
      <c r="BP565" s="140" t="str">
        <f t="shared" si="227"/>
        <v/>
      </c>
      <c r="BQ565" s="137" t="str">
        <f t="shared" si="228"/>
        <v/>
      </c>
      <c r="BR565" s="20" t="str">
        <f t="shared" si="229"/>
        <v/>
      </c>
      <c r="BS565" s="19" t="str">
        <f t="shared" si="230"/>
        <v/>
      </c>
      <c r="BT565" s="105" t="str">
        <f t="shared" si="231"/>
        <v/>
      </c>
      <c r="BU565" s="47" t="str">
        <f t="shared" si="232"/>
        <v/>
      </c>
    </row>
    <row r="566" spans="1:73">
      <c r="A566" s="3"/>
      <c r="M566" s="66"/>
      <c r="N566" s="4"/>
      <c r="Q566" s="4"/>
      <c r="S566" s="4"/>
      <c r="U566" s="15"/>
      <c r="V566" s="15"/>
      <c r="Z566" s="4"/>
      <c r="AB566" s="5"/>
      <c r="AD566" s="24" t="str">
        <f t="shared" si="208"/>
        <v/>
      </c>
      <c r="AE566" s="22" t="str">
        <f t="shared" si="209"/>
        <v/>
      </c>
      <c r="AF566" s="6" t="str">
        <f t="shared" si="210"/>
        <v/>
      </c>
      <c r="AG566" s="105" t="str">
        <f t="shared" si="211"/>
        <v/>
      </c>
      <c r="AH566" s="23" t="str">
        <f t="shared" si="212"/>
        <v/>
      </c>
      <c r="AI566" s="6" t="str">
        <f t="shared" si="213"/>
        <v/>
      </c>
      <c r="AJ566" s="105" t="str">
        <f t="shared" si="233"/>
        <v/>
      </c>
      <c r="AK566" s="122" t="str">
        <f>IF(AB566="","",MAX($AH$3:AH566)-AH566)</f>
        <v/>
      </c>
      <c r="AL566" s="33" t="str">
        <f ca="1">IF(AB566="","",IF(COUNT($AB$3:AB566)&lt;$BY$2,"",(COUNTIF(OFFSET(AD566,0,0,$BY$2*-1,1),"&gt;0")/$BY$2)))</f>
        <v/>
      </c>
      <c r="AM566" s="19" t="str">
        <f>IF(AB566="","",IF(COUNT($AB$3:AB566)&lt;$BY$2,"",((AX566/(1+AX566))*AN566)-((1-(AX566/(1+AX566)))*AN566)))</f>
        <v/>
      </c>
      <c r="AN566" s="6" t="str">
        <f ca="1">IF(AB566="","",IF(COUNT($AB$3:AB566)&lt;$BY$2,"",(ABS(SUMIF(OFFSET(AF566,0,0,$BY$2*-1,1),"&lt;0"))+SUMIF(OFFSET(AF566,0,0,$BY$2*-1,1),"&gt;0"))/$BY$2))</f>
        <v/>
      </c>
      <c r="AO566" s="6" t="str">
        <f ca="1">IF(AB566="","",IF(COUNT($AB$3:AB566)&lt;$BY$2,"",(AVERAGEIF(OFFSET(AF566,0,0,$BY$2*-1,1),"&gt;0"))))</f>
        <v/>
      </c>
      <c r="AP566" s="6" t="str">
        <f ca="1">IF(AB566="","",IF(COUNT($AB$3:AB566)&lt;$BY$2,"",(ABS(AVERAGEIF(OFFSET(AF566,0,0,$BY$2*-1,1),"&lt;0")))))</f>
        <v/>
      </c>
      <c r="AQ566" s="6" t="str">
        <f ca="1">IF(AB566="","",IF(COUNT($AB$3:AB566)&lt;$BY$2,"",MAX(OFFSET(AF566,0,0,$BY$2*-1,1))))</f>
        <v/>
      </c>
      <c r="AR566" s="6" t="str">
        <f ca="1">IF(AB566="","",IF(COUNT($AB$3:AB566)&lt;$BY$2,"",MIN(OFFSET(AF566,0,0,$BY$2*-1,1))))</f>
        <v/>
      </c>
      <c r="AS566" s="22" t="str">
        <f ca="1">IF(AB566="","",IF(COUNT($AB$3:AB566)&lt;$BY$2,"",(AVERAGEIF(OFFSET(AD566,0,0,$BY$2*-1,1),"&gt;0",OFFSET(AE566,0,0,$BY$2*-1,1)))))</f>
        <v/>
      </c>
      <c r="AT566" s="22" t="str">
        <f ca="1">IF(AB566="","",IF(COUNT($AB$3:AB566)&lt;$BY$2,"",(AVERAGEIF(OFFSET(AD566,0,0,$BY$2*-1,1),"&lt;0",OFFSET(AE566,0,0,$BY$2*-1,1)))))</f>
        <v/>
      </c>
      <c r="AU566" s="22" t="str">
        <f ca="1">IF(AB566="","",IF(COUNT($AB$3:AB566)&lt;$BY$2,"",MAX(OFFSET(AE566,0,0,$BY$2*-1,1))))</f>
        <v/>
      </c>
      <c r="AV566" s="22" t="str">
        <f ca="1">IF(AB566="","",IF(COUNT($AB$3:AB566)&lt;$BY$2,"",MIN(OFFSET(AE566,0,0,$BY$2*-1,1))))</f>
        <v/>
      </c>
      <c r="AW566" s="26" t="str">
        <f ca="1">IF(AB566="","",IF(COUNT($AB$3:AB566)&lt;$BY$2,"",(AVERAGE(OFFSET(AE566,0,0,$BY$2*-1,1)))))</f>
        <v/>
      </c>
      <c r="AX566" s="19" t="str">
        <f ca="1">IF(AB566="","",IF(COUNT($AB$3:AB566)&lt;$BY$2,"",(SUMIF(OFFSET(AD566,0,0,$BY$2*-1,1),"&gt;0")/ABS(SUMIF(OFFSET(AD566,0,0,$BY$2*-1,1),"&lt;0")))))</f>
        <v/>
      </c>
      <c r="AY566" s="6" t="str">
        <f ca="1">IF(AB566="","",IF(COUNT($AB$3:AB566)&lt;$BY$2,"",(AVERAGEIF(OFFSET(AD566,0,0,$BY$2*-1,1),"&gt;0",OFFSET(BC566,0,0,$BY$2*-1,1)) /60)))</f>
        <v/>
      </c>
      <c r="AZ566" s="7" t="str">
        <f ca="1">IF(AB566="","",IF(COUNT($AB$3:AB566)&lt;$BY$2,"",(AVERAGEIF(OFFSET(AD566,0,0,$BY$2*-1,1),"&lt;0",OFFSET(BC566,0,0,$BY$2*-1,1)) /60)))</f>
        <v/>
      </c>
      <c r="BA566" s="6" t="str">
        <f ca="1">IF(AB566="","",IF(COUNT($AB$3:AB566)&lt;$BY$2,"",(AVERAGE(OFFSET(BC566,0,0,$BY$2*-1,1))/60)))</f>
        <v/>
      </c>
      <c r="BB566" s="45" t="str">
        <f ca="1">IF(AB566="","",IF(COUNT($AB$3:AB566)&lt;$BY$2,"",(MEDIAN(OFFSET(BC566,0,0,$BY$2*-1,1))/60)))</f>
        <v/>
      </c>
      <c r="BC566" s="20" t="str">
        <f t="shared" si="214"/>
        <v/>
      </c>
      <c r="BD566" s="20" t="str">
        <f t="shared" si="215"/>
        <v/>
      </c>
      <c r="BE566" s="45" t="str">
        <f t="shared" si="216"/>
        <v/>
      </c>
      <c r="BF566" s="20" t="str">
        <f t="shared" si="217"/>
        <v/>
      </c>
      <c r="BG566" s="20" t="str">
        <f t="shared" si="218"/>
        <v/>
      </c>
      <c r="BH566" s="19" t="str">
        <f t="shared" si="219"/>
        <v/>
      </c>
      <c r="BI566" s="105" t="str">
        <f t="shared" si="220"/>
        <v/>
      </c>
      <c r="BJ566" s="22" t="str">
        <f t="shared" si="221"/>
        <v/>
      </c>
      <c r="BK566" s="20" t="str">
        <f t="shared" si="222"/>
        <v/>
      </c>
      <c r="BL566" s="20" t="str">
        <f t="shared" si="223"/>
        <v/>
      </c>
      <c r="BM566" s="19" t="str">
        <f t="shared" si="224"/>
        <v/>
      </c>
      <c r="BN566" s="105" t="str">
        <f t="shared" si="225"/>
        <v/>
      </c>
      <c r="BO566" s="22" t="str">
        <f t="shared" si="226"/>
        <v/>
      </c>
      <c r="BP566" s="140" t="str">
        <f t="shared" si="227"/>
        <v/>
      </c>
      <c r="BQ566" s="137" t="str">
        <f t="shared" si="228"/>
        <v/>
      </c>
      <c r="BR566" s="20" t="str">
        <f t="shared" si="229"/>
        <v/>
      </c>
      <c r="BS566" s="19" t="str">
        <f t="shared" si="230"/>
        <v/>
      </c>
      <c r="BT566" s="105" t="str">
        <f t="shared" si="231"/>
        <v/>
      </c>
      <c r="BU566" s="47" t="str">
        <f t="shared" si="232"/>
        <v/>
      </c>
    </row>
    <row r="567" spans="1:73">
      <c r="A567" s="3"/>
      <c r="M567" s="66"/>
      <c r="N567" s="4"/>
      <c r="Q567" s="4"/>
      <c r="S567" s="4"/>
      <c r="U567" s="15"/>
      <c r="V567" s="15"/>
      <c r="Z567" s="4"/>
      <c r="AB567" s="5"/>
      <c r="AD567" s="24" t="str">
        <f t="shared" si="208"/>
        <v/>
      </c>
      <c r="AE567" s="22" t="str">
        <f t="shared" si="209"/>
        <v/>
      </c>
      <c r="AF567" s="6" t="str">
        <f t="shared" si="210"/>
        <v/>
      </c>
      <c r="AG567" s="105" t="str">
        <f t="shared" si="211"/>
        <v/>
      </c>
      <c r="AH567" s="23" t="str">
        <f t="shared" si="212"/>
        <v/>
      </c>
      <c r="AI567" s="6" t="str">
        <f t="shared" si="213"/>
        <v/>
      </c>
      <c r="AJ567" s="105" t="str">
        <f t="shared" si="233"/>
        <v/>
      </c>
      <c r="AK567" s="122" t="str">
        <f>IF(AB567="","",MAX($AH$3:AH567)-AH567)</f>
        <v/>
      </c>
      <c r="AL567" s="33" t="str">
        <f ca="1">IF(AB567="","",IF(COUNT($AB$3:AB567)&lt;$BY$2,"",(COUNTIF(OFFSET(AD567,0,0,$BY$2*-1,1),"&gt;0")/$BY$2)))</f>
        <v/>
      </c>
      <c r="AM567" s="19" t="str">
        <f>IF(AB567="","",IF(COUNT($AB$3:AB567)&lt;$BY$2,"",((AX567/(1+AX567))*AN567)-((1-(AX567/(1+AX567)))*AN567)))</f>
        <v/>
      </c>
      <c r="AN567" s="6" t="str">
        <f ca="1">IF(AB567="","",IF(COUNT($AB$3:AB567)&lt;$BY$2,"",(ABS(SUMIF(OFFSET(AF567,0,0,$BY$2*-1,1),"&lt;0"))+SUMIF(OFFSET(AF567,0,0,$BY$2*-1,1),"&gt;0"))/$BY$2))</f>
        <v/>
      </c>
      <c r="AO567" s="6" t="str">
        <f ca="1">IF(AB567="","",IF(COUNT($AB$3:AB567)&lt;$BY$2,"",(AVERAGEIF(OFFSET(AF567,0,0,$BY$2*-1,1),"&gt;0"))))</f>
        <v/>
      </c>
      <c r="AP567" s="6" t="str">
        <f ca="1">IF(AB567="","",IF(COUNT($AB$3:AB567)&lt;$BY$2,"",(ABS(AVERAGEIF(OFFSET(AF567,0,0,$BY$2*-1,1),"&lt;0")))))</f>
        <v/>
      </c>
      <c r="AQ567" s="6" t="str">
        <f ca="1">IF(AB567="","",IF(COUNT($AB$3:AB567)&lt;$BY$2,"",MAX(OFFSET(AF567,0,0,$BY$2*-1,1))))</f>
        <v/>
      </c>
      <c r="AR567" s="6" t="str">
        <f ca="1">IF(AB567="","",IF(COUNT($AB$3:AB567)&lt;$BY$2,"",MIN(OFFSET(AF567,0,0,$BY$2*-1,1))))</f>
        <v/>
      </c>
      <c r="AS567" s="22" t="str">
        <f ca="1">IF(AB567="","",IF(COUNT($AB$3:AB567)&lt;$BY$2,"",(AVERAGEIF(OFFSET(AD567,0,0,$BY$2*-1,1),"&gt;0",OFFSET(AE567,0,0,$BY$2*-1,1)))))</f>
        <v/>
      </c>
      <c r="AT567" s="22" t="str">
        <f ca="1">IF(AB567="","",IF(COUNT($AB$3:AB567)&lt;$BY$2,"",(AVERAGEIF(OFFSET(AD567,0,0,$BY$2*-1,1),"&lt;0",OFFSET(AE567,0,0,$BY$2*-1,1)))))</f>
        <v/>
      </c>
      <c r="AU567" s="22" t="str">
        <f ca="1">IF(AB567="","",IF(COUNT($AB$3:AB567)&lt;$BY$2,"",MAX(OFFSET(AE567,0,0,$BY$2*-1,1))))</f>
        <v/>
      </c>
      <c r="AV567" s="22" t="str">
        <f ca="1">IF(AB567="","",IF(COUNT($AB$3:AB567)&lt;$BY$2,"",MIN(OFFSET(AE567,0,0,$BY$2*-1,1))))</f>
        <v/>
      </c>
      <c r="AW567" s="26" t="str">
        <f ca="1">IF(AB567="","",IF(COUNT($AB$3:AB567)&lt;$BY$2,"",(AVERAGE(OFFSET(AE567,0,0,$BY$2*-1,1)))))</f>
        <v/>
      </c>
      <c r="AX567" s="19" t="str">
        <f ca="1">IF(AB567="","",IF(COUNT($AB$3:AB567)&lt;$BY$2,"",(SUMIF(OFFSET(AD567,0,0,$BY$2*-1,1),"&gt;0")/ABS(SUMIF(OFFSET(AD567,0,0,$BY$2*-1,1),"&lt;0")))))</f>
        <v/>
      </c>
      <c r="AY567" s="6" t="str">
        <f ca="1">IF(AB567="","",IF(COUNT($AB$3:AB567)&lt;$BY$2,"",(AVERAGEIF(OFFSET(AD567,0,0,$BY$2*-1,1),"&gt;0",OFFSET(BC567,0,0,$BY$2*-1,1)) /60)))</f>
        <v/>
      </c>
      <c r="AZ567" s="7" t="str">
        <f ca="1">IF(AB567="","",IF(COUNT($AB$3:AB567)&lt;$BY$2,"",(AVERAGEIF(OFFSET(AD567,0,0,$BY$2*-1,1),"&lt;0",OFFSET(BC567,0,0,$BY$2*-1,1)) /60)))</f>
        <v/>
      </c>
      <c r="BA567" s="6" t="str">
        <f ca="1">IF(AB567="","",IF(COUNT($AB$3:AB567)&lt;$BY$2,"",(AVERAGE(OFFSET(BC567,0,0,$BY$2*-1,1))/60)))</f>
        <v/>
      </c>
      <c r="BB567" s="45" t="str">
        <f ca="1">IF(AB567="","",IF(COUNT($AB$3:AB567)&lt;$BY$2,"",(MEDIAN(OFFSET(BC567,0,0,$BY$2*-1,1))/60)))</f>
        <v/>
      </c>
      <c r="BC567" s="20" t="str">
        <f t="shared" si="214"/>
        <v/>
      </c>
      <c r="BD567" s="20" t="str">
        <f t="shared" si="215"/>
        <v/>
      </c>
      <c r="BE567" s="45" t="str">
        <f t="shared" si="216"/>
        <v/>
      </c>
      <c r="BF567" s="20" t="str">
        <f t="shared" si="217"/>
        <v/>
      </c>
      <c r="BG567" s="20" t="str">
        <f t="shared" si="218"/>
        <v/>
      </c>
      <c r="BH567" s="19" t="str">
        <f t="shared" si="219"/>
        <v/>
      </c>
      <c r="BI567" s="105" t="str">
        <f t="shared" si="220"/>
        <v/>
      </c>
      <c r="BJ567" s="22" t="str">
        <f t="shared" si="221"/>
        <v/>
      </c>
      <c r="BK567" s="20" t="str">
        <f t="shared" si="222"/>
        <v/>
      </c>
      <c r="BL567" s="20" t="str">
        <f t="shared" si="223"/>
        <v/>
      </c>
      <c r="BM567" s="19" t="str">
        <f t="shared" si="224"/>
        <v/>
      </c>
      <c r="BN567" s="105" t="str">
        <f t="shared" si="225"/>
        <v/>
      </c>
      <c r="BO567" s="22" t="str">
        <f t="shared" si="226"/>
        <v/>
      </c>
      <c r="BP567" s="140" t="str">
        <f t="shared" si="227"/>
        <v/>
      </c>
      <c r="BQ567" s="137" t="str">
        <f t="shared" si="228"/>
        <v/>
      </c>
      <c r="BR567" s="20" t="str">
        <f t="shared" si="229"/>
        <v/>
      </c>
      <c r="BS567" s="19" t="str">
        <f t="shared" si="230"/>
        <v/>
      </c>
      <c r="BT567" s="105" t="str">
        <f t="shared" si="231"/>
        <v/>
      </c>
      <c r="BU567" s="47" t="str">
        <f t="shared" si="232"/>
        <v/>
      </c>
    </row>
    <row r="568" spans="1:73">
      <c r="A568" s="3"/>
      <c r="M568" s="66"/>
      <c r="N568" s="4"/>
      <c r="Q568" s="4"/>
      <c r="S568" s="4"/>
      <c r="U568" s="15"/>
      <c r="V568" s="15"/>
      <c r="Z568" s="4"/>
      <c r="AB568" s="5"/>
      <c r="AD568" s="24" t="str">
        <f t="shared" si="208"/>
        <v/>
      </c>
      <c r="AE568" s="22" t="str">
        <f t="shared" si="209"/>
        <v/>
      </c>
      <c r="AF568" s="6" t="str">
        <f t="shared" si="210"/>
        <v/>
      </c>
      <c r="AG568" s="105" t="str">
        <f t="shared" si="211"/>
        <v/>
      </c>
      <c r="AH568" s="23" t="str">
        <f t="shared" si="212"/>
        <v/>
      </c>
      <c r="AI568" s="6" t="str">
        <f t="shared" si="213"/>
        <v/>
      </c>
      <c r="AJ568" s="105" t="str">
        <f t="shared" si="233"/>
        <v/>
      </c>
      <c r="AK568" s="122" t="str">
        <f>IF(AB568="","",MAX($AH$3:AH568)-AH568)</f>
        <v/>
      </c>
      <c r="AL568" s="33" t="str">
        <f ca="1">IF(AB568="","",IF(COUNT($AB$3:AB568)&lt;$BY$2,"",(COUNTIF(OFFSET(AD568,0,0,$BY$2*-1,1),"&gt;0")/$BY$2)))</f>
        <v/>
      </c>
      <c r="AM568" s="19" t="str">
        <f>IF(AB568="","",IF(COUNT($AB$3:AB568)&lt;$BY$2,"",((AX568/(1+AX568))*AN568)-((1-(AX568/(1+AX568)))*AN568)))</f>
        <v/>
      </c>
      <c r="AN568" s="6" t="str">
        <f ca="1">IF(AB568="","",IF(COUNT($AB$3:AB568)&lt;$BY$2,"",(ABS(SUMIF(OFFSET(AF568,0,0,$BY$2*-1,1),"&lt;0"))+SUMIF(OFFSET(AF568,0,0,$BY$2*-1,1),"&gt;0"))/$BY$2))</f>
        <v/>
      </c>
      <c r="AO568" s="6" t="str">
        <f ca="1">IF(AB568="","",IF(COUNT($AB$3:AB568)&lt;$BY$2,"",(AVERAGEIF(OFFSET(AF568,0,0,$BY$2*-1,1),"&gt;0"))))</f>
        <v/>
      </c>
      <c r="AP568" s="6" t="str">
        <f ca="1">IF(AB568="","",IF(COUNT($AB$3:AB568)&lt;$BY$2,"",(ABS(AVERAGEIF(OFFSET(AF568,0,0,$BY$2*-1,1),"&lt;0")))))</f>
        <v/>
      </c>
      <c r="AQ568" s="6" t="str">
        <f ca="1">IF(AB568="","",IF(COUNT($AB$3:AB568)&lt;$BY$2,"",MAX(OFFSET(AF568,0,0,$BY$2*-1,1))))</f>
        <v/>
      </c>
      <c r="AR568" s="6" t="str">
        <f ca="1">IF(AB568="","",IF(COUNT($AB$3:AB568)&lt;$BY$2,"",MIN(OFFSET(AF568,0,0,$BY$2*-1,1))))</f>
        <v/>
      </c>
      <c r="AS568" s="22" t="str">
        <f ca="1">IF(AB568="","",IF(COUNT($AB$3:AB568)&lt;$BY$2,"",(AVERAGEIF(OFFSET(AD568,0,0,$BY$2*-1,1),"&gt;0",OFFSET(AE568,0,0,$BY$2*-1,1)))))</f>
        <v/>
      </c>
      <c r="AT568" s="22" t="str">
        <f ca="1">IF(AB568="","",IF(COUNT($AB$3:AB568)&lt;$BY$2,"",(AVERAGEIF(OFFSET(AD568,0,0,$BY$2*-1,1),"&lt;0",OFFSET(AE568,0,0,$BY$2*-1,1)))))</f>
        <v/>
      </c>
      <c r="AU568" s="22" t="str">
        <f ca="1">IF(AB568="","",IF(COUNT($AB$3:AB568)&lt;$BY$2,"",MAX(OFFSET(AE568,0,0,$BY$2*-1,1))))</f>
        <v/>
      </c>
      <c r="AV568" s="22" t="str">
        <f ca="1">IF(AB568="","",IF(COUNT($AB$3:AB568)&lt;$BY$2,"",MIN(OFFSET(AE568,0,0,$BY$2*-1,1))))</f>
        <v/>
      </c>
      <c r="AW568" s="26" t="str">
        <f ca="1">IF(AB568="","",IF(COUNT($AB$3:AB568)&lt;$BY$2,"",(AVERAGE(OFFSET(AE568,0,0,$BY$2*-1,1)))))</f>
        <v/>
      </c>
      <c r="AX568" s="19" t="str">
        <f ca="1">IF(AB568="","",IF(COUNT($AB$3:AB568)&lt;$BY$2,"",(SUMIF(OFFSET(AD568,0,0,$BY$2*-1,1),"&gt;0")/ABS(SUMIF(OFFSET(AD568,0,0,$BY$2*-1,1),"&lt;0")))))</f>
        <v/>
      </c>
      <c r="AY568" s="6" t="str">
        <f ca="1">IF(AB568="","",IF(COUNT($AB$3:AB568)&lt;$BY$2,"",(AVERAGEIF(OFFSET(AD568,0,0,$BY$2*-1,1),"&gt;0",OFFSET(BC568,0,0,$BY$2*-1,1)) /60)))</f>
        <v/>
      </c>
      <c r="AZ568" s="7" t="str">
        <f ca="1">IF(AB568="","",IF(COUNT($AB$3:AB568)&lt;$BY$2,"",(AVERAGEIF(OFFSET(AD568,0,0,$BY$2*-1,1),"&lt;0",OFFSET(BC568,0,0,$BY$2*-1,1)) /60)))</f>
        <v/>
      </c>
      <c r="BA568" s="6" t="str">
        <f ca="1">IF(AB568="","",IF(COUNT($AB$3:AB568)&lt;$BY$2,"",(AVERAGE(OFFSET(BC568,0,0,$BY$2*-1,1))/60)))</f>
        <v/>
      </c>
      <c r="BB568" s="45" t="str">
        <f ca="1">IF(AB568="","",IF(COUNT($AB$3:AB568)&lt;$BY$2,"",(MEDIAN(OFFSET(BC568,0,0,$BY$2*-1,1))/60)))</f>
        <v/>
      </c>
      <c r="BC568" s="20" t="str">
        <f t="shared" si="214"/>
        <v/>
      </c>
      <c r="BD568" s="20" t="str">
        <f t="shared" si="215"/>
        <v/>
      </c>
      <c r="BE568" s="45" t="str">
        <f t="shared" si="216"/>
        <v/>
      </c>
      <c r="BF568" s="20" t="str">
        <f t="shared" si="217"/>
        <v/>
      </c>
      <c r="BG568" s="20" t="str">
        <f t="shared" si="218"/>
        <v/>
      </c>
      <c r="BH568" s="19" t="str">
        <f t="shared" si="219"/>
        <v/>
      </c>
      <c r="BI568" s="105" t="str">
        <f t="shared" si="220"/>
        <v/>
      </c>
      <c r="BJ568" s="22" t="str">
        <f t="shared" si="221"/>
        <v/>
      </c>
      <c r="BK568" s="20" t="str">
        <f t="shared" si="222"/>
        <v/>
      </c>
      <c r="BL568" s="20" t="str">
        <f t="shared" si="223"/>
        <v/>
      </c>
      <c r="BM568" s="19" t="str">
        <f t="shared" si="224"/>
        <v/>
      </c>
      <c r="BN568" s="105" t="str">
        <f t="shared" si="225"/>
        <v/>
      </c>
      <c r="BO568" s="22" t="str">
        <f t="shared" si="226"/>
        <v/>
      </c>
      <c r="BP568" s="140" t="str">
        <f t="shared" si="227"/>
        <v/>
      </c>
      <c r="BQ568" s="137" t="str">
        <f t="shared" si="228"/>
        <v/>
      </c>
      <c r="BR568" s="20" t="str">
        <f t="shared" si="229"/>
        <v/>
      </c>
      <c r="BS568" s="19" t="str">
        <f t="shared" si="230"/>
        <v/>
      </c>
      <c r="BT568" s="105" t="str">
        <f t="shared" si="231"/>
        <v/>
      </c>
      <c r="BU568" s="47" t="str">
        <f t="shared" si="232"/>
        <v/>
      </c>
    </row>
    <row r="569" spans="1:73">
      <c r="A569" s="3"/>
      <c r="M569" s="66"/>
      <c r="N569" s="4"/>
      <c r="Q569" s="4"/>
      <c r="S569" s="4"/>
      <c r="U569" s="15"/>
      <c r="V569" s="15"/>
      <c r="Z569" s="4"/>
      <c r="AB569" s="5"/>
      <c r="AD569" s="24" t="str">
        <f t="shared" si="208"/>
        <v/>
      </c>
      <c r="AE569" s="22" t="str">
        <f t="shared" si="209"/>
        <v/>
      </c>
      <c r="AF569" s="6" t="str">
        <f t="shared" si="210"/>
        <v/>
      </c>
      <c r="AG569" s="105" t="str">
        <f t="shared" si="211"/>
        <v/>
      </c>
      <c r="AH569" s="23" t="str">
        <f t="shared" si="212"/>
        <v/>
      </c>
      <c r="AI569" s="6" t="str">
        <f t="shared" si="213"/>
        <v/>
      </c>
      <c r="AJ569" s="105" t="str">
        <f t="shared" si="233"/>
        <v/>
      </c>
      <c r="AK569" s="122" t="str">
        <f>IF(AB569="","",MAX($AH$3:AH569)-AH569)</f>
        <v/>
      </c>
      <c r="AL569" s="33" t="str">
        <f ca="1">IF(AB569="","",IF(COUNT($AB$3:AB569)&lt;$BY$2,"",(COUNTIF(OFFSET(AD569,0,0,$BY$2*-1,1),"&gt;0")/$BY$2)))</f>
        <v/>
      </c>
      <c r="AM569" s="19" t="str">
        <f>IF(AB569="","",IF(COUNT($AB$3:AB569)&lt;$BY$2,"",((AX569/(1+AX569))*AN569)-((1-(AX569/(1+AX569)))*AN569)))</f>
        <v/>
      </c>
      <c r="AN569" s="6" t="str">
        <f ca="1">IF(AB569="","",IF(COUNT($AB$3:AB569)&lt;$BY$2,"",(ABS(SUMIF(OFFSET(AF569,0,0,$BY$2*-1,1),"&lt;0"))+SUMIF(OFFSET(AF569,0,0,$BY$2*-1,1),"&gt;0"))/$BY$2))</f>
        <v/>
      </c>
      <c r="AO569" s="6" t="str">
        <f ca="1">IF(AB569="","",IF(COUNT($AB$3:AB569)&lt;$BY$2,"",(AVERAGEIF(OFFSET(AF569,0,0,$BY$2*-1,1),"&gt;0"))))</f>
        <v/>
      </c>
      <c r="AP569" s="6" t="str">
        <f ca="1">IF(AB569="","",IF(COUNT($AB$3:AB569)&lt;$BY$2,"",(ABS(AVERAGEIF(OFFSET(AF569,0,0,$BY$2*-1,1),"&lt;0")))))</f>
        <v/>
      </c>
      <c r="AQ569" s="6" t="str">
        <f ca="1">IF(AB569="","",IF(COUNT($AB$3:AB569)&lt;$BY$2,"",MAX(OFFSET(AF569,0,0,$BY$2*-1,1))))</f>
        <v/>
      </c>
      <c r="AR569" s="6" t="str">
        <f ca="1">IF(AB569="","",IF(COUNT($AB$3:AB569)&lt;$BY$2,"",MIN(OFFSET(AF569,0,0,$BY$2*-1,1))))</f>
        <v/>
      </c>
      <c r="AS569" s="22" t="str">
        <f ca="1">IF(AB569="","",IF(COUNT($AB$3:AB569)&lt;$BY$2,"",(AVERAGEIF(OFFSET(AD569,0,0,$BY$2*-1,1),"&gt;0",OFFSET(AE569,0,0,$BY$2*-1,1)))))</f>
        <v/>
      </c>
      <c r="AT569" s="22" t="str">
        <f ca="1">IF(AB569="","",IF(COUNT($AB$3:AB569)&lt;$BY$2,"",(AVERAGEIF(OFFSET(AD569,0,0,$BY$2*-1,1),"&lt;0",OFFSET(AE569,0,0,$BY$2*-1,1)))))</f>
        <v/>
      </c>
      <c r="AU569" s="22" t="str">
        <f ca="1">IF(AB569="","",IF(COUNT($AB$3:AB569)&lt;$BY$2,"",MAX(OFFSET(AE569,0,0,$BY$2*-1,1))))</f>
        <v/>
      </c>
      <c r="AV569" s="22" t="str">
        <f ca="1">IF(AB569="","",IF(COUNT($AB$3:AB569)&lt;$BY$2,"",MIN(OFFSET(AE569,0,0,$BY$2*-1,1))))</f>
        <v/>
      </c>
      <c r="AW569" s="26" t="str">
        <f ca="1">IF(AB569="","",IF(COUNT($AB$3:AB569)&lt;$BY$2,"",(AVERAGE(OFFSET(AE569,0,0,$BY$2*-1,1)))))</f>
        <v/>
      </c>
      <c r="AX569" s="19" t="str">
        <f ca="1">IF(AB569="","",IF(COUNT($AB$3:AB569)&lt;$BY$2,"",(SUMIF(OFFSET(AD569,0,0,$BY$2*-1,1),"&gt;0")/ABS(SUMIF(OFFSET(AD569,0,0,$BY$2*-1,1),"&lt;0")))))</f>
        <v/>
      </c>
      <c r="AY569" s="6" t="str">
        <f ca="1">IF(AB569="","",IF(COUNT($AB$3:AB569)&lt;$BY$2,"",(AVERAGEIF(OFFSET(AD569,0,0,$BY$2*-1,1),"&gt;0",OFFSET(BC569,0,0,$BY$2*-1,1)) /60)))</f>
        <v/>
      </c>
      <c r="AZ569" s="7" t="str">
        <f ca="1">IF(AB569="","",IF(COUNT($AB$3:AB569)&lt;$BY$2,"",(AVERAGEIF(OFFSET(AD569,0,0,$BY$2*-1,1),"&lt;0",OFFSET(BC569,0,0,$BY$2*-1,1)) /60)))</f>
        <v/>
      </c>
      <c r="BA569" s="6" t="str">
        <f ca="1">IF(AB569="","",IF(COUNT($AB$3:AB569)&lt;$BY$2,"",(AVERAGE(OFFSET(BC569,0,0,$BY$2*-1,1))/60)))</f>
        <v/>
      </c>
      <c r="BB569" s="45" t="str">
        <f ca="1">IF(AB569="","",IF(COUNT($AB$3:AB569)&lt;$BY$2,"",(MEDIAN(OFFSET(BC569,0,0,$BY$2*-1,1))/60)))</f>
        <v/>
      </c>
      <c r="BC569" s="20" t="str">
        <f t="shared" si="214"/>
        <v/>
      </c>
      <c r="BD569" s="20" t="str">
        <f t="shared" si="215"/>
        <v/>
      </c>
      <c r="BE569" s="45" t="str">
        <f t="shared" si="216"/>
        <v/>
      </c>
      <c r="BF569" s="20" t="str">
        <f t="shared" si="217"/>
        <v/>
      </c>
      <c r="BG569" s="20" t="str">
        <f t="shared" si="218"/>
        <v/>
      </c>
      <c r="BH569" s="19" t="str">
        <f t="shared" si="219"/>
        <v/>
      </c>
      <c r="BI569" s="105" t="str">
        <f t="shared" si="220"/>
        <v/>
      </c>
      <c r="BJ569" s="22" t="str">
        <f t="shared" si="221"/>
        <v/>
      </c>
      <c r="BK569" s="20" t="str">
        <f t="shared" si="222"/>
        <v/>
      </c>
      <c r="BL569" s="20" t="str">
        <f t="shared" si="223"/>
        <v/>
      </c>
      <c r="BM569" s="19" t="str">
        <f t="shared" si="224"/>
        <v/>
      </c>
      <c r="BN569" s="105" t="str">
        <f t="shared" si="225"/>
        <v/>
      </c>
      <c r="BO569" s="22" t="str">
        <f t="shared" si="226"/>
        <v/>
      </c>
      <c r="BP569" s="140" t="str">
        <f t="shared" si="227"/>
        <v/>
      </c>
      <c r="BQ569" s="137" t="str">
        <f t="shared" si="228"/>
        <v/>
      </c>
      <c r="BR569" s="20" t="str">
        <f t="shared" si="229"/>
        <v/>
      </c>
      <c r="BS569" s="19" t="str">
        <f t="shared" si="230"/>
        <v/>
      </c>
      <c r="BT569" s="105" t="str">
        <f t="shared" si="231"/>
        <v/>
      </c>
      <c r="BU569" s="47" t="str">
        <f t="shared" si="232"/>
        <v/>
      </c>
    </row>
    <row r="570" spans="1:73">
      <c r="A570" s="3"/>
      <c r="M570" s="66"/>
      <c r="N570" s="4"/>
      <c r="Q570" s="4"/>
      <c r="S570" s="4"/>
      <c r="U570" s="15"/>
      <c r="V570" s="15"/>
      <c r="Z570" s="4"/>
      <c r="AB570" s="5"/>
      <c r="AD570" s="24" t="str">
        <f t="shared" si="208"/>
        <v/>
      </c>
      <c r="AE570" s="22" t="str">
        <f t="shared" si="209"/>
        <v/>
      </c>
      <c r="AF570" s="6" t="str">
        <f t="shared" si="210"/>
        <v/>
      </c>
      <c r="AG570" s="105" t="str">
        <f t="shared" si="211"/>
        <v/>
      </c>
      <c r="AH570" s="23" t="str">
        <f t="shared" si="212"/>
        <v/>
      </c>
      <c r="AI570" s="6" t="str">
        <f t="shared" si="213"/>
        <v/>
      </c>
      <c r="AJ570" s="105" t="str">
        <f t="shared" si="233"/>
        <v/>
      </c>
      <c r="AK570" s="122" t="str">
        <f>IF(AB570="","",MAX($AH$3:AH570)-AH570)</f>
        <v/>
      </c>
      <c r="AL570" s="33" t="str">
        <f ca="1">IF(AB570="","",IF(COUNT($AB$3:AB570)&lt;$BY$2,"",(COUNTIF(OFFSET(AD570,0,0,$BY$2*-1,1),"&gt;0")/$BY$2)))</f>
        <v/>
      </c>
      <c r="AM570" s="19" t="str">
        <f>IF(AB570="","",IF(COUNT($AB$3:AB570)&lt;$BY$2,"",((AX570/(1+AX570))*AN570)-((1-(AX570/(1+AX570)))*AN570)))</f>
        <v/>
      </c>
      <c r="AN570" s="6" t="str">
        <f ca="1">IF(AB570="","",IF(COUNT($AB$3:AB570)&lt;$BY$2,"",(ABS(SUMIF(OFFSET(AF570,0,0,$BY$2*-1,1),"&lt;0"))+SUMIF(OFFSET(AF570,0,0,$BY$2*-1,1),"&gt;0"))/$BY$2))</f>
        <v/>
      </c>
      <c r="AO570" s="6" t="str">
        <f ca="1">IF(AB570="","",IF(COUNT($AB$3:AB570)&lt;$BY$2,"",(AVERAGEIF(OFFSET(AF570,0,0,$BY$2*-1,1),"&gt;0"))))</f>
        <v/>
      </c>
      <c r="AP570" s="6" t="str">
        <f ca="1">IF(AB570="","",IF(COUNT($AB$3:AB570)&lt;$BY$2,"",(ABS(AVERAGEIF(OFFSET(AF570,0,0,$BY$2*-1,1),"&lt;0")))))</f>
        <v/>
      </c>
      <c r="AQ570" s="6" t="str">
        <f ca="1">IF(AB570="","",IF(COUNT($AB$3:AB570)&lt;$BY$2,"",MAX(OFFSET(AF570,0,0,$BY$2*-1,1))))</f>
        <v/>
      </c>
      <c r="AR570" s="6" t="str">
        <f ca="1">IF(AB570="","",IF(COUNT($AB$3:AB570)&lt;$BY$2,"",MIN(OFFSET(AF570,0,0,$BY$2*-1,1))))</f>
        <v/>
      </c>
      <c r="AS570" s="22" t="str">
        <f ca="1">IF(AB570="","",IF(COUNT($AB$3:AB570)&lt;$BY$2,"",(AVERAGEIF(OFFSET(AD570,0,0,$BY$2*-1,1),"&gt;0",OFFSET(AE570,0,0,$BY$2*-1,1)))))</f>
        <v/>
      </c>
      <c r="AT570" s="22" t="str">
        <f ca="1">IF(AB570="","",IF(COUNT($AB$3:AB570)&lt;$BY$2,"",(AVERAGEIF(OFFSET(AD570,0,0,$BY$2*-1,1),"&lt;0",OFFSET(AE570,0,0,$BY$2*-1,1)))))</f>
        <v/>
      </c>
      <c r="AU570" s="22" t="str">
        <f ca="1">IF(AB570="","",IF(COUNT($AB$3:AB570)&lt;$BY$2,"",MAX(OFFSET(AE570,0,0,$BY$2*-1,1))))</f>
        <v/>
      </c>
      <c r="AV570" s="22" t="str">
        <f ca="1">IF(AB570="","",IF(COUNT($AB$3:AB570)&lt;$BY$2,"",MIN(OFFSET(AE570,0,0,$BY$2*-1,1))))</f>
        <v/>
      </c>
      <c r="AW570" s="26" t="str">
        <f ca="1">IF(AB570="","",IF(COUNT($AB$3:AB570)&lt;$BY$2,"",(AVERAGE(OFFSET(AE570,0,0,$BY$2*-1,1)))))</f>
        <v/>
      </c>
      <c r="AX570" s="19" t="str">
        <f ca="1">IF(AB570="","",IF(COUNT($AB$3:AB570)&lt;$BY$2,"",(SUMIF(OFFSET(AD570,0,0,$BY$2*-1,1),"&gt;0")/ABS(SUMIF(OFFSET(AD570,0,0,$BY$2*-1,1),"&lt;0")))))</f>
        <v/>
      </c>
      <c r="AY570" s="6" t="str">
        <f ca="1">IF(AB570="","",IF(COUNT($AB$3:AB570)&lt;$BY$2,"",(AVERAGEIF(OFFSET(AD570,0,0,$BY$2*-1,1),"&gt;0",OFFSET(BC570,0,0,$BY$2*-1,1)) /60)))</f>
        <v/>
      </c>
      <c r="AZ570" s="7" t="str">
        <f ca="1">IF(AB570="","",IF(COUNT($AB$3:AB570)&lt;$BY$2,"",(AVERAGEIF(OFFSET(AD570,0,0,$BY$2*-1,1),"&lt;0",OFFSET(BC570,0,0,$BY$2*-1,1)) /60)))</f>
        <v/>
      </c>
      <c r="BA570" s="6" t="str">
        <f ca="1">IF(AB570="","",IF(COUNT($AB$3:AB570)&lt;$BY$2,"",(AVERAGE(OFFSET(BC570,0,0,$BY$2*-1,1))/60)))</f>
        <v/>
      </c>
      <c r="BB570" s="45" t="str">
        <f ca="1">IF(AB570="","",IF(COUNT($AB$3:AB570)&lt;$BY$2,"",(MEDIAN(OFFSET(BC570,0,0,$BY$2*-1,1))/60)))</f>
        <v/>
      </c>
      <c r="BC570" s="20" t="str">
        <f t="shared" si="214"/>
        <v/>
      </c>
      <c r="BD570" s="20" t="str">
        <f t="shared" si="215"/>
        <v/>
      </c>
      <c r="BE570" s="45" t="str">
        <f t="shared" si="216"/>
        <v/>
      </c>
      <c r="BF570" s="20" t="str">
        <f t="shared" si="217"/>
        <v/>
      </c>
      <c r="BG570" s="20" t="str">
        <f t="shared" si="218"/>
        <v/>
      </c>
      <c r="BH570" s="19" t="str">
        <f t="shared" si="219"/>
        <v/>
      </c>
      <c r="BI570" s="105" t="str">
        <f t="shared" si="220"/>
        <v/>
      </c>
      <c r="BJ570" s="22" t="str">
        <f t="shared" si="221"/>
        <v/>
      </c>
      <c r="BK570" s="20" t="str">
        <f t="shared" si="222"/>
        <v/>
      </c>
      <c r="BL570" s="20" t="str">
        <f t="shared" si="223"/>
        <v/>
      </c>
      <c r="BM570" s="19" t="str">
        <f t="shared" si="224"/>
        <v/>
      </c>
      <c r="BN570" s="105" t="str">
        <f t="shared" si="225"/>
        <v/>
      </c>
      <c r="BO570" s="22" t="str">
        <f t="shared" si="226"/>
        <v/>
      </c>
      <c r="BP570" s="140" t="str">
        <f t="shared" si="227"/>
        <v/>
      </c>
      <c r="BQ570" s="137" t="str">
        <f t="shared" si="228"/>
        <v/>
      </c>
      <c r="BR570" s="20" t="str">
        <f t="shared" si="229"/>
        <v/>
      </c>
      <c r="BS570" s="19" t="str">
        <f t="shared" si="230"/>
        <v/>
      </c>
      <c r="BT570" s="105" t="str">
        <f t="shared" si="231"/>
        <v/>
      </c>
      <c r="BU570" s="47" t="str">
        <f t="shared" si="232"/>
        <v/>
      </c>
    </row>
    <row r="571" spans="1:73">
      <c r="A571" s="3"/>
      <c r="M571" s="66"/>
      <c r="N571" s="4"/>
      <c r="Q571" s="4"/>
      <c r="S571" s="4"/>
      <c r="U571" s="15"/>
      <c r="V571" s="15"/>
      <c r="Z571" s="4"/>
      <c r="AB571" s="5"/>
      <c r="AD571" s="24" t="str">
        <f t="shared" si="208"/>
        <v/>
      </c>
      <c r="AE571" s="22" t="str">
        <f t="shared" si="209"/>
        <v/>
      </c>
      <c r="AF571" s="6" t="str">
        <f t="shared" si="210"/>
        <v/>
      </c>
      <c r="AG571" s="105" t="str">
        <f t="shared" si="211"/>
        <v/>
      </c>
      <c r="AH571" s="23" t="str">
        <f t="shared" si="212"/>
        <v/>
      </c>
      <c r="AI571" s="6" t="str">
        <f t="shared" si="213"/>
        <v/>
      </c>
      <c r="AJ571" s="105" t="str">
        <f t="shared" si="233"/>
        <v/>
      </c>
      <c r="AK571" s="122" t="str">
        <f>IF(AB571="","",MAX($AH$3:AH571)-AH571)</f>
        <v/>
      </c>
      <c r="AL571" s="33" t="str">
        <f ca="1">IF(AB571="","",IF(COUNT($AB$3:AB571)&lt;$BY$2,"",(COUNTIF(OFFSET(AD571,0,0,$BY$2*-1,1),"&gt;0")/$BY$2)))</f>
        <v/>
      </c>
      <c r="AM571" s="19" t="str">
        <f>IF(AB571="","",IF(COUNT($AB$3:AB571)&lt;$BY$2,"",((AX571/(1+AX571))*AN571)-((1-(AX571/(1+AX571)))*AN571)))</f>
        <v/>
      </c>
      <c r="AN571" s="6" t="str">
        <f ca="1">IF(AB571="","",IF(COUNT($AB$3:AB571)&lt;$BY$2,"",(ABS(SUMIF(OFFSET(AF571,0,0,$BY$2*-1,1),"&lt;0"))+SUMIF(OFFSET(AF571,0,0,$BY$2*-1,1),"&gt;0"))/$BY$2))</f>
        <v/>
      </c>
      <c r="AO571" s="6" t="str">
        <f ca="1">IF(AB571="","",IF(COUNT($AB$3:AB571)&lt;$BY$2,"",(AVERAGEIF(OFFSET(AF571,0,0,$BY$2*-1,1),"&gt;0"))))</f>
        <v/>
      </c>
      <c r="AP571" s="6" t="str">
        <f ca="1">IF(AB571="","",IF(COUNT($AB$3:AB571)&lt;$BY$2,"",(ABS(AVERAGEIF(OFFSET(AF571,0,0,$BY$2*-1,1),"&lt;0")))))</f>
        <v/>
      </c>
      <c r="AQ571" s="6" t="str">
        <f ca="1">IF(AB571="","",IF(COUNT($AB$3:AB571)&lt;$BY$2,"",MAX(OFFSET(AF571,0,0,$BY$2*-1,1))))</f>
        <v/>
      </c>
      <c r="AR571" s="6" t="str">
        <f ca="1">IF(AB571="","",IF(COUNT($AB$3:AB571)&lt;$BY$2,"",MIN(OFFSET(AF571,0,0,$BY$2*-1,1))))</f>
        <v/>
      </c>
      <c r="AS571" s="22" t="str">
        <f ca="1">IF(AB571="","",IF(COUNT($AB$3:AB571)&lt;$BY$2,"",(AVERAGEIF(OFFSET(AD571,0,0,$BY$2*-1,1),"&gt;0",OFFSET(AE571,0,0,$BY$2*-1,1)))))</f>
        <v/>
      </c>
      <c r="AT571" s="22" t="str">
        <f ca="1">IF(AB571="","",IF(COUNT($AB$3:AB571)&lt;$BY$2,"",(AVERAGEIF(OFFSET(AD571,0,0,$BY$2*-1,1),"&lt;0",OFFSET(AE571,0,0,$BY$2*-1,1)))))</f>
        <v/>
      </c>
      <c r="AU571" s="22" t="str">
        <f ca="1">IF(AB571="","",IF(COUNT($AB$3:AB571)&lt;$BY$2,"",MAX(OFFSET(AE571,0,0,$BY$2*-1,1))))</f>
        <v/>
      </c>
      <c r="AV571" s="22" t="str">
        <f ca="1">IF(AB571="","",IF(COUNT($AB$3:AB571)&lt;$BY$2,"",MIN(OFFSET(AE571,0,0,$BY$2*-1,1))))</f>
        <v/>
      </c>
      <c r="AW571" s="26" t="str">
        <f ca="1">IF(AB571="","",IF(COUNT($AB$3:AB571)&lt;$BY$2,"",(AVERAGE(OFFSET(AE571,0,0,$BY$2*-1,1)))))</f>
        <v/>
      </c>
      <c r="AX571" s="19" t="str">
        <f ca="1">IF(AB571="","",IF(COUNT($AB$3:AB571)&lt;$BY$2,"",(SUMIF(OFFSET(AD571,0,0,$BY$2*-1,1),"&gt;0")/ABS(SUMIF(OFFSET(AD571,0,0,$BY$2*-1,1),"&lt;0")))))</f>
        <v/>
      </c>
      <c r="AY571" s="6" t="str">
        <f ca="1">IF(AB571="","",IF(COUNT($AB$3:AB571)&lt;$BY$2,"",(AVERAGEIF(OFFSET(AD571,0,0,$BY$2*-1,1),"&gt;0",OFFSET(BC571,0,0,$BY$2*-1,1)) /60)))</f>
        <v/>
      </c>
      <c r="AZ571" s="7" t="str">
        <f ca="1">IF(AB571="","",IF(COUNT($AB$3:AB571)&lt;$BY$2,"",(AVERAGEIF(OFFSET(AD571,0,0,$BY$2*-1,1),"&lt;0",OFFSET(BC571,0,0,$BY$2*-1,1)) /60)))</f>
        <v/>
      </c>
      <c r="BA571" s="6" t="str">
        <f ca="1">IF(AB571="","",IF(COUNT($AB$3:AB571)&lt;$BY$2,"",(AVERAGE(OFFSET(BC571,0,0,$BY$2*-1,1))/60)))</f>
        <v/>
      </c>
      <c r="BB571" s="45" t="str">
        <f ca="1">IF(AB571="","",IF(COUNT($AB$3:AB571)&lt;$BY$2,"",(MEDIAN(OFFSET(BC571,0,0,$BY$2*-1,1))/60)))</f>
        <v/>
      </c>
      <c r="BC571" s="20" t="str">
        <f t="shared" si="214"/>
        <v/>
      </c>
      <c r="BD571" s="20" t="str">
        <f t="shared" si="215"/>
        <v/>
      </c>
      <c r="BE571" s="45" t="str">
        <f t="shared" si="216"/>
        <v/>
      </c>
      <c r="BF571" s="20" t="str">
        <f t="shared" si="217"/>
        <v/>
      </c>
      <c r="BG571" s="20" t="str">
        <f t="shared" si="218"/>
        <v/>
      </c>
      <c r="BH571" s="19" t="str">
        <f t="shared" si="219"/>
        <v/>
      </c>
      <c r="BI571" s="105" t="str">
        <f t="shared" si="220"/>
        <v/>
      </c>
      <c r="BJ571" s="22" t="str">
        <f t="shared" si="221"/>
        <v/>
      </c>
      <c r="BK571" s="20" t="str">
        <f t="shared" si="222"/>
        <v/>
      </c>
      <c r="BL571" s="20" t="str">
        <f t="shared" si="223"/>
        <v/>
      </c>
      <c r="BM571" s="19" t="str">
        <f t="shared" si="224"/>
        <v/>
      </c>
      <c r="BN571" s="105" t="str">
        <f t="shared" si="225"/>
        <v/>
      </c>
      <c r="BO571" s="22" t="str">
        <f t="shared" si="226"/>
        <v/>
      </c>
      <c r="BP571" s="140" t="str">
        <f t="shared" si="227"/>
        <v/>
      </c>
      <c r="BQ571" s="137" t="str">
        <f t="shared" si="228"/>
        <v/>
      </c>
      <c r="BR571" s="20" t="str">
        <f t="shared" si="229"/>
        <v/>
      </c>
      <c r="BS571" s="19" t="str">
        <f t="shared" si="230"/>
        <v/>
      </c>
      <c r="BT571" s="105" t="str">
        <f t="shared" si="231"/>
        <v/>
      </c>
      <c r="BU571" s="47" t="str">
        <f t="shared" si="232"/>
        <v/>
      </c>
    </row>
    <row r="572" spans="1:73">
      <c r="A572" s="3"/>
      <c r="M572" s="66"/>
      <c r="N572" s="4"/>
      <c r="Q572" s="4"/>
      <c r="S572" s="4"/>
      <c r="U572" s="15"/>
      <c r="V572" s="15"/>
      <c r="Z572" s="4"/>
      <c r="AB572" s="5"/>
      <c r="AD572" s="24" t="str">
        <f t="shared" si="208"/>
        <v/>
      </c>
      <c r="AE572" s="22" t="str">
        <f t="shared" si="209"/>
        <v/>
      </c>
      <c r="AF572" s="6" t="str">
        <f t="shared" si="210"/>
        <v/>
      </c>
      <c r="AG572" s="105" t="str">
        <f t="shared" si="211"/>
        <v/>
      </c>
      <c r="AH572" s="23" t="str">
        <f t="shared" si="212"/>
        <v/>
      </c>
      <c r="AI572" s="6" t="str">
        <f t="shared" si="213"/>
        <v/>
      </c>
      <c r="AJ572" s="105" t="str">
        <f t="shared" si="233"/>
        <v/>
      </c>
      <c r="AK572" s="122" t="str">
        <f>IF(AB572="","",MAX($AH$3:AH572)-AH572)</f>
        <v/>
      </c>
      <c r="AL572" s="33" t="str">
        <f ca="1">IF(AB572="","",IF(COUNT($AB$3:AB572)&lt;$BY$2,"",(COUNTIF(OFFSET(AD572,0,0,$BY$2*-1,1),"&gt;0")/$BY$2)))</f>
        <v/>
      </c>
      <c r="AM572" s="19" t="str">
        <f>IF(AB572="","",IF(COUNT($AB$3:AB572)&lt;$BY$2,"",((AX572/(1+AX572))*AN572)-((1-(AX572/(1+AX572)))*AN572)))</f>
        <v/>
      </c>
      <c r="AN572" s="6" t="str">
        <f ca="1">IF(AB572="","",IF(COUNT($AB$3:AB572)&lt;$BY$2,"",(ABS(SUMIF(OFFSET(AF572,0,0,$BY$2*-1,1),"&lt;0"))+SUMIF(OFFSET(AF572,0,0,$BY$2*-1,1),"&gt;0"))/$BY$2))</f>
        <v/>
      </c>
      <c r="AO572" s="6" t="str">
        <f ca="1">IF(AB572="","",IF(COUNT($AB$3:AB572)&lt;$BY$2,"",(AVERAGEIF(OFFSET(AF572,0,0,$BY$2*-1,1),"&gt;0"))))</f>
        <v/>
      </c>
      <c r="AP572" s="6" t="str">
        <f ca="1">IF(AB572="","",IF(COUNT($AB$3:AB572)&lt;$BY$2,"",(ABS(AVERAGEIF(OFFSET(AF572,0,0,$BY$2*-1,1),"&lt;0")))))</f>
        <v/>
      </c>
      <c r="AQ572" s="6" t="str">
        <f ca="1">IF(AB572="","",IF(COUNT($AB$3:AB572)&lt;$BY$2,"",MAX(OFFSET(AF572,0,0,$BY$2*-1,1))))</f>
        <v/>
      </c>
      <c r="AR572" s="6" t="str">
        <f ca="1">IF(AB572="","",IF(COUNT($AB$3:AB572)&lt;$BY$2,"",MIN(OFFSET(AF572,0,0,$BY$2*-1,1))))</f>
        <v/>
      </c>
      <c r="AS572" s="22" t="str">
        <f ca="1">IF(AB572="","",IF(COUNT($AB$3:AB572)&lt;$BY$2,"",(AVERAGEIF(OFFSET(AD572,0,0,$BY$2*-1,1),"&gt;0",OFFSET(AE572,0,0,$BY$2*-1,1)))))</f>
        <v/>
      </c>
      <c r="AT572" s="22" t="str">
        <f ca="1">IF(AB572="","",IF(COUNT($AB$3:AB572)&lt;$BY$2,"",(AVERAGEIF(OFFSET(AD572,0,0,$BY$2*-1,1),"&lt;0",OFFSET(AE572,0,0,$BY$2*-1,1)))))</f>
        <v/>
      </c>
      <c r="AU572" s="22" t="str">
        <f ca="1">IF(AB572="","",IF(COUNT($AB$3:AB572)&lt;$BY$2,"",MAX(OFFSET(AE572,0,0,$BY$2*-1,1))))</f>
        <v/>
      </c>
      <c r="AV572" s="22" t="str">
        <f ca="1">IF(AB572="","",IF(COUNT($AB$3:AB572)&lt;$BY$2,"",MIN(OFFSET(AE572,0,0,$BY$2*-1,1))))</f>
        <v/>
      </c>
      <c r="AW572" s="26" t="str">
        <f ca="1">IF(AB572="","",IF(COUNT($AB$3:AB572)&lt;$BY$2,"",(AVERAGE(OFFSET(AE572,0,0,$BY$2*-1,1)))))</f>
        <v/>
      </c>
      <c r="AX572" s="19" t="str">
        <f ca="1">IF(AB572="","",IF(COUNT($AB$3:AB572)&lt;$BY$2,"",(SUMIF(OFFSET(AD572,0,0,$BY$2*-1,1),"&gt;0")/ABS(SUMIF(OFFSET(AD572,0,0,$BY$2*-1,1),"&lt;0")))))</f>
        <v/>
      </c>
      <c r="AY572" s="6" t="str">
        <f ca="1">IF(AB572="","",IF(COUNT($AB$3:AB572)&lt;$BY$2,"",(AVERAGEIF(OFFSET(AD572,0,0,$BY$2*-1,1),"&gt;0",OFFSET(BC572,0,0,$BY$2*-1,1)) /60)))</f>
        <v/>
      </c>
      <c r="AZ572" s="7" t="str">
        <f ca="1">IF(AB572="","",IF(COUNT($AB$3:AB572)&lt;$BY$2,"",(AVERAGEIF(OFFSET(AD572,0,0,$BY$2*-1,1),"&lt;0",OFFSET(BC572,0,0,$BY$2*-1,1)) /60)))</f>
        <v/>
      </c>
      <c r="BA572" s="6" t="str">
        <f ca="1">IF(AB572="","",IF(COUNT($AB$3:AB572)&lt;$BY$2,"",(AVERAGE(OFFSET(BC572,0,0,$BY$2*-1,1))/60)))</f>
        <v/>
      </c>
      <c r="BB572" s="45" t="str">
        <f ca="1">IF(AB572="","",IF(COUNT($AB$3:AB572)&lt;$BY$2,"",(MEDIAN(OFFSET(BC572,0,0,$BY$2*-1,1))/60)))</f>
        <v/>
      </c>
      <c r="BC572" s="20" t="str">
        <f t="shared" si="214"/>
        <v/>
      </c>
      <c r="BD572" s="20" t="str">
        <f t="shared" si="215"/>
        <v/>
      </c>
      <c r="BE572" s="45" t="str">
        <f t="shared" si="216"/>
        <v/>
      </c>
      <c r="BF572" s="20" t="str">
        <f t="shared" si="217"/>
        <v/>
      </c>
      <c r="BG572" s="20" t="str">
        <f t="shared" si="218"/>
        <v/>
      </c>
      <c r="BH572" s="19" t="str">
        <f t="shared" si="219"/>
        <v/>
      </c>
      <c r="BI572" s="105" t="str">
        <f t="shared" si="220"/>
        <v/>
      </c>
      <c r="BJ572" s="22" t="str">
        <f t="shared" si="221"/>
        <v/>
      </c>
      <c r="BK572" s="20" t="str">
        <f t="shared" si="222"/>
        <v/>
      </c>
      <c r="BL572" s="20" t="str">
        <f t="shared" si="223"/>
        <v/>
      </c>
      <c r="BM572" s="19" t="str">
        <f t="shared" si="224"/>
        <v/>
      </c>
      <c r="BN572" s="105" t="str">
        <f t="shared" si="225"/>
        <v/>
      </c>
      <c r="BO572" s="22" t="str">
        <f t="shared" si="226"/>
        <v/>
      </c>
      <c r="BP572" s="140" t="str">
        <f t="shared" si="227"/>
        <v/>
      </c>
      <c r="BQ572" s="137" t="str">
        <f t="shared" si="228"/>
        <v/>
      </c>
      <c r="BR572" s="20" t="str">
        <f t="shared" si="229"/>
        <v/>
      </c>
      <c r="BS572" s="19" t="str">
        <f t="shared" si="230"/>
        <v/>
      </c>
      <c r="BT572" s="105" t="str">
        <f t="shared" si="231"/>
        <v/>
      </c>
      <c r="BU572" s="47" t="str">
        <f t="shared" si="232"/>
        <v/>
      </c>
    </row>
    <row r="573" spans="1:73">
      <c r="A573" s="3"/>
      <c r="M573" s="66"/>
      <c r="N573" s="4"/>
      <c r="Q573" s="4"/>
      <c r="S573" s="4"/>
      <c r="U573" s="15"/>
      <c r="V573" s="15"/>
      <c r="Z573" s="4"/>
      <c r="AB573" s="5"/>
      <c r="AD573" s="24" t="str">
        <f t="shared" si="208"/>
        <v/>
      </c>
      <c r="AE573" s="22" t="str">
        <f t="shared" si="209"/>
        <v/>
      </c>
      <c r="AF573" s="6" t="str">
        <f t="shared" si="210"/>
        <v/>
      </c>
      <c r="AG573" s="105" t="str">
        <f t="shared" si="211"/>
        <v/>
      </c>
      <c r="AH573" s="23" t="str">
        <f t="shared" si="212"/>
        <v/>
      </c>
      <c r="AI573" s="6" t="str">
        <f t="shared" si="213"/>
        <v/>
      </c>
      <c r="AJ573" s="105" t="str">
        <f t="shared" si="233"/>
        <v/>
      </c>
      <c r="AK573" s="122" t="str">
        <f>IF(AB573="","",MAX($AH$3:AH573)-AH573)</f>
        <v/>
      </c>
      <c r="AL573" s="33" t="str">
        <f ca="1">IF(AB573="","",IF(COUNT($AB$3:AB573)&lt;$BY$2,"",(COUNTIF(OFFSET(AD573,0,0,$BY$2*-1,1),"&gt;0")/$BY$2)))</f>
        <v/>
      </c>
      <c r="AM573" s="19" t="str">
        <f>IF(AB573="","",IF(COUNT($AB$3:AB573)&lt;$BY$2,"",((AX573/(1+AX573))*AN573)-((1-(AX573/(1+AX573)))*AN573)))</f>
        <v/>
      </c>
      <c r="AN573" s="6" t="str">
        <f ca="1">IF(AB573="","",IF(COUNT($AB$3:AB573)&lt;$BY$2,"",(ABS(SUMIF(OFFSET(AF573,0,0,$BY$2*-1,1),"&lt;0"))+SUMIF(OFFSET(AF573,0,0,$BY$2*-1,1),"&gt;0"))/$BY$2))</f>
        <v/>
      </c>
      <c r="AO573" s="6" t="str">
        <f ca="1">IF(AB573="","",IF(COUNT($AB$3:AB573)&lt;$BY$2,"",(AVERAGEIF(OFFSET(AF573,0,0,$BY$2*-1,1),"&gt;0"))))</f>
        <v/>
      </c>
      <c r="AP573" s="6" t="str">
        <f ca="1">IF(AB573="","",IF(COUNT($AB$3:AB573)&lt;$BY$2,"",(ABS(AVERAGEIF(OFFSET(AF573,0,0,$BY$2*-1,1),"&lt;0")))))</f>
        <v/>
      </c>
      <c r="AQ573" s="6" t="str">
        <f ca="1">IF(AB573="","",IF(COUNT($AB$3:AB573)&lt;$BY$2,"",MAX(OFFSET(AF573,0,0,$BY$2*-1,1))))</f>
        <v/>
      </c>
      <c r="AR573" s="6" t="str">
        <f ca="1">IF(AB573="","",IF(COUNT($AB$3:AB573)&lt;$BY$2,"",MIN(OFFSET(AF573,0,0,$BY$2*-1,1))))</f>
        <v/>
      </c>
      <c r="AS573" s="22" t="str">
        <f ca="1">IF(AB573="","",IF(COUNT($AB$3:AB573)&lt;$BY$2,"",(AVERAGEIF(OFFSET(AD573,0,0,$BY$2*-1,1),"&gt;0",OFFSET(AE573,0,0,$BY$2*-1,1)))))</f>
        <v/>
      </c>
      <c r="AT573" s="22" t="str">
        <f ca="1">IF(AB573="","",IF(COUNT($AB$3:AB573)&lt;$BY$2,"",(AVERAGEIF(OFFSET(AD573,0,0,$BY$2*-1,1),"&lt;0",OFFSET(AE573,0,0,$BY$2*-1,1)))))</f>
        <v/>
      </c>
      <c r="AU573" s="22" t="str">
        <f ca="1">IF(AB573="","",IF(COUNT($AB$3:AB573)&lt;$BY$2,"",MAX(OFFSET(AE573,0,0,$BY$2*-1,1))))</f>
        <v/>
      </c>
      <c r="AV573" s="22" t="str">
        <f ca="1">IF(AB573="","",IF(COUNT($AB$3:AB573)&lt;$BY$2,"",MIN(OFFSET(AE573,0,0,$BY$2*-1,1))))</f>
        <v/>
      </c>
      <c r="AW573" s="26" t="str">
        <f ca="1">IF(AB573="","",IF(COUNT($AB$3:AB573)&lt;$BY$2,"",(AVERAGE(OFFSET(AE573,0,0,$BY$2*-1,1)))))</f>
        <v/>
      </c>
      <c r="AX573" s="19" t="str">
        <f ca="1">IF(AB573="","",IF(COUNT($AB$3:AB573)&lt;$BY$2,"",(SUMIF(OFFSET(AD573,0,0,$BY$2*-1,1),"&gt;0")/ABS(SUMIF(OFFSET(AD573,0,0,$BY$2*-1,1),"&lt;0")))))</f>
        <v/>
      </c>
      <c r="AY573" s="6" t="str">
        <f ca="1">IF(AB573="","",IF(COUNT($AB$3:AB573)&lt;$BY$2,"",(AVERAGEIF(OFFSET(AD573,0,0,$BY$2*-1,1),"&gt;0",OFFSET(BC573,0,0,$BY$2*-1,1)) /60)))</f>
        <v/>
      </c>
      <c r="AZ573" s="7" t="str">
        <f ca="1">IF(AB573="","",IF(COUNT($AB$3:AB573)&lt;$BY$2,"",(AVERAGEIF(OFFSET(AD573,0,0,$BY$2*-1,1),"&lt;0",OFFSET(BC573,0,0,$BY$2*-1,1)) /60)))</f>
        <v/>
      </c>
      <c r="BA573" s="6" t="str">
        <f ca="1">IF(AB573="","",IF(COUNT($AB$3:AB573)&lt;$BY$2,"",(AVERAGE(OFFSET(BC573,0,0,$BY$2*-1,1))/60)))</f>
        <v/>
      </c>
      <c r="BB573" s="45" t="str">
        <f ca="1">IF(AB573="","",IF(COUNT($AB$3:AB573)&lt;$BY$2,"",(MEDIAN(OFFSET(BC573,0,0,$BY$2*-1,1))/60)))</f>
        <v/>
      </c>
      <c r="BC573" s="20" t="str">
        <f t="shared" si="214"/>
        <v/>
      </c>
      <c r="BD573" s="20" t="str">
        <f t="shared" si="215"/>
        <v/>
      </c>
      <c r="BE573" s="45" t="str">
        <f t="shared" si="216"/>
        <v/>
      </c>
      <c r="BF573" s="20" t="str">
        <f t="shared" si="217"/>
        <v/>
      </c>
      <c r="BG573" s="20" t="str">
        <f t="shared" si="218"/>
        <v/>
      </c>
      <c r="BH573" s="19" t="str">
        <f t="shared" si="219"/>
        <v/>
      </c>
      <c r="BI573" s="105" t="str">
        <f t="shared" si="220"/>
        <v/>
      </c>
      <c r="BJ573" s="22" t="str">
        <f t="shared" si="221"/>
        <v/>
      </c>
      <c r="BK573" s="20" t="str">
        <f t="shared" si="222"/>
        <v/>
      </c>
      <c r="BL573" s="20" t="str">
        <f t="shared" si="223"/>
        <v/>
      </c>
      <c r="BM573" s="19" t="str">
        <f t="shared" si="224"/>
        <v/>
      </c>
      <c r="BN573" s="105" t="str">
        <f t="shared" si="225"/>
        <v/>
      </c>
      <c r="BO573" s="22" t="str">
        <f t="shared" si="226"/>
        <v/>
      </c>
      <c r="BP573" s="140" t="str">
        <f t="shared" si="227"/>
        <v/>
      </c>
      <c r="BQ573" s="137" t="str">
        <f t="shared" si="228"/>
        <v/>
      </c>
      <c r="BR573" s="20" t="str">
        <f t="shared" si="229"/>
        <v/>
      </c>
      <c r="BS573" s="19" t="str">
        <f t="shared" si="230"/>
        <v/>
      </c>
      <c r="BT573" s="105" t="str">
        <f t="shared" si="231"/>
        <v/>
      </c>
      <c r="BU573" s="47" t="str">
        <f t="shared" si="232"/>
        <v/>
      </c>
    </row>
    <row r="574" spans="1:73">
      <c r="A574" s="3"/>
      <c r="M574" s="66"/>
      <c r="N574" s="4"/>
      <c r="Q574" s="4"/>
      <c r="S574" s="4"/>
      <c r="U574" s="15"/>
      <c r="V574" s="15"/>
      <c r="Z574" s="4"/>
      <c r="AB574" s="5"/>
      <c r="AD574" s="24" t="str">
        <f t="shared" si="208"/>
        <v/>
      </c>
      <c r="AE574" s="22" t="str">
        <f t="shared" si="209"/>
        <v/>
      </c>
      <c r="AF574" s="6" t="str">
        <f t="shared" si="210"/>
        <v/>
      </c>
      <c r="AG574" s="105" t="str">
        <f t="shared" si="211"/>
        <v/>
      </c>
      <c r="AH574" s="23" t="str">
        <f t="shared" si="212"/>
        <v/>
      </c>
      <c r="AI574" s="6" t="str">
        <f t="shared" si="213"/>
        <v/>
      </c>
      <c r="AJ574" s="105" t="str">
        <f t="shared" si="233"/>
        <v/>
      </c>
      <c r="AK574" s="122" t="str">
        <f>IF(AB574="","",MAX($AH$3:AH574)-AH574)</f>
        <v/>
      </c>
      <c r="AL574" s="33" t="str">
        <f ca="1">IF(AB574="","",IF(COUNT($AB$3:AB574)&lt;$BY$2,"",(COUNTIF(OFFSET(AD574,0,0,$BY$2*-1,1),"&gt;0")/$BY$2)))</f>
        <v/>
      </c>
      <c r="AM574" s="19" t="str">
        <f>IF(AB574="","",IF(COUNT($AB$3:AB574)&lt;$BY$2,"",((AX574/(1+AX574))*AN574)-((1-(AX574/(1+AX574)))*AN574)))</f>
        <v/>
      </c>
      <c r="AN574" s="6" t="str">
        <f ca="1">IF(AB574="","",IF(COUNT($AB$3:AB574)&lt;$BY$2,"",(ABS(SUMIF(OFFSET(AF574,0,0,$BY$2*-1,1),"&lt;0"))+SUMIF(OFFSET(AF574,0,0,$BY$2*-1,1),"&gt;0"))/$BY$2))</f>
        <v/>
      </c>
      <c r="AO574" s="6" t="str">
        <f ca="1">IF(AB574="","",IF(COUNT($AB$3:AB574)&lt;$BY$2,"",(AVERAGEIF(OFFSET(AF574,0,0,$BY$2*-1,1),"&gt;0"))))</f>
        <v/>
      </c>
      <c r="AP574" s="6" t="str">
        <f ca="1">IF(AB574="","",IF(COUNT($AB$3:AB574)&lt;$BY$2,"",(ABS(AVERAGEIF(OFFSET(AF574,0,0,$BY$2*-1,1),"&lt;0")))))</f>
        <v/>
      </c>
      <c r="AQ574" s="6" t="str">
        <f ca="1">IF(AB574="","",IF(COUNT($AB$3:AB574)&lt;$BY$2,"",MAX(OFFSET(AF574,0,0,$BY$2*-1,1))))</f>
        <v/>
      </c>
      <c r="AR574" s="6" t="str">
        <f ca="1">IF(AB574="","",IF(COUNT($AB$3:AB574)&lt;$BY$2,"",MIN(OFFSET(AF574,0,0,$BY$2*-1,1))))</f>
        <v/>
      </c>
      <c r="AS574" s="22" t="str">
        <f ca="1">IF(AB574="","",IF(COUNT($AB$3:AB574)&lt;$BY$2,"",(AVERAGEIF(OFFSET(AD574,0,0,$BY$2*-1,1),"&gt;0",OFFSET(AE574,0,0,$BY$2*-1,1)))))</f>
        <v/>
      </c>
      <c r="AT574" s="22" t="str">
        <f ca="1">IF(AB574="","",IF(COUNT($AB$3:AB574)&lt;$BY$2,"",(AVERAGEIF(OFFSET(AD574,0,0,$BY$2*-1,1),"&lt;0",OFFSET(AE574,0,0,$BY$2*-1,1)))))</f>
        <v/>
      </c>
      <c r="AU574" s="22" t="str">
        <f ca="1">IF(AB574="","",IF(COUNT($AB$3:AB574)&lt;$BY$2,"",MAX(OFFSET(AE574,0,0,$BY$2*-1,1))))</f>
        <v/>
      </c>
      <c r="AV574" s="22" t="str">
        <f ca="1">IF(AB574="","",IF(COUNT($AB$3:AB574)&lt;$BY$2,"",MIN(OFFSET(AE574,0,0,$BY$2*-1,1))))</f>
        <v/>
      </c>
      <c r="AW574" s="26" t="str">
        <f ca="1">IF(AB574="","",IF(COUNT($AB$3:AB574)&lt;$BY$2,"",(AVERAGE(OFFSET(AE574,0,0,$BY$2*-1,1)))))</f>
        <v/>
      </c>
      <c r="AX574" s="19" t="str">
        <f ca="1">IF(AB574="","",IF(COUNT($AB$3:AB574)&lt;$BY$2,"",(SUMIF(OFFSET(AD574,0,0,$BY$2*-1,1),"&gt;0")/ABS(SUMIF(OFFSET(AD574,0,0,$BY$2*-1,1),"&lt;0")))))</f>
        <v/>
      </c>
      <c r="AY574" s="6" t="str">
        <f ca="1">IF(AB574="","",IF(COUNT($AB$3:AB574)&lt;$BY$2,"",(AVERAGEIF(OFFSET(AD574,0,0,$BY$2*-1,1),"&gt;0",OFFSET(BC574,0,0,$BY$2*-1,1)) /60)))</f>
        <v/>
      </c>
      <c r="AZ574" s="7" t="str">
        <f ca="1">IF(AB574="","",IF(COUNT($AB$3:AB574)&lt;$BY$2,"",(AVERAGEIF(OFFSET(AD574,0,0,$BY$2*-1,1),"&lt;0",OFFSET(BC574,0,0,$BY$2*-1,1)) /60)))</f>
        <v/>
      </c>
      <c r="BA574" s="6" t="str">
        <f ca="1">IF(AB574="","",IF(COUNT($AB$3:AB574)&lt;$BY$2,"",(AVERAGE(OFFSET(BC574,0,0,$BY$2*-1,1))/60)))</f>
        <v/>
      </c>
      <c r="BB574" s="45" t="str">
        <f ca="1">IF(AB574="","",IF(COUNT($AB$3:AB574)&lt;$BY$2,"",(MEDIAN(OFFSET(BC574,0,0,$BY$2*-1,1))/60)))</f>
        <v/>
      </c>
      <c r="BC574" s="20" t="str">
        <f t="shared" si="214"/>
        <v/>
      </c>
      <c r="BD574" s="20" t="str">
        <f t="shared" si="215"/>
        <v/>
      </c>
      <c r="BE574" s="45" t="str">
        <f t="shared" si="216"/>
        <v/>
      </c>
      <c r="BF574" s="20" t="str">
        <f t="shared" si="217"/>
        <v/>
      </c>
      <c r="BG574" s="20" t="str">
        <f t="shared" si="218"/>
        <v/>
      </c>
      <c r="BH574" s="19" t="str">
        <f t="shared" si="219"/>
        <v/>
      </c>
      <c r="BI574" s="105" t="str">
        <f t="shared" si="220"/>
        <v/>
      </c>
      <c r="BJ574" s="22" t="str">
        <f t="shared" si="221"/>
        <v/>
      </c>
      <c r="BK574" s="20" t="str">
        <f t="shared" si="222"/>
        <v/>
      </c>
      <c r="BL574" s="20" t="str">
        <f t="shared" si="223"/>
        <v/>
      </c>
      <c r="BM574" s="19" t="str">
        <f t="shared" si="224"/>
        <v/>
      </c>
      <c r="BN574" s="105" t="str">
        <f t="shared" si="225"/>
        <v/>
      </c>
      <c r="BO574" s="22" t="str">
        <f t="shared" si="226"/>
        <v/>
      </c>
      <c r="BP574" s="140" t="str">
        <f t="shared" si="227"/>
        <v/>
      </c>
      <c r="BQ574" s="137" t="str">
        <f t="shared" si="228"/>
        <v/>
      </c>
      <c r="BR574" s="20" t="str">
        <f t="shared" si="229"/>
        <v/>
      </c>
      <c r="BS574" s="19" t="str">
        <f t="shared" si="230"/>
        <v/>
      </c>
      <c r="BT574" s="105" t="str">
        <f t="shared" si="231"/>
        <v/>
      </c>
      <c r="BU574" s="47" t="str">
        <f t="shared" si="232"/>
        <v/>
      </c>
    </row>
    <row r="575" spans="1:73">
      <c r="A575" s="3"/>
      <c r="M575" s="66"/>
      <c r="N575" s="4"/>
      <c r="Q575" s="4"/>
      <c r="S575" s="4"/>
      <c r="U575" s="15"/>
      <c r="V575" s="15"/>
      <c r="Z575" s="4"/>
      <c r="AB575" s="5"/>
      <c r="AD575" s="24" t="str">
        <f t="shared" si="208"/>
        <v/>
      </c>
      <c r="AE575" s="22" t="str">
        <f t="shared" si="209"/>
        <v/>
      </c>
      <c r="AF575" s="6" t="str">
        <f t="shared" si="210"/>
        <v/>
      </c>
      <c r="AG575" s="105" t="str">
        <f t="shared" si="211"/>
        <v/>
      </c>
      <c r="AH575" s="23" t="str">
        <f t="shared" si="212"/>
        <v/>
      </c>
      <c r="AI575" s="6" t="str">
        <f t="shared" si="213"/>
        <v/>
      </c>
      <c r="AJ575" s="105" t="str">
        <f t="shared" si="233"/>
        <v/>
      </c>
      <c r="AK575" s="122" t="str">
        <f>IF(AB575="","",MAX($AH$3:AH575)-AH575)</f>
        <v/>
      </c>
      <c r="AL575" s="33" t="str">
        <f ca="1">IF(AB575="","",IF(COUNT($AB$3:AB575)&lt;$BY$2,"",(COUNTIF(OFFSET(AD575,0,0,$BY$2*-1,1),"&gt;0")/$BY$2)))</f>
        <v/>
      </c>
      <c r="AM575" s="19" t="str">
        <f>IF(AB575="","",IF(COUNT($AB$3:AB575)&lt;$BY$2,"",((AX575/(1+AX575))*AN575)-((1-(AX575/(1+AX575)))*AN575)))</f>
        <v/>
      </c>
      <c r="AN575" s="6" t="str">
        <f ca="1">IF(AB575="","",IF(COUNT($AB$3:AB575)&lt;$BY$2,"",(ABS(SUMIF(OFFSET(AF575,0,0,$BY$2*-1,1),"&lt;0"))+SUMIF(OFFSET(AF575,0,0,$BY$2*-1,1),"&gt;0"))/$BY$2))</f>
        <v/>
      </c>
      <c r="AO575" s="6" t="str">
        <f ca="1">IF(AB575="","",IF(COUNT($AB$3:AB575)&lt;$BY$2,"",(AVERAGEIF(OFFSET(AF575,0,0,$BY$2*-1,1),"&gt;0"))))</f>
        <v/>
      </c>
      <c r="AP575" s="6" t="str">
        <f ca="1">IF(AB575="","",IF(COUNT($AB$3:AB575)&lt;$BY$2,"",(ABS(AVERAGEIF(OFFSET(AF575,0,0,$BY$2*-1,1),"&lt;0")))))</f>
        <v/>
      </c>
      <c r="AQ575" s="6" t="str">
        <f ca="1">IF(AB575="","",IF(COUNT($AB$3:AB575)&lt;$BY$2,"",MAX(OFFSET(AF575,0,0,$BY$2*-1,1))))</f>
        <v/>
      </c>
      <c r="AR575" s="6" t="str">
        <f ca="1">IF(AB575="","",IF(COUNT($AB$3:AB575)&lt;$BY$2,"",MIN(OFFSET(AF575,0,0,$BY$2*-1,1))))</f>
        <v/>
      </c>
      <c r="AS575" s="22" t="str">
        <f ca="1">IF(AB575="","",IF(COUNT($AB$3:AB575)&lt;$BY$2,"",(AVERAGEIF(OFFSET(AD575,0,0,$BY$2*-1,1),"&gt;0",OFFSET(AE575,0,0,$BY$2*-1,1)))))</f>
        <v/>
      </c>
      <c r="AT575" s="22" t="str">
        <f ca="1">IF(AB575="","",IF(COUNT($AB$3:AB575)&lt;$BY$2,"",(AVERAGEIF(OFFSET(AD575,0,0,$BY$2*-1,1),"&lt;0",OFFSET(AE575,0,0,$BY$2*-1,1)))))</f>
        <v/>
      </c>
      <c r="AU575" s="22" t="str">
        <f ca="1">IF(AB575="","",IF(COUNT($AB$3:AB575)&lt;$BY$2,"",MAX(OFFSET(AE575,0,0,$BY$2*-1,1))))</f>
        <v/>
      </c>
      <c r="AV575" s="22" t="str">
        <f ca="1">IF(AB575="","",IF(COUNT($AB$3:AB575)&lt;$BY$2,"",MIN(OFFSET(AE575,0,0,$BY$2*-1,1))))</f>
        <v/>
      </c>
      <c r="AW575" s="26" t="str">
        <f ca="1">IF(AB575="","",IF(COUNT($AB$3:AB575)&lt;$BY$2,"",(AVERAGE(OFFSET(AE575,0,0,$BY$2*-1,1)))))</f>
        <v/>
      </c>
      <c r="AX575" s="19" t="str">
        <f ca="1">IF(AB575="","",IF(COUNT($AB$3:AB575)&lt;$BY$2,"",(SUMIF(OFFSET(AD575,0,0,$BY$2*-1,1),"&gt;0")/ABS(SUMIF(OFFSET(AD575,0,0,$BY$2*-1,1),"&lt;0")))))</f>
        <v/>
      </c>
      <c r="AY575" s="6" t="str">
        <f ca="1">IF(AB575="","",IF(COUNT($AB$3:AB575)&lt;$BY$2,"",(AVERAGEIF(OFFSET(AD575,0,0,$BY$2*-1,1),"&gt;0",OFFSET(BC575,0,0,$BY$2*-1,1)) /60)))</f>
        <v/>
      </c>
      <c r="AZ575" s="7" t="str">
        <f ca="1">IF(AB575="","",IF(COUNT($AB$3:AB575)&lt;$BY$2,"",(AVERAGEIF(OFFSET(AD575,0,0,$BY$2*-1,1),"&lt;0",OFFSET(BC575,0,0,$BY$2*-1,1)) /60)))</f>
        <v/>
      </c>
      <c r="BA575" s="6" t="str">
        <f ca="1">IF(AB575="","",IF(COUNT($AB$3:AB575)&lt;$BY$2,"",(AVERAGE(OFFSET(BC575,0,0,$BY$2*-1,1))/60)))</f>
        <v/>
      </c>
      <c r="BB575" s="45" t="str">
        <f ca="1">IF(AB575="","",IF(COUNT($AB$3:AB575)&lt;$BY$2,"",(MEDIAN(OFFSET(BC575,0,0,$BY$2*-1,1))/60)))</f>
        <v/>
      </c>
      <c r="BC575" s="20" t="str">
        <f t="shared" si="214"/>
        <v/>
      </c>
      <c r="BD575" s="20" t="str">
        <f t="shared" si="215"/>
        <v/>
      </c>
      <c r="BE575" s="45" t="str">
        <f t="shared" si="216"/>
        <v/>
      </c>
      <c r="BF575" s="20" t="str">
        <f t="shared" si="217"/>
        <v/>
      </c>
      <c r="BG575" s="20" t="str">
        <f t="shared" si="218"/>
        <v/>
      </c>
      <c r="BH575" s="19" t="str">
        <f t="shared" si="219"/>
        <v/>
      </c>
      <c r="BI575" s="105" t="str">
        <f t="shared" si="220"/>
        <v/>
      </c>
      <c r="BJ575" s="22" t="str">
        <f t="shared" si="221"/>
        <v/>
      </c>
      <c r="BK575" s="20" t="str">
        <f t="shared" si="222"/>
        <v/>
      </c>
      <c r="BL575" s="20" t="str">
        <f t="shared" si="223"/>
        <v/>
      </c>
      <c r="BM575" s="19" t="str">
        <f t="shared" si="224"/>
        <v/>
      </c>
      <c r="BN575" s="105" t="str">
        <f t="shared" si="225"/>
        <v/>
      </c>
      <c r="BO575" s="22" t="str">
        <f t="shared" si="226"/>
        <v/>
      </c>
      <c r="BP575" s="140" t="str">
        <f t="shared" si="227"/>
        <v/>
      </c>
      <c r="BQ575" s="137" t="str">
        <f t="shared" si="228"/>
        <v/>
      </c>
      <c r="BR575" s="20" t="str">
        <f t="shared" si="229"/>
        <v/>
      </c>
      <c r="BS575" s="19" t="str">
        <f t="shared" si="230"/>
        <v/>
      </c>
      <c r="BT575" s="105" t="str">
        <f t="shared" si="231"/>
        <v/>
      </c>
      <c r="BU575" s="47" t="str">
        <f t="shared" si="232"/>
        <v/>
      </c>
    </row>
    <row r="576" spans="1:73">
      <c r="A576" s="3"/>
      <c r="M576" s="66"/>
      <c r="N576" s="4"/>
      <c r="Q576" s="4"/>
      <c r="S576" s="4"/>
      <c r="U576" s="15"/>
      <c r="V576" s="15"/>
      <c r="Z576" s="4"/>
      <c r="AB576" s="5"/>
      <c r="AD576" s="24" t="str">
        <f t="shared" si="208"/>
        <v/>
      </c>
      <c r="AE576" s="22" t="str">
        <f t="shared" si="209"/>
        <v/>
      </c>
      <c r="AF576" s="6" t="str">
        <f t="shared" si="210"/>
        <v/>
      </c>
      <c r="AG576" s="105" t="str">
        <f t="shared" si="211"/>
        <v/>
      </c>
      <c r="AH576" s="23" t="str">
        <f t="shared" si="212"/>
        <v/>
      </c>
      <c r="AI576" s="6" t="str">
        <f t="shared" si="213"/>
        <v/>
      </c>
      <c r="AJ576" s="105" t="str">
        <f t="shared" si="233"/>
        <v/>
      </c>
      <c r="AK576" s="122" t="str">
        <f>IF(AB576="","",MAX($AH$3:AH576)-AH576)</f>
        <v/>
      </c>
      <c r="AL576" s="33" t="str">
        <f ca="1">IF(AB576="","",IF(COUNT($AB$3:AB576)&lt;$BY$2,"",(COUNTIF(OFFSET(AD576,0,0,$BY$2*-1,1),"&gt;0")/$BY$2)))</f>
        <v/>
      </c>
      <c r="AM576" s="19" t="str">
        <f>IF(AB576="","",IF(COUNT($AB$3:AB576)&lt;$BY$2,"",((AX576/(1+AX576))*AN576)-((1-(AX576/(1+AX576)))*AN576)))</f>
        <v/>
      </c>
      <c r="AN576" s="6" t="str">
        <f ca="1">IF(AB576="","",IF(COUNT($AB$3:AB576)&lt;$BY$2,"",(ABS(SUMIF(OFFSET(AF576,0,0,$BY$2*-1,1),"&lt;0"))+SUMIF(OFFSET(AF576,0,0,$BY$2*-1,1),"&gt;0"))/$BY$2))</f>
        <v/>
      </c>
      <c r="AO576" s="6" t="str">
        <f ca="1">IF(AB576="","",IF(COUNT($AB$3:AB576)&lt;$BY$2,"",(AVERAGEIF(OFFSET(AF576,0,0,$BY$2*-1,1),"&gt;0"))))</f>
        <v/>
      </c>
      <c r="AP576" s="6" t="str">
        <f ca="1">IF(AB576="","",IF(COUNT($AB$3:AB576)&lt;$BY$2,"",(ABS(AVERAGEIF(OFFSET(AF576,0,0,$BY$2*-1,1),"&lt;0")))))</f>
        <v/>
      </c>
      <c r="AQ576" s="6" t="str">
        <f ca="1">IF(AB576="","",IF(COUNT($AB$3:AB576)&lt;$BY$2,"",MAX(OFFSET(AF576,0,0,$BY$2*-1,1))))</f>
        <v/>
      </c>
      <c r="AR576" s="6" t="str">
        <f ca="1">IF(AB576="","",IF(COUNT($AB$3:AB576)&lt;$BY$2,"",MIN(OFFSET(AF576,0,0,$BY$2*-1,1))))</f>
        <v/>
      </c>
      <c r="AS576" s="22" t="str">
        <f ca="1">IF(AB576="","",IF(COUNT($AB$3:AB576)&lt;$BY$2,"",(AVERAGEIF(OFFSET(AD576,0,0,$BY$2*-1,1),"&gt;0",OFFSET(AE576,0,0,$BY$2*-1,1)))))</f>
        <v/>
      </c>
      <c r="AT576" s="22" t="str">
        <f ca="1">IF(AB576="","",IF(COUNT($AB$3:AB576)&lt;$BY$2,"",(AVERAGEIF(OFFSET(AD576,0,0,$BY$2*-1,1),"&lt;0",OFFSET(AE576,0,0,$BY$2*-1,1)))))</f>
        <v/>
      </c>
      <c r="AU576" s="22" t="str">
        <f ca="1">IF(AB576="","",IF(COUNT($AB$3:AB576)&lt;$BY$2,"",MAX(OFFSET(AE576,0,0,$BY$2*-1,1))))</f>
        <v/>
      </c>
      <c r="AV576" s="22" t="str">
        <f ca="1">IF(AB576="","",IF(COUNT($AB$3:AB576)&lt;$BY$2,"",MIN(OFFSET(AE576,0,0,$BY$2*-1,1))))</f>
        <v/>
      </c>
      <c r="AW576" s="26" t="str">
        <f ca="1">IF(AB576="","",IF(COUNT($AB$3:AB576)&lt;$BY$2,"",(AVERAGE(OFFSET(AE576,0,0,$BY$2*-1,1)))))</f>
        <v/>
      </c>
      <c r="AX576" s="19" t="str">
        <f ca="1">IF(AB576="","",IF(COUNT($AB$3:AB576)&lt;$BY$2,"",(SUMIF(OFFSET(AD576,0,0,$BY$2*-1,1),"&gt;0")/ABS(SUMIF(OFFSET(AD576,0,0,$BY$2*-1,1),"&lt;0")))))</f>
        <v/>
      </c>
      <c r="AY576" s="6" t="str">
        <f ca="1">IF(AB576="","",IF(COUNT($AB$3:AB576)&lt;$BY$2,"",(AVERAGEIF(OFFSET(AD576,0,0,$BY$2*-1,1),"&gt;0",OFFSET(BC576,0,0,$BY$2*-1,1)) /60)))</f>
        <v/>
      </c>
      <c r="AZ576" s="7" t="str">
        <f ca="1">IF(AB576="","",IF(COUNT($AB$3:AB576)&lt;$BY$2,"",(AVERAGEIF(OFFSET(AD576,0,0,$BY$2*-1,1),"&lt;0",OFFSET(BC576,0,0,$BY$2*-1,1)) /60)))</f>
        <v/>
      </c>
      <c r="BA576" s="6" t="str">
        <f ca="1">IF(AB576="","",IF(COUNT($AB$3:AB576)&lt;$BY$2,"",(AVERAGE(OFFSET(BC576,0,0,$BY$2*-1,1))/60)))</f>
        <v/>
      </c>
      <c r="BB576" s="45" t="str">
        <f ca="1">IF(AB576="","",IF(COUNT($AB$3:AB576)&lt;$BY$2,"",(MEDIAN(OFFSET(BC576,0,0,$BY$2*-1,1))/60)))</f>
        <v/>
      </c>
      <c r="BC576" s="20" t="str">
        <f t="shared" si="214"/>
        <v/>
      </c>
      <c r="BD576" s="20" t="str">
        <f t="shared" si="215"/>
        <v/>
      </c>
      <c r="BE576" s="45" t="str">
        <f t="shared" si="216"/>
        <v/>
      </c>
      <c r="BF576" s="20" t="str">
        <f t="shared" si="217"/>
        <v/>
      </c>
      <c r="BG576" s="20" t="str">
        <f t="shared" si="218"/>
        <v/>
      </c>
      <c r="BH576" s="19" t="str">
        <f t="shared" si="219"/>
        <v/>
      </c>
      <c r="BI576" s="105" t="str">
        <f t="shared" si="220"/>
        <v/>
      </c>
      <c r="BJ576" s="22" t="str">
        <f t="shared" si="221"/>
        <v/>
      </c>
      <c r="BK576" s="20" t="str">
        <f t="shared" si="222"/>
        <v/>
      </c>
      <c r="BL576" s="20" t="str">
        <f t="shared" si="223"/>
        <v/>
      </c>
      <c r="BM576" s="19" t="str">
        <f t="shared" si="224"/>
        <v/>
      </c>
      <c r="BN576" s="105" t="str">
        <f t="shared" si="225"/>
        <v/>
      </c>
      <c r="BO576" s="22" t="str">
        <f t="shared" si="226"/>
        <v/>
      </c>
      <c r="BP576" s="140" t="str">
        <f t="shared" si="227"/>
        <v/>
      </c>
      <c r="BQ576" s="137" t="str">
        <f t="shared" si="228"/>
        <v/>
      </c>
      <c r="BR576" s="20" t="str">
        <f t="shared" si="229"/>
        <v/>
      </c>
      <c r="BS576" s="19" t="str">
        <f t="shared" si="230"/>
        <v/>
      </c>
      <c r="BT576" s="105" t="str">
        <f t="shared" si="231"/>
        <v/>
      </c>
      <c r="BU576" s="47" t="str">
        <f t="shared" si="232"/>
        <v/>
      </c>
    </row>
    <row r="577" spans="1:73">
      <c r="A577" s="3"/>
      <c r="M577" s="66"/>
      <c r="N577" s="4"/>
      <c r="Q577" s="4"/>
      <c r="S577" s="4"/>
      <c r="U577" s="15"/>
      <c r="V577" s="15"/>
      <c r="Z577" s="4"/>
      <c r="AB577" s="5"/>
      <c r="AD577" s="24" t="str">
        <f t="shared" si="208"/>
        <v/>
      </c>
      <c r="AE577" s="22" t="str">
        <f t="shared" si="209"/>
        <v/>
      </c>
      <c r="AF577" s="6" t="str">
        <f t="shared" si="210"/>
        <v/>
      </c>
      <c r="AG577" s="105" t="str">
        <f t="shared" si="211"/>
        <v/>
      </c>
      <c r="AH577" s="23" t="str">
        <f t="shared" si="212"/>
        <v/>
      </c>
      <c r="AI577" s="6" t="str">
        <f t="shared" si="213"/>
        <v/>
      </c>
      <c r="AJ577" s="105" t="str">
        <f t="shared" si="233"/>
        <v/>
      </c>
      <c r="AK577" s="122" t="str">
        <f>IF(AB577="","",MAX($AH$3:AH577)-AH577)</f>
        <v/>
      </c>
      <c r="AL577" s="33" t="str">
        <f ca="1">IF(AB577="","",IF(COUNT($AB$3:AB577)&lt;$BY$2,"",(COUNTIF(OFFSET(AD577,0,0,$BY$2*-1,1),"&gt;0")/$BY$2)))</f>
        <v/>
      </c>
      <c r="AM577" s="19" t="str">
        <f>IF(AB577="","",IF(COUNT($AB$3:AB577)&lt;$BY$2,"",((AX577/(1+AX577))*AN577)-((1-(AX577/(1+AX577)))*AN577)))</f>
        <v/>
      </c>
      <c r="AN577" s="6" t="str">
        <f ca="1">IF(AB577="","",IF(COUNT($AB$3:AB577)&lt;$BY$2,"",(ABS(SUMIF(OFFSET(AF577,0,0,$BY$2*-1,1),"&lt;0"))+SUMIF(OFFSET(AF577,0,0,$BY$2*-1,1),"&gt;0"))/$BY$2))</f>
        <v/>
      </c>
      <c r="AO577" s="6" t="str">
        <f ca="1">IF(AB577="","",IF(COUNT($AB$3:AB577)&lt;$BY$2,"",(AVERAGEIF(OFFSET(AF577,0,0,$BY$2*-1,1),"&gt;0"))))</f>
        <v/>
      </c>
      <c r="AP577" s="6" t="str">
        <f ca="1">IF(AB577="","",IF(COUNT($AB$3:AB577)&lt;$BY$2,"",(ABS(AVERAGEIF(OFFSET(AF577,0,0,$BY$2*-1,1),"&lt;0")))))</f>
        <v/>
      </c>
      <c r="AQ577" s="6" t="str">
        <f ca="1">IF(AB577="","",IF(COUNT($AB$3:AB577)&lt;$BY$2,"",MAX(OFFSET(AF577,0,0,$BY$2*-1,1))))</f>
        <v/>
      </c>
      <c r="AR577" s="6" t="str">
        <f ca="1">IF(AB577="","",IF(COUNT($AB$3:AB577)&lt;$BY$2,"",MIN(OFFSET(AF577,0,0,$BY$2*-1,1))))</f>
        <v/>
      </c>
      <c r="AS577" s="22" t="str">
        <f ca="1">IF(AB577="","",IF(COUNT($AB$3:AB577)&lt;$BY$2,"",(AVERAGEIF(OFFSET(AD577,0,0,$BY$2*-1,1),"&gt;0",OFFSET(AE577,0,0,$BY$2*-1,1)))))</f>
        <v/>
      </c>
      <c r="AT577" s="22" t="str">
        <f ca="1">IF(AB577="","",IF(COUNT($AB$3:AB577)&lt;$BY$2,"",(AVERAGEIF(OFFSET(AD577,0,0,$BY$2*-1,1),"&lt;0",OFFSET(AE577,0,0,$BY$2*-1,1)))))</f>
        <v/>
      </c>
      <c r="AU577" s="22" t="str">
        <f ca="1">IF(AB577="","",IF(COUNT($AB$3:AB577)&lt;$BY$2,"",MAX(OFFSET(AE577,0,0,$BY$2*-1,1))))</f>
        <v/>
      </c>
      <c r="AV577" s="22" t="str">
        <f ca="1">IF(AB577="","",IF(COUNT($AB$3:AB577)&lt;$BY$2,"",MIN(OFFSET(AE577,0,0,$BY$2*-1,1))))</f>
        <v/>
      </c>
      <c r="AW577" s="26" t="str">
        <f ca="1">IF(AB577="","",IF(COUNT($AB$3:AB577)&lt;$BY$2,"",(AVERAGE(OFFSET(AE577,0,0,$BY$2*-1,1)))))</f>
        <v/>
      </c>
      <c r="AX577" s="19" t="str">
        <f ca="1">IF(AB577="","",IF(COUNT($AB$3:AB577)&lt;$BY$2,"",(SUMIF(OFFSET(AD577,0,0,$BY$2*-1,1),"&gt;0")/ABS(SUMIF(OFFSET(AD577,0,0,$BY$2*-1,1),"&lt;0")))))</f>
        <v/>
      </c>
      <c r="AY577" s="6" t="str">
        <f ca="1">IF(AB577="","",IF(COUNT($AB$3:AB577)&lt;$BY$2,"",(AVERAGEIF(OFFSET(AD577,0,0,$BY$2*-1,1),"&gt;0",OFFSET(BC577,0,0,$BY$2*-1,1)) /60)))</f>
        <v/>
      </c>
      <c r="AZ577" s="7" t="str">
        <f ca="1">IF(AB577="","",IF(COUNT($AB$3:AB577)&lt;$BY$2,"",(AVERAGEIF(OFFSET(AD577,0,0,$BY$2*-1,1),"&lt;0",OFFSET(BC577,0,0,$BY$2*-1,1)) /60)))</f>
        <v/>
      </c>
      <c r="BA577" s="6" t="str">
        <f ca="1">IF(AB577="","",IF(COUNT($AB$3:AB577)&lt;$BY$2,"",(AVERAGE(OFFSET(BC577,0,0,$BY$2*-1,1))/60)))</f>
        <v/>
      </c>
      <c r="BB577" s="45" t="str">
        <f ca="1">IF(AB577="","",IF(COUNT($AB$3:AB577)&lt;$BY$2,"",(MEDIAN(OFFSET(BC577,0,0,$BY$2*-1,1))/60)))</f>
        <v/>
      </c>
      <c r="BC577" s="20" t="str">
        <f t="shared" si="214"/>
        <v/>
      </c>
      <c r="BD577" s="20" t="str">
        <f t="shared" si="215"/>
        <v/>
      </c>
      <c r="BE577" s="45" t="str">
        <f t="shared" si="216"/>
        <v/>
      </c>
      <c r="BF577" s="20" t="str">
        <f t="shared" si="217"/>
        <v/>
      </c>
      <c r="BG577" s="20" t="str">
        <f t="shared" si="218"/>
        <v/>
      </c>
      <c r="BH577" s="19" t="str">
        <f t="shared" si="219"/>
        <v/>
      </c>
      <c r="BI577" s="105" t="str">
        <f t="shared" si="220"/>
        <v/>
      </c>
      <c r="BJ577" s="22" t="str">
        <f t="shared" si="221"/>
        <v/>
      </c>
      <c r="BK577" s="20" t="str">
        <f t="shared" si="222"/>
        <v/>
      </c>
      <c r="BL577" s="20" t="str">
        <f t="shared" si="223"/>
        <v/>
      </c>
      <c r="BM577" s="19" t="str">
        <f t="shared" si="224"/>
        <v/>
      </c>
      <c r="BN577" s="105" t="str">
        <f t="shared" si="225"/>
        <v/>
      </c>
      <c r="BO577" s="22" t="str">
        <f t="shared" si="226"/>
        <v/>
      </c>
      <c r="BP577" s="140" t="str">
        <f t="shared" si="227"/>
        <v/>
      </c>
      <c r="BQ577" s="137" t="str">
        <f t="shared" si="228"/>
        <v/>
      </c>
      <c r="BR577" s="20" t="str">
        <f t="shared" si="229"/>
        <v/>
      </c>
      <c r="BS577" s="19" t="str">
        <f t="shared" si="230"/>
        <v/>
      </c>
      <c r="BT577" s="105" t="str">
        <f t="shared" si="231"/>
        <v/>
      </c>
      <c r="BU577" s="47" t="str">
        <f t="shared" si="232"/>
        <v/>
      </c>
    </row>
    <row r="578" spans="1:73">
      <c r="A578" s="3"/>
      <c r="M578" s="66"/>
      <c r="N578" s="4"/>
      <c r="Q578" s="4"/>
      <c r="S578" s="4"/>
      <c r="U578" s="15"/>
      <c r="V578" s="15"/>
      <c r="Z578" s="4"/>
      <c r="AB578" s="5"/>
      <c r="AD578" s="24" t="str">
        <f t="shared" si="208"/>
        <v/>
      </c>
      <c r="AE578" s="22" t="str">
        <f t="shared" si="209"/>
        <v/>
      </c>
      <c r="AF578" s="6" t="str">
        <f t="shared" si="210"/>
        <v/>
      </c>
      <c r="AG578" s="105" t="str">
        <f t="shared" si="211"/>
        <v/>
      </c>
      <c r="AH578" s="23" t="str">
        <f t="shared" si="212"/>
        <v/>
      </c>
      <c r="AI578" s="6" t="str">
        <f t="shared" si="213"/>
        <v/>
      </c>
      <c r="AJ578" s="105" t="str">
        <f t="shared" si="233"/>
        <v/>
      </c>
      <c r="AK578" s="122" t="str">
        <f>IF(AB578="","",MAX($AH$3:AH578)-AH578)</f>
        <v/>
      </c>
      <c r="AL578" s="33" t="str">
        <f ca="1">IF(AB578="","",IF(COUNT($AB$3:AB578)&lt;$BY$2,"",(COUNTIF(OFFSET(AD578,0,0,$BY$2*-1,1),"&gt;0")/$BY$2)))</f>
        <v/>
      </c>
      <c r="AM578" s="19" t="str">
        <f>IF(AB578="","",IF(COUNT($AB$3:AB578)&lt;$BY$2,"",((AX578/(1+AX578))*AN578)-((1-(AX578/(1+AX578)))*AN578)))</f>
        <v/>
      </c>
      <c r="AN578" s="6" t="str">
        <f ca="1">IF(AB578="","",IF(COUNT($AB$3:AB578)&lt;$BY$2,"",(ABS(SUMIF(OFFSET(AF578,0,0,$BY$2*-1,1),"&lt;0"))+SUMIF(OFFSET(AF578,0,0,$BY$2*-1,1),"&gt;0"))/$BY$2))</f>
        <v/>
      </c>
      <c r="AO578" s="6" t="str">
        <f ca="1">IF(AB578="","",IF(COUNT($AB$3:AB578)&lt;$BY$2,"",(AVERAGEIF(OFFSET(AF578,0,0,$BY$2*-1,1),"&gt;0"))))</f>
        <v/>
      </c>
      <c r="AP578" s="6" t="str">
        <f ca="1">IF(AB578="","",IF(COUNT($AB$3:AB578)&lt;$BY$2,"",(ABS(AVERAGEIF(OFFSET(AF578,0,0,$BY$2*-1,1),"&lt;0")))))</f>
        <v/>
      </c>
      <c r="AQ578" s="6" t="str">
        <f ca="1">IF(AB578="","",IF(COUNT($AB$3:AB578)&lt;$BY$2,"",MAX(OFFSET(AF578,0,0,$BY$2*-1,1))))</f>
        <v/>
      </c>
      <c r="AR578" s="6" t="str">
        <f ca="1">IF(AB578="","",IF(COUNT($AB$3:AB578)&lt;$BY$2,"",MIN(OFFSET(AF578,0,0,$BY$2*-1,1))))</f>
        <v/>
      </c>
      <c r="AS578" s="22" t="str">
        <f ca="1">IF(AB578="","",IF(COUNT($AB$3:AB578)&lt;$BY$2,"",(AVERAGEIF(OFFSET(AD578,0,0,$BY$2*-1,1),"&gt;0",OFFSET(AE578,0,0,$BY$2*-1,1)))))</f>
        <v/>
      </c>
      <c r="AT578" s="22" t="str">
        <f ca="1">IF(AB578="","",IF(COUNT($AB$3:AB578)&lt;$BY$2,"",(AVERAGEIF(OFFSET(AD578,0,0,$BY$2*-1,1),"&lt;0",OFFSET(AE578,0,0,$BY$2*-1,1)))))</f>
        <v/>
      </c>
      <c r="AU578" s="22" t="str">
        <f ca="1">IF(AB578="","",IF(COUNT($AB$3:AB578)&lt;$BY$2,"",MAX(OFFSET(AE578,0,0,$BY$2*-1,1))))</f>
        <v/>
      </c>
      <c r="AV578" s="22" t="str">
        <f ca="1">IF(AB578="","",IF(COUNT($AB$3:AB578)&lt;$BY$2,"",MIN(OFFSET(AE578,0,0,$BY$2*-1,1))))</f>
        <v/>
      </c>
      <c r="AW578" s="26" t="str">
        <f ca="1">IF(AB578="","",IF(COUNT($AB$3:AB578)&lt;$BY$2,"",(AVERAGE(OFFSET(AE578,0,0,$BY$2*-1,1)))))</f>
        <v/>
      </c>
      <c r="AX578" s="19" t="str">
        <f ca="1">IF(AB578="","",IF(COUNT($AB$3:AB578)&lt;$BY$2,"",(SUMIF(OFFSET(AD578,0,0,$BY$2*-1,1),"&gt;0")/ABS(SUMIF(OFFSET(AD578,0,0,$BY$2*-1,1),"&lt;0")))))</f>
        <v/>
      </c>
      <c r="AY578" s="6" t="str">
        <f ca="1">IF(AB578="","",IF(COUNT($AB$3:AB578)&lt;$BY$2,"",(AVERAGEIF(OFFSET(AD578,0,0,$BY$2*-1,1),"&gt;0",OFFSET(BC578,0,0,$BY$2*-1,1)) /60)))</f>
        <v/>
      </c>
      <c r="AZ578" s="7" t="str">
        <f ca="1">IF(AB578="","",IF(COUNT($AB$3:AB578)&lt;$BY$2,"",(AVERAGEIF(OFFSET(AD578,0,0,$BY$2*-1,1),"&lt;0",OFFSET(BC578,0,0,$BY$2*-1,1)) /60)))</f>
        <v/>
      </c>
      <c r="BA578" s="6" t="str">
        <f ca="1">IF(AB578="","",IF(COUNT($AB$3:AB578)&lt;$BY$2,"",(AVERAGE(OFFSET(BC578,0,0,$BY$2*-1,1))/60)))</f>
        <v/>
      </c>
      <c r="BB578" s="45" t="str">
        <f ca="1">IF(AB578="","",IF(COUNT($AB$3:AB578)&lt;$BY$2,"",(MEDIAN(OFFSET(BC578,0,0,$BY$2*-1,1))/60)))</f>
        <v/>
      </c>
      <c r="BC578" s="20" t="str">
        <f t="shared" si="214"/>
        <v/>
      </c>
      <c r="BD578" s="20" t="str">
        <f t="shared" si="215"/>
        <v/>
      </c>
      <c r="BE578" s="45" t="str">
        <f t="shared" si="216"/>
        <v/>
      </c>
      <c r="BF578" s="20" t="str">
        <f t="shared" si="217"/>
        <v/>
      </c>
      <c r="BG578" s="20" t="str">
        <f t="shared" si="218"/>
        <v/>
      </c>
      <c r="BH578" s="19" t="str">
        <f t="shared" si="219"/>
        <v/>
      </c>
      <c r="BI578" s="105" t="str">
        <f t="shared" si="220"/>
        <v/>
      </c>
      <c r="BJ578" s="22" t="str">
        <f t="shared" si="221"/>
        <v/>
      </c>
      <c r="BK578" s="20" t="str">
        <f t="shared" si="222"/>
        <v/>
      </c>
      <c r="BL578" s="20" t="str">
        <f t="shared" si="223"/>
        <v/>
      </c>
      <c r="BM578" s="19" t="str">
        <f t="shared" si="224"/>
        <v/>
      </c>
      <c r="BN578" s="105" t="str">
        <f t="shared" si="225"/>
        <v/>
      </c>
      <c r="BO578" s="22" t="str">
        <f t="shared" si="226"/>
        <v/>
      </c>
      <c r="BP578" s="140" t="str">
        <f t="shared" si="227"/>
        <v/>
      </c>
      <c r="BQ578" s="137" t="str">
        <f t="shared" si="228"/>
        <v/>
      </c>
      <c r="BR578" s="20" t="str">
        <f t="shared" si="229"/>
        <v/>
      </c>
      <c r="BS578" s="19" t="str">
        <f t="shared" si="230"/>
        <v/>
      </c>
      <c r="BT578" s="105" t="str">
        <f t="shared" si="231"/>
        <v/>
      </c>
      <c r="BU578" s="47" t="str">
        <f t="shared" si="232"/>
        <v/>
      </c>
    </row>
    <row r="579" spans="1:73">
      <c r="A579" s="3"/>
      <c r="M579" s="66"/>
      <c r="N579" s="4"/>
      <c r="Q579" s="4"/>
      <c r="S579" s="4"/>
      <c r="U579" s="15"/>
      <c r="V579" s="15"/>
      <c r="Z579" s="4"/>
      <c r="AB579" s="5"/>
      <c r="AD579" s="24" t="str">
        <f t="shared" ref="AD579:AD642" si="234">IF(AB579="","",SUM(Z579:AB579)+($BY$10*R579))</f>
        <v/>
      </c>
      <c r="AE579" s="22" t="str">
        <f t="shared" ref="AE579:AE642" si="235">IF(AB579="","",AD579/(AJ579-AD579))</f>
        <v/>
      </c>
      <c r="AF579" s="6" t="str">
        <f t="shared" ref="AF579:AF642" si="236">IF(AB579="","",ROUND((IF(RIGHT(LEFT(S579,6),3)="JPY",100,10000)*(T579-Y579)*IF(Q579="Sell",1,-1)),1))</f>
        <v/>
      </c>
      <c r="AG579" s="105" t="str">
        <f t="shared" ref="AG579:AG642" si="237">IF(AB579="","",AJ579-$AJ$2)</f>
        <v/>
      </c>
      <c r="AH579" s="23" t="str">
        <f t="shared" ref="AH579:AH642" si="238">IF(AB579="","",AH578+((1+AH578)*AE579))</f>
        <v/>
      </c>
      <c r="AI579" s="6" t="str">
        <f t="shared" ref="AI579:AI642" si="239">IF(AB579="","",AF579+AI578+$BZ$10)</f>
        <v/>
      </c>
      <c r="AJ579" s="105" t="str">
        <f t="shared" si="233"/>
        <v/>
      </c>
      <c r="AK579" s="122" t="str">
        <f>IF(AB579="","",MAX($AH$3:AH579)-AH579)</f>
        <v/>
      </c>
      <c r="AL579" s="33" t="str">
        <f ca="1">IF(AB579="","",IF(COUNT($AB$3:AB579)&lt;$BY$2,"",(COUNTIF(OFFSET(AD579,0,0,$BY$2*-1,1),"&gt;0")/$BY$2)))</f>
        <v/>
      </c>
      <c r="AM579" s="19" t="str">
        <f>IF(AB579="","",IF(COUNT($AB$3:AB579)&lt;$BY$2,"",((AX579/(1+AX579))*AN579)-((1-(AX579/(1+AX579)))*AN579)))</f>
        <v/>
      </c>
      <c r="AN579" s="6" t="str">
        <f ca="1">IF(AB579="","",IF(COUNT($AB$3:AB579)&lt;$BY$2,"",(ABS(SUMIF(OFFSET(AF579,0,0,$BY$2*-1,1),"&lt;0"))+SUMIF(OFFSET(AF579,0,0,$BY$2*-1,1),"&gt;0"))/$BY$2))</f>
        <v/>
      </c>
      <c r="AO579" s="6" t="str">
        <f ca="1">IF(AB579="","",IF(COUNT($AB$3:AB579)&lt;$BY$2,"",(AVERAGEIF(OFFSET(AF579,0,0,$BY$2*-1,1),"&gt;0"))))</f>
        <v/>
      </c>
      <c r="AP579" s="6" t="str">
        <f ca="1">IF(AB579="","",IF(COUNT($AB$3:AB579)&lt;$BY$2,"",(ABS(AVERAGEIF(OFFSET(AF579,0,0,$BY$2*-1,1),"&lt;0")))))</f>
        <v/>
      </c>
      <c r="AQ579" s="6" t="str">
        <f ca="1">IF(AB579="","",IF(COUNT($AB$3:AB579)&lt;$BY$2,"",MAX(OFFSET(AF579,0,0,$BY$2*-1,1))))</f>
        <v/>
      </c>
      <c r="AR579" s="6" t="str">
        <f ca="1">IF(AB579="","",IF(COUNT($AB$3:AB579)&lt;$BY$2,"",MIN(OFFSET(AF579,0,0,$BY$2*-1,1))))</f>
        <v/>
      </c>
      <c r="AS579" s="22" t="str">
        <f ca="1">IF(AB579="","",IF(COUNT($AB$3:AB579)&lt;$BY$2,"",(AVERAGEIF(OFFSET(AD579,0,0,$BY$2*-1,1),"&gt;0",OFFSET(AE579,0,0,$BY$2*-1,1)))))</f>
        <v/>
      </c>
      <c r="AT579" s="22" t="str">
        <f ca="1">IF(AB579="","",IF(COUNT($AB$3:AB579)&lt;$BY$2,"",(AVERAGEIF(OFFSET(AD579,0,0,$BY$2*-1,1),"&lt;0",OFFSET(AE579,0,0,$BY$2*-1,1)))))</f>
        <v/>
      </c>
      <c r="AU579" s="22" t="str">
        <f ca="1">IF(AB579="","",IF(COUNT($AB$3:AB579)&lt;$BY$2,"",MAX(OFFSET(AE579,0,0,$BY$2*-1,1))))</f>
        <v/>
      </c>
      <c r="AV579" s="22" t="str">
        <f ca="1">IF(AB579="","",IF(COUNT($AB$3:AB579)&lt;$BY$2,"",MIN(OFFSET(AE579,0,0,$BY$2*-1,1))))</f>
        <v/>
      </c>
      <c r="AW579" s="26" t="str">
        <f ca="1">IF(AB579="","",IF(COUNT($AB$3:AB579)&lt;$BY$2,"",(AVERAGE(OFFSET(AE579,0,0,$BY$2*-1,1)))))</f>
        <v/>
      </c>
      <c r="AX579" s="19" t="str">
        <f ca="1">IF(AB579="","",IF(COUNT($AB$3:AB579)&lt;$BY$2,"",(SUMIF(OFFSET(AD579,0,0,$BY$2*-1,1),"&gt;0")/ABS(SUMIF(OFFSET(AD579,0,0,$BY$2*-1,1),"&lt;0")))))</f>
        <v/>
      </c>
      <c r="AY579" s="6" t="str">
        <f ca="1">IF(AB579="","",IF(COUNT($AB$3:AB579)&lt;$BY$2,"",(AVERAGEIF(OFFSET(AD579,0,0,$BY$2*-1,1),"&gt;0",OFFSET(BC579,0,0,$BY$2*-1,1)) /60)))</f>
        <v/>
      </c>
      <c r="AZ579" s="7" t="str">
        <f ca="1">IF(AB579="","",IF(COUNT($AB$3:AB579)&lt;$BY$2,"",(AVERAGEIF(OFFSET(AD579,0,0,$BY$2*-1,1),"&lt;0",OFFSET(BC579,0,0,$BY$2*-1,1)) /60)))</f>
        <v/>
      </c>
      <c r="BA579" s="6" t="str">
        <f ca="1">IF(AB579="","",IF(COUNT($AB$3:AB579)&lt;$BY$2,"",(AVERAGE(OFFSET(BC579,0,0,$BY$2*-1,1))/60)))</f>
        <v/>
      </c>
      <c r="BB579" s="45" t="str">
        <f ca="1">IF(AB579="","",IF(COUNT($AB$3:AB579)&lt;$BY$2,"",(MEDIAN(OFFSET(BC579,0,0,$BY$2*-1,1))/60)))</f>
        <v/>
      </c>
      <c r="BC579" s="20" t="str">
        <f t="shared" ref="BC579:BC642" si="240">IF(AB579="","",((W579-O579)*86400)+((X579-P579)*86400))</f>
        <v/>
      </c>
      <c r="BD579" s="20" t="str">
        <f t="shared" ref="BD579:BD642" si="241">IF(AB579="","",ROUNDUP((BC579/60),0))</f>
        <v/>
      </c>
      <c r="BE579" s="45" t="str">
        <f t="shared" ref="BE579:BE642" si="242">IF(AB579="","",IF(AC579="[sl]",IF(Q579="Sell",1,-1)*(U579-Y579)*IF(RIGHT(LEFT(S579,6),3)="JPY",100,10000),IF(AC579="[tp]",IF(Q579="Sell",1,-1)*(V579-Y579)*IF(RIGHT(LEFT(S579,6),3)="JPY",100,10000),"")))</f>
        <v/>
      </c>
      <c r="BF579" s="20" t="str">
        <f t="shared" ref="BF579:BF642" si="243">IF(AB579="","",IF(RIGHT(O578,2)=RIGHT(O579,2),BF578,BF578+1))</f>
        <v/>
      </c>
      <c r="BG579" s="20" t="str">
        <f t="shared" ref="BG579:BG642" si="244">IF(AB579="","",IF(RIGHT(O578,2)=RIGHT(O579,2),1+BG578,1))</f>
        <v/>
      </c>
      <c r="BH579" s="19" t="str">
        <f t="shared" ref="BH579:BH642" si="245">IF(AB579="","",IF(RIGHT(O578,2)=RIGHT(O579,2),R579+BH578,R579))</f>
        <v/>
      </c>
      <c r="BI579" s="105" t="str">
        <f t="shared" ref="BI579:BI642" si="246">IF(AB579="","",IF(RIGHT(O578,2)=RIGHT(O579,2),AD579+BI578,AD579))</f>
        <v/>
      </c>
      <c r="BJ579" s="22" t="str">
        <f t="shared" ref="BJ579:BJ642" si="247">IF(AB579="","",IF(RIGHT(O578,2)=RIGHT(O579,2),BJ578+((1+BJ578)*AE579),AE579))</f>
        <v/>
      </c>
      <c r="BK579" s="20" t="str">
        <f t="shared" ref="BK579:BK642" si="248">IF(AB579="","",IF(RIGHT(O580,2)=RIGHT(O579,2),"",BF579))</f>
        <v/>
      </c>
      <c r="BL579" s="20" t="str">
        <f t="shared" ref="BL579:BL642" si="249">IF(AB579="","",IF(RIGHT(O580,2)=RIGHT(O579,2),"",BG579))</f>
        <v/>
      </c>
      <c r="BM579" s="19" t="str">
        <f t="shared" ref="BM579:BM642" si="250">IF(AD579="","",IF(RIGHT(O580,2)=RIGHT(O579,2),"",BH579))</f>
        <v/>
      </c>
      <c r="BN579" s="105" t="str">
        <f t="shared" ref="BN579:BN642" si="251">IF(AB579="","",IF(RIGHT(O580,2)=RIGHT(O579,2),"",BI579))</f>
        <v/>
      </c>
      <c r="BO579" s="22" t="str">
        <f t="shared" ref="BO579:BO642" si="252">IF(AB579="","",IF(RIGHT(O580,2)=RIGHT(O579,2),"",BJ579))</f>
        <v/>
      </c>
      <c r="BP579" s="140" t="str">
        <f t="shared" ref="BP579:BP642" si="253">IF(BP578&gt;=MAX(BF:BF),"",BP578+1)</f>
        <v/>
      </c>
      <c r="BQ579" s="137" t="str">
        <f t="shared" ref="BQ579:BQ642" si="254">IF(BP579="","",INDEX(O:O,MATCH(BP579,BK:BK,0)))</f>
        <v/>
      </c>
      <c r="BR579" s="20" t="str">
        <f t="shared" ref="BR579:BR642" si="255">IF(BP579="","",VLOOKUP(BP579,BK:BL,2))</f>
        <v/>
      </c>
      <c r="BS579" s="19" t="str">
        <f t="shared" ref="BS579:BS642" si="256">IF(BP579="","",VLOOKUP(BP579,BK:BM,3))</f>
        <v/>
      </c>
      <c r="BT579" s="105" t="str">
        <f t="shared" ref="BT579:BT642" si="257">IF(BP579="","",VLOOKUP(BP579,BK:BN,4))</f>
        <v/>
      </c>
      <c r="BU579" s="47" t="str">
        <f t="shared" ref="BU579:BU642" si="258">IF(BP579="","",VLOOKUP(BP579,BK:BO,5))</f>
        <v/>
      </c>
    </row>
    <row r="580" spans="1:73">
      <c r="A580" s="3"/>
      <c r="M580" s="66"/>
      <c r="N580" s="4"/>
      <c r="Q580" s="4"/>
      <c r="S580" s="4"/>
      <c r="U580" s="15"/>
      <c r="V580" s="15"/>
      <c r="Z580" s="4"/>
      <c r="AB580" s="5"/>
      <c r="AD580" s="24" t="str">
        <f t="shared" si="234"/>
        <v/>
      </c>
      <c r="AE580" s="22" t="str">
        <f t="shared" si="235"/>
        <v/>
      </c>
      <c r="AF580" s="6" t="str">
        <f t="shared" si="236"/>
        <v/>
      </c>
      <c r="AG580" s="105" t="str">
        <f t="shared" si="237"/>
        <v/>
      </c>
      <c r="AH580" s="23" t="str">
        <f t="shared" si="238"/>
        <v/>
      </c>
      <c r="AI580" s="6" t="str">
        <f t="shared" si="239"/>
        <v/>
      </c>
      <c r="AJ580" s="105" t="str">
        <f t="shared" ref="AJ580:AJ643" si="259">IF(AB580="","",IF(AND(ISNUMBER(MATCH(O580,$BV$3:$BV$45,0))=TRUE,BG580=1),AD580+AJ579+VLOOKUP(O580,$BV$3:$BW$45,2,FALSE),AD580+AJ579))</f>
        <v/>
      </c>
      <c r="AK580" s="122" t="str">
        <f>IF(AB580="","",MAX($AH$3:AH580)-AH580)</f>
        <v/>
      </c>
      <c r="AL580" s="33" t="str">
        <f ca="1">IF(AB580="","",IF(COUNT($AB$3:AB580)&lt;$BY$2,"",(COUNTIF(OFFSET(AD580,0,0,$BY$2*-1,1),"&gt;0")/$BY$2)))</f>
        <v/>
      </c>
      <c r="AM580" s="19" t="str">
        <f>IF(AB580="","",IF(COUNT($AB$3:AB580)&lt;$BY$2,"",((AX580/(1+AX580))*AN580)-((1-(AX580/(1+AX580)))*AN580)))</f>
        <v/>
      </c>
      <c r="AN580" s="6" t="str">
        <f ca="1">IF(AB580="","",IF(COUNT($AB$3:AB580)&lt;$BY$2,"",(ABS(SUMIF(OFFSET(AF580,0,0,$BY$2*-1,1),"&lt;0"))+SUMIF(OFFSET(AF580,0,0,$BY$2*-1,1),"&gt;0"))/$BY$2))</f>
        <v/>
      </c>
      <c r="AO580" s="6" t="str">
        <f ca="1">IF(AB580="","",IF(COUNT($AB$3:AB580)&lt;$BY$2,"",(AVERAGEIF(OFFSET(AF580,0,0,$BY$2*-1,1),"&gt;0"))))</f>
        <v/>
      </c>
      <c r="AP580" s="6" t="str">
        <f ca="1">IF(AB580="","",IF(COUNT($AB$3:AB580)&lt;$BY$2,"",(ABS(AVERAGEIF(OFFSET(AF580,0,0,$BY$2*-1,1),"&lt;0")))))</f>
        <v/>
      </c>
      <c r="AQ580" s="6" t="str">
        <f ca="1">IF(AB580="","",IF(COUNT($AB$3:AB580)&lt;$BY$2,"",MAX(OFFSET(AF580,0,0,$BY$2*-1,1))))</f>
        <v/>
      </c>
      <c r="AR580" s="6" t="str">
        <f ca="1">IF(AB580="","",IF(COUNT($AB$3:AB580)&lt;$BY$2,"",MIN(OFFSET(AF580,0,0,$BY$2*-1,1))))</f>
        <v/>
      </c>
      <c r="AS580" s="22" t="str">
        <f ca="1">IF(AB580="","",IF(COUNT($AB$3:AB580)&lt;$BY$2,"",(AVERAGEIF(OFFSET(AD580,0,0,$BY$2*-1,1),"&gt;0",OFFSET(AE580,0,0,$BY$2*-1,1)))))</f>
        <v/>
      </c>
      <c r="AT580" s="22" t="str">
        <f ca="1">IF(AB580="","",IF(COUNT($AB$3:AB580)&lt;$BY$2,"",(AVERAGEIF(OFFSET(AD580,0,0,$BY$2*-1,1),"&lt;0",OFFSET(AE580,0,0,$BY$2*-1,1)))))</f>
        <v/>
      </c>
      <c r="AU580" s="22" t="str">
        <f ca="1">IF(AB580="","",IF(COUNT($AB$3:AB580)&lt;$BY$2,"",MAX(OFFSET(AE580,0,0,$BY$2*-1,1))))</f>
        <v/>
      </c>
      <c r="AV580" s="22" t="str">
        <f ca="1">IF(AB580="","",IF(COUNT($AB$3:AB580)&lt;$BY$2,"",MIN(OFFSET(AE580,0,0,$BY$2*-1,1))))</f>
        <v/>
      </c>
      <c r="AW580" s="26" t="str">
        <f ca="1">IF(AB580="","",IF(COUNT($AB$3:AB580)&lt;$BY$2,"",(AVERAGE(OFFSET(AE580,0,0,$BY$2*-1,1)))))</f>
        <v/>
      </c>
      <c r="AX580" s="19" t="str">
        <f ca="1">IF(AB580="","",IF(COUNT($AB$3:AB580)&lt;$BY$2,"",(SUMIF(OFFSET(AD580,0,0,$BY$2*-1,1),"&gt;0")/ABS(SUMIF(OFFSET(AD580,0,0,$BY$2*-1,1),"&lt;0")))))</f>
        <v/>
      </c>
      <c r="AY580" s="6" t="str">
        <f ca="1">IF(AB580="","",IF(COUNT($AB$3:AB580)&lt;$BY$2,"",(AVERAGEIF(OFFSET(AD580,0,0,$BY$2*-1,1),"&gt;0",OFFSET(BC580,0,0,$BY$2*-1,1)) /60)))</f>
        <v/>
      </c>
      <c r="AZ580" s="7" t="str">
        <f ca="1">IF(AB580="","",IF(COUNT($AB$3:AB580)&lt;$BY$2,"",(AVERAGEIF(OFFSET(AD580,0,0,$BY$2*-1,1),"&lt;0",OFFSET(BC580,0,0,$BY$2*-1,1)) /60)))</f>
        <v/>
      </c>
      <c r="BA580" s="6" t="str">
        <f ca="1">IF(AB580="","",IF(COUNT($AB$3:AB580)&lt;$BY$2,"",(AVERAGE(OFFSET(BC580,0,0,$BY$2*-1,1))/60)))</f>
        <v/>
      </c>
      <c r="BB580" s="45" t="str">
        <f ca="1">IF(AB580="","",IF(COUNT($AB$3:AB580)&lt;$BY$2,"",(MEDIAN(OFFSET(BC580,0,0,$BY$2*-1,1))/60)))</f>
        <v/>
      </c>
      <c r="BC580" s="20" t="str">
        <f t="shared" si="240"/>
        <v/>
      </c>
      <c r="BD580" s="20" t="str">
        <f t="shared" si="241"/>
        <v/>
      </c>
      <c r="BE580" s="45" t="str">
        <f t="shared" si="242"/>
        <v/>
      </c>
      <c r="BF580" s="20" t="str">
        <f t="shared" si="243"/>
        <v/>
      </c>
      <c r="BG580" s="20" t="str">
        <f t="shared" si="244"/>
        <v/>
      </c>
      <c r="BH580" s="19" t="str">
        <f t="shared" si="245"/>
        <v/>
      </c>
      <c r="BI580" s="105" t="str">
        <f t="shared" si="246"/>
        <v/>
      </c>
      <c r="BJ580" s="22" t="str">
        <f t="shared" si="247"/>
        <v/>
      </c>
      <c r="BK580" s="20" t="str">
        <f t="shared" si="248"/>
        <v/>
      </c>
      <c r="BL580" s="20" t="str">
        <f t="shared" si="249"/>
        <v/>
      </c>
      <c r="BM580" s="19" t="str">
        <f t="shared" si="250"/>
        <v/>
      </c>
      <c r="BN580" s="105" t="str">
        <f t="shared" si="251"/>
        <v/>
      </c>
      <c r="BO580" s="22" t="str">
        <f t="shared" si="252"/>
        <v/>
      </c>
      <c r="BP580" s="140" t="str">
        <f t="shared" si="253"/>
        <v/>
      </c>
      <c r="BQ580" s="137" t="str">
        <f t="shared" si="254"/>
        <v/>
      </c>
      <c r="BR580" s="20" t="str">
        <f t="shared" si="255"/>
        <v/>
      </c>
      <c r="BS580" s="19" t="str">
        <f t="shared" si="256"/>
        <v/>
      </c>
      <c r="BT580" s="105" t="str">
        <f t="shared" si="257"/>
        <v/>
      </c>
      <c r="BU580" s="47" t="str">
        <f t="shared" si="258"/>
        <v/>
      </c>
    </row>
    <row r="581" spans="1:73">
      <c r="A581" s="3"/>
      <c r="M581" s="66"/>
      <c r="N581" s="4"/>
      <c r="Q581" s="4"/>
      <c r="S581" s="4"/>
      <c r="U581" s="15"/>
      <c r="V581" s="15"/>
      <c r="Z581" s="4"/>
      <c r="AB581" s="5"/>
      <c r="AD581" s="24" t="str">
        <f t="shared" si="234"/>
        <v/>
      </c>
      <c r="AE581" s="22" t="str">
        <f t="shared" si="235"/>
        <v/>
      </c>
      <c r="AF581" s="6" t="str">
        <f t="shared" si="236"/>
        <v/>
      </c>
      <c r="AG581" s="105" t="str">
        <f t="shared" si="237"/>
        <v/>
      </c>
      <c r="AH581" s="23" t="str">
        <f t="shared" si="238"/>
        <v/>
      </c>
      <c r="AI581" s="6" t="str">
        <f t="shared" si="239"/>
        <v/>
      </c>
      <c r="AJ581" s="105" t="str">
        <f t="shared" si="259"/>
        <v/>
      </c>
      <c r="AK581" s="122" t="str">
        <f>IF(AB581="","",MAX($AH$3:AH581)-AH581)</f>
        <v/>
      </c>
      <c r="AL581" s="33" t="str">
        <f ca="1">IF(AB581="","",IF(COUNT($AB$3:AB581)&lt;$BY$2,"",(COUNTIF(OFFSET(AD581,0,0,$BY$2*-1,1),"&gt;0")/$BY$2)))</f>
        <v/>
      </c>
      <c r="AM581" s="19" t="str">
        <f>IF(AB581="","",IF(COUNT($AB$3:AB581)&lt;$BY$2,"",((AX581/(1+AX581))*AN581)-((1-(AX581/(1+AX581)))*AN581)))</f>
        <v/>
      </c>
      <c r="AN581" s="6" t="str">
        <f ca="1">IF(AB581="","",IF(COUNT($AB$3:AB581)&lt;$BY$2,"",(ABS(SUMIF(OFFSET(AF581,0,0,$BY$2*-1,1),"&lt;0"))+SUMIF(OFFSET(AF581,0,0,$BY$2*-1,1),"&gt;0"))/$BY$2))</f>
        <v/>
      </c>
      <c r="AO581" s="6" t="str">
        <f ca="1">IF(AB581="","",IF(COUNT($AB$3:AB581)&lt;$BY$2,"",(AVERAGEIF(OFFSET(AF581,0,0,$BY$2*-1,1),"&gt;0"))))</f>
        <v/>
      </c>
      <c r="AP581" s="6" t="str">
        <f ca="1">IF(AB581="","",IF(COUNT($AB$3:AB581)&lt;$BY$2,"",(ABS(AVERAGEIF(OFFSET(AF581,0,0,$BY$2*-1,1),"&lt;0")))))</f>
        <v/>
      </c>
      <c r="AQ581" s="6" t="str">
        <f ca="1">IF(AB581="","",IF(COUNT($AB$3:AB581)&lt;$BY$2,"",MAX(OFFSET(AF581,0,0,$BY$2*-1,1))))</f>
        <v/>
      </c>
      <c r="AR581" s="6" t="str">
        <f ca="1">IF(AB581="","",IF(COUNT($AB$3:AB581)&lt;$BY$2,"",MIN(OFFSET(AF581,0,0,$BY$2*-1,1))))</f>
        <v/>
      </c>
      <c r="AS581" s="22" t="str">
        <f ca="1">IF(AB581="","",IF(COUNT($AB$3:AB581)&lt;$BY$2,"",(AVERAGEIF(OFFSET(AD581,0,0,$BY$2*-1,1),"&gt;0",OFFSET(AE581,0,0,$BY$2*-1,1)))))</f>
        <v/>
      </c>
      <c r="AT581" s="22" t="str">
        <f ca="1">IF(AB581="","",IF(COUNT($AB$3:AB581)&lt;$BY$2,"",(AVERAGEIF(OFFSET(AD581,0,0,$BY$2*-1,1),"&lt;0",OFFSET(AE581,0,0,$BY$2*-1,1)))))</f>
        <v/>
      </c>
      <c r="AU581" s="22" t="str">
        <f ca="1">IF(AB581="","",IF(COUNT($AB$3:AB581)&lt;$BY$2,"",MAX(OFFSET(AE581,0,0,$BY$2*-1,1))))</f>
        <v/>
      </c>
      <c r="AV581" s="22" t="str">
        <f ca="1">IF(AB581="","",IF(COUNT($AB$3:AB581)&lt;$BY$2,"",MIN(OFFSET(AE581,0,0,$BY$2*-1,1))))</f>
        <v/>
      </c>
      <c r="AW581" s="26" t="str">
        <f ca="1">IF(AB581="","",IF(COUNT($AB$3:AB581)&lt;$BY$2,"",(AVERAGE(OFFSET(AE581,0,0,$BY$2*-1,1)))))</f>
        <v/>
      </c>
      <c r="AX581" s="19" t="str">
        <f ca="1">IF(AB581="","",IF(COUNT($AB$3:AB581)&lt;$BY$2,"",(SUMIF(OFFSET(AD581,0,0,$BY$2*-1,1),"&gt;0")/ABS(SUMIF(OFFSET(AD581,0,0,$BY$2*-1,1),"&lt;0")))))</f>
        <v/>
      </c>
      <c r="AY581" s="6" t="str">
        <f ca="1">IF(AB581="","",IF(COUNT($AB$3:AB581)&lt;$BY$2,"",(AVERAGEIF(OFFSET(AD581,0,0,$BY$2*-1,1),"&gt;0",OFFSET(BC581,0,0,$BY$2*-1,1)) /60)))</f>
        <v/>
      </c>
      <c r="AZ581" s="7" t="str">
        <f ca="1">IF(AB581="","",IF(COUNT($AB$3:AB581)&lt;$BY$2,"",(AVERAGEIF(OFFSET(AD581,0,0,$BY$2*-1,1),"&lt;0",OFFSET(BC581,0,0,$BY$2*-1,1)) /60)))</f>
        <v/>
      </c>
      <c r="BA581" s="6" t="str">
        <f ca="1">IF(AB581="","",IF(COUNT($AB$3:AB581)&lt;$BY$2,"",(AVERAGE(OFFSET(BC581,0,0,$BY$2*-1,1))/60)))</f>
        <v/>
      </c>
      <c r="BB581" s="45" t="str">
        <f ca="1">IF(AB581="","",IF(COUNT($AB$3:AB581)&lt;$BY$2,"",(MEDIAN(OFFSET(BC581,0,0,$BY$2*-1,1))/60)))</f>
        <v/>
      </c>
      <c r="BC581" s="20" t="str">
        <f t="shared" si="240"/>
        <v/>
      </c>
      <c r="BD581" s="20" t="str">
        <f t="shared" si="241"/>
        <v/>
      </c>
      <c r="BE581" s="45" t="str">
        <f t="shared" si="242"/>
        <v/>
      </c>
      <c r="BF581" s="20" t="str">
        <f t="shared" si="243"/>
        <v/>
      </c>
      <c r="BG581" s="20" t="str">
        <f t="shared" si="244"/>
        <v/>
      </c>
      <c r="BH581" s="19" t="str">
        <f t="shared" si="245"/>
        <v/>
      </c>
      <c r="BI581" s="105" t="str">
        <f t="shared" si="246"/>
        <v/>
      </c>
      <c r="BJ581" s="22" t="str">
        <f t="shared" si="247"/>
        <v/>
      </c>
      <c r="BK581" s="20" t="str">
        <f t="shared" si="248"/>
        <v/>
      </c>
      <c r="BL581" s="20" t="str">
        <f t="shared" si="249"/>
        <v/>
      </c>
      <c r="BM581" s="19" t="str">
        <f t="shared" si="250"/>
        <v/>
      </c>
      <c r="BN581" s="105" t="str">
        <f t="shared" si="251"/>
        <v/>
      </c>
      <c r="BO581" s="22" t="str">
        <f t="shared" si="252"/>
        <v/>
      </c>
      <c r="BP581" s="140" t="str">
        <f t="shared" si="253"/>
        <v/>
      </c>
      <c r="BQ581" s="137" t="str">
        <f t="shared" si="254"/>
        <v/>
      </c>
      <c r="BR581" s="20" t="str">
        <f t="shared" si="255"/>
        <v/>
      </c>
      <c r="BS581" s="19" t="str">
        <f t="shared" si="256"/>
        <v/>
      </c>
      <c r="BT581" s="105" t="str">
        <f t="shared" si="257"/>
        <v/>
      </c>
      <c r="BU581" s="47" t="str">
        <f t="shared" si="258"/>
        <v/>
      </c>
    </row>
    <row r="582" spans="1:73">
      <c r="A582" s="3"/>
      <c r="M582" s="66"/>
      <c r="N582" s="4"/>
      <c r="Q582" s="4"/>
      <c r="S582" s="4"/>
      <c r="U582" s="15"/>
      <c r="V582" s="15"/>
      <c r="Z582" s="4"/>
      <c r="AB582" s="5"/>
      <c r="AD582" s="24" t="str">
        <f t="shared" si="234"/>
        <v/>
      </c>
      <c r="AE582" s="22" t="str">
        <f t="shared" si="235"/>
        <v/>
      </c>
      <c r="AF582" s="6" t="str">
        <f t="shared" si="236"/>
        <v/>
      </c>
      <c r="AG582" s="105" t="str">
        <f t="shared" si="237"/>
        <v/>
      </c>
      <c r="AH582" s="23" t="str">
        <f t="shared" si="238"/>
        <v/>
      </c>
      <c r="AI582" s="6" t="str">
        <f t="shared" si="239"/>
        <v/>
      </c>
      <c r="AJ582" s="105" t="str">
        <f t="shared" si="259"/>
        <v/>
      </c>
      <c r="AK582" s="122" t="str">
        <f>IF(AB582="","",MAX($AH$3:AH582)-AH582)</f>
        <v/>
      </c>
      <c r="AL582" s="33" t="str">
        <f ca="1">IF(AB582="","",IF(COUNT($AB$3:AB582)&lt;$BY$2,"",(COUNTIF(OFFSET(AD582,0,0,$BY$2*-1,1),"&gt;0")/$BY$2)))</f>
        <v/>
      </c>
      <c r="AM582" s="19" t="str">
        <f>IF(AB582="","",IF(COUNT($AB$3:AB582)&lt;$BY$2,"",((AX582/(1+AX582))*AN582)-((1-(AX582/(1+AX582)))*AN582)))</f>
        <v/>
      </c>
      <c r="AN582" s="6" t="str">
        <f ca="1">IF(AB582="","",IF(COUNT($AB$3:AB582)&lt;$BY$2,"",(ABS(SUMIF(OFFSET(AF582,0,0,$BY$2*-1,1),"&lt;0"))+SUMIF(OFFSET(AF582,0,0,$BY$2*-1,1),"&gt;0"))/$BY$2))</f>
        <v/>
      </c>
      <c r="AO582" s="6" t="str">
        <f ca="1">IF(AB582="","",IF(COUNT($AB$3:AB582)&lt;$BY$2,"",(AVERAGEIF(OFFSET(AF582,0,0,$BY$2*-1,1),"&gt;0"))))</f>
        <v/>
      </c>
      <c r="AP582" s="6" t="str">
        <f ca="1">IF(AB582="","",IF(COUNT($AB$3:AB582)&lt;$BY$2,"",(ABS(AVERAGEIF(OFFSET(AF582,0,0,$BY$2*-1,1),"&lt;0")))))</f>
        <v/>
      </c>
      <c r="AQ582" s="6" t="str">
        <f ca="1">IF(AB582="","",IF(COUNT($AB$3:AB582)&lt;$BY$2,"",MAX(OFFSET(AF582,0,0,$BY$2*-1,1))))</f>
        <v/>
      </c>
      <c r="AR582" s="6" t="str">
        <f ca="1">IF(AB582="","",IF(COUNT($AB$3:AB582)&lt;$BY$2,"",MIN(OFFSET(AF582,0,0,$BY$2*-1,1))))</f>
        <v/>
      </c>
      <c r="AS582" s="22" t="str">
        <f ca="1">IF(AB582="","",IF(COUNT($AB$3:AB582)&lt;$BY$2,"",(AVERAGEIF(OFFSET(AD582,0,0,$BY$2*-1,1),"&gt;0",OFFSET(AE582,0,0,$BY$2*-1,1)))))</f>
        <v/>
      </c>
      <c r="AT582" s="22" t="str">
        <f ca="1">IF(AB582="","",IF(COUNT($AB$3:AB582)&lt;$BY$2,"",(AVERAGEIF(OFFSET(AD582,0,0,$BY$2*-1,1),"&lt;0",OFFSET(AE582,0,0,$BY$2*-1,1)))))</f>
        <v/>
      </c>
      <c r="AU582" s="22" t="str">
        <f ca="1">IF(AB582="","",IF(COUNT($AB$3:AB582)&lt;$BY$2,"",MAX(OFFSET(AE582,0,0,$BY$2*-1,1))))</f>
        <v/>
      </c>
      <c r="AV582" s="22" t="str">
        <f ca="1">IF(AB582="","",IF(COUNT($AB$3:AB582)&lt;$BY$2,"",MIN(OFFSET(AE582,0,0,$BY$2*-1,1))))</f>
        <v/>
      </c>
      <c r="AW582" s="26" t="str">
        <f ca="1">IF(AB582="","",IF(COUNT($AB$3:AB582)&lt;$BY$2,"",(AVERAGE(OFFSET(AE582,0,0,$BY$2*-1,1)))))</f>
        <v/>
      </c>
      <c r="AX582" s="19" t="str">
        <f ca="1">IF(AB582="","",IF(COUNT($AB$3:AB582)&lt;$BY$2,"",(SUMIF(OFFSET(AD582,0,0,$BY$2*-1,1),"&gt;0")/ABS(SUMIF(OFFSET(AD582,0,0,$BY$2*-1,1),"&lt;0")))))</f>
        <v/>
      </c>
      <c r="AY582" s="6" t="str">
        <f ca="1">IF(AB582="","",IF(COUNT($AB$3:AB582)&lt;$BY$2,"",(AVERAGEIF(OFFSET(AD582,0,0,$BY$2*-1,1),"&gt;0",OFFSET(BC582,0,0,$BY$2*-1,1)) /60)))</f>
        <v/>
      </c>
      <c r="AZ582" s="7" t="str">
        <f ca="1">IF(AB582="","",IF(COUNT($AB$3:AB582)&lt;$BY$2,"",(AVERAGEIF(OFFSET(AD582,0,0,$BY$2*-1,1),"&lt;0",OFFSET(BC582,0,0,$BY$2*-1,1)) /60)))</f>
        <v/>
      </c>
      <c r="BA582" s="6" t="str">
        <f ca="1">IF(AB582="","",IF(COUNT($AB$3:AB582)&lt;$BY$2,"",(AVERAGE(OFFSET(BC582,0,0,$BY$2*-1,1))/60)))</f>
        <v/>
      </c>
      <c r="BB582" s="45" t="str">
        <f ca="1">IF(AB582="","",IF(COUNT($AB$3:AB582)&lt;$BY$2,"",(MEDIAN(OFFSET(BC582,0,0,$BY$2*-1,1))/60)))</f>
        <v/>
      </c>
      <c r="BC582" s="20" t="str">
        <f t="shared" si="240"/>
        <v/>
      </c>
      <c r="BD582" s="20" t="str">
        <f t="shared" si="241"/>
        <v/>
      </c>
      <c r="BE582" s="45" t="str">
        <f t="shared" si="242"/>
        <v/>
      </c>
      <c r="BF582" s="20" t="str">
        <f t="shared" si="243"/>
        <v/>
      </c>
      <c r="BG582" s="20" t="str">
        <f t="shared" si="244"/>
        <v/>
      </c>
      <c r="BH582" s="19" t="str">
        <f t="shared" si="245"/>
        <v/>
      </c>
      <c r="BI582" s="105" t="str">
        <f t="shared" si="246"/>
        <v/>
      </c>
      <c r="BJ582" s="22" t="str">
        <f t="shared" si="247"/>
        <v/>
      </c>
      <c r="BK582" s="20" t="str">
        <f t="shared" si="248"/>
        <v/>
      </c>
      <c r="BL582" s="20" t="str">
        <f t="shared" si="249"/>
        <v/>
      </c>
      <c r="BM582" s="19" t="str">
        <f t="shared" si="250"/>
        <v/>
      </c>
      <c r="BN582" s="105" t="str">
        <f t="shared" si="251"/>
        <v/>
      </c>
      <c r="BO582" s="22" t="str">
        <f t="shared" si="252"/>
        <v/>
      </c>
      <c r="BP582" s="140" t="str">
        <f t="shared" si="253"/>
        <v/>
      </c>
      <c r="BQ582" s="137" t="str">
        <f t="shared" si="254"/>
        <v/>
      </c>
      <c r="BR582" s="20" t="str">
        <f t="shared" si="255"/>
        <v/>
      </c>
      <c r="BS582" s="19" t="str">
        <f t="shared" si="256"/>
        <v/>
      </c>
      <c r="BT582" s="105" t="str">
        <f t="shared" si="257"/>
        <v/>
      </c>
      <c r="BU582" s="47" t="str">
        <f t="shared" si="258"/>
        <v/>
      </c>
    </row>
    <row r="583" spans="1:73">
      <c r="A583" s="3"/>
      <c r="M583" s="66"/>
      <c r="N583" s="4"/>
      <c r="Q583" s="4"/>
      <c r="S583" s="4"/>
      <c r="U583" s="15"/>
      <c r="V583" s="15"/>
      <c r="Z583" s="4"/>
      <c r="AB583" s="5"/>
      <c r="AD583" s="24" t="str">
        <f t="shared" si="234"/>
        <v/>
      </c>
      <c r="AE583" s="22" t="str">
        <f t="shared" si="235"/>
        <v/>
      </c>
      <c r="AF583" s="6" t="str">
        <f t="shared" si="236"/>
        <v/>
      </c>
      <c r="AG583" s="105" t="str">
        <f t="shared" si="237"/>
        <v/>
      </c>
      <c r="AH583" s="23" t="str">
        <f t="shared" si="238"/>
        <v/>
      </c>
      <c r="AI583" s="6" t="str">
        <f t="shared" si="239"/>
        <v/>
      </c>
      <c r="AJ583" s="105" t="str">
        <f t="shared" si="259"/>
        <v/>
      </c>
      <c r="AK583" s="122" t="str">
        <f>IF(AB583="","",MAX($AH$3:AH583)-AH583)</f>
        <v/>
      </c>
      <c r="AL583" s="33" t="str">
        <f ca="1">IF(AB583="","",IF(COUNT($AB$3:AB583)&lt;$BY$2,"",(COUNTIF(OFFSET(AD583,0,0,$BY$2*-1,1),"&gt;0")/$BY$2)))</f>
        <v/>
      </c>
      <c r="AM583" s="19" t="str">
        <f>IF(AB583="","",IF(COUNT($AB$3:AB583)&lt;$BY$2,"",((AX583/(1+AX583))*AN583)-((1-(AX583/(1+AX583)))*AN583)))</f>
        <v/>
      </c>
      <c r="AN583" s="6" t="str">
        <f ca="1">IF(AB583="","",IF(COUNT($AB$3:AB583)&lt;$BY$2,"",(ABS(SUMIF(OFFSET(AF583,0,0,$BY$2*-1,1),"&lt;0"))+SUMIF(OFFSET(AF583,0,0,$BY$2*-1,1),"&gt;0"))/$BY$2))</f>
        <v/>
      </c>
      <c r="AO583" s="6" t="str">
        <f ca="1">IF(AB583="","",IF(COUNT($AB$3:AB583)&lt;$BY$2,"",(AVERAGEIF(OFFSET(AF583,0,0,$BY$2*-1,1),"&gt;0"))))</f>
        <v/>
      </c>
      <c r="AP583" s="6" t="str">
        <f ca="1">IF(AB583="","",IF(COUNT($AB$3:AB583)&lt;$BY$2,"",(ABS(AVERAGEIF(OFFSET(AF583,0,0,$BY$2*-1,1),"&lt;0")))))</f>
        <v/>
      </c>
      <c r="AQ583" s="6" t="str">
        <f ca="1">IF(AB583="","",IF(COUNT($AB$3:AB583)&lt;$BY$2,"",MAX(OFFSET(AF583,0,0,$BY$2*-1,1))))</f>
        <v/>
      </c>
      <c r="AR583" s="6" t="str">
        <f ca="1">IF(AB583="","",IF(COUNT($AB$3:AB583)&lt;$BY$2,"",MIN(OFFSET(AF583,0,0,$BY$2*-1,1))))</f>
        <v/>
      </c>
      <c r="AS583" s="22" t="str">
        <f ca="1">IF(AB583="","",IF(COUNT($AB$3:AB583)&lt;$BY$2,"",(AVERAGEIF(OFFSET(AD583,0,0,$BY$2*-1,1),"&gt;0",OFFSET(AE583,0,0,$BY$2*-1,1)))))</f>
        <v/>
      </c>
      <c r="AT583" s="22" t="str">
        <f ca="1">IF(AB583="","",IF(COUNT($AB$3:AB583)&lt;$BY$2,"",(AVERAGEIF(OFFSET(AD583,0,0,$BY$2*-1,1),"&lt;0",OFFSET(AE583,0,0,$BY$2*-1,1)))))</f>
        <v/>
      </c>
      <c r="AU583" s="22" t="str">
        <f ca="1">IF(AB583="","",IF(COUNT($AB$3:AB583)&lt;$BY$2,"",MAX(OFFSET(AE583,0,0,$BY$2*-1,1))))</f>
        <v/>
      </c>
      <c r="AV583" s="22" t="str">
        <f ca="1">IF(AB583="","",IF(COUNT($AB$3:AB583)&lt;$BY$2,"",MIN(OFFSET(AE583,0,0,$BY$2*-1,1))))</f>
        <v/>
      </c>
      <c r="AW583" s="26" t="str">
        <f ca="1">IF(AB583="","",IF(COUNT($AB$3:AB583)&lt;$BY$2,"",(AVERAGE(OFFSET(AE583,0,0,$BY$2*-1,1)))))</f>
        <v/>
      </c>
      <c r="AX583" s="19" t="str">
        <f ca="1">IF(AB583="","",IF(COUNT($AB$3:AB583)&lt;$BY$2,"",(SUMIF(OFFSET(AD583,0,0,$BY$2*-1,1),"&gt;0")/ABS(SUMIF(OFFSET(AD583,0,0,$BY$2*-1,1),"&lt;0")))))</f>
        <v/>
      </c>
      <c r="AY583" s="6" t="str">
        <f ca="1">IF(AB583="","",IF(COUNT($AB$3:AB583)&lt;$BY$2,"",(AVERAGEIF(OFFSET(AD583,0,0,$BY$2*-1,1),"&gt;0",OFFSET(BC583,0,0,$BY$2*-1,1)) /60)))</f>
        <v/>
      </c>
      <c r="AZ583" s="7" t="str">
        <f ca="1">IF(AB583="","",IF(COUNT($AB$3:AB583)&lt;$BY$2,"",(AVERAGEIF(OFFSET(AD583,0,0,$BY$2*-1,1),"&lt;0",OFFSET(BC583,0,0,$BY$2*-1,1)) /60)))</f>
        <v/>
      </c>
      <c r="BA583" s="6" t="str">
        <f ca="1">IF(AB583="","",IF(COUNT($AB$3:AB583)&lt;$BY$2,"",(AVERAGE(OFFSET(BC583,0,0,$BY$2*-1,1))/60)))</f>
        <v/>
      </c>
      <c r="BB583" s="45" t="str">
        <f ca="1">IF(AB583="","",IF(COUNT($AB$3:AB583)&lt;$BY$2,"",(MEDIAN(OFFSET(BC583,0,0,$BY$2*-1,1))/60)))</f>
        <v/>
      </c>
      <c r="BC583" s="20" t="str">
        <f t="shared" si="240"/>
        <v/>
      </c>
      <c r="BD583" s="20" t="str">
        <f t="shared" si="241"/>
        <v/>
      </c>
      <c r="BE583" s="45" t="str">
        <f t="shared" si="242"/>
        <v/>
      </c>
      <c r="BF583" s="20" t="str">
        <f t="shared" si="243"/>
        <v/>
      </c>
      <c r="BG583" s="20" t="str">
        <f t="shared" si="244"/>
        <v/>
      </c>
      <c r="BH583" s="19" t="str">
        <f t="shared" si="245"/>
        <v/>
      </c>
      <c r="BI583" s="105" t="str">
        <f t="shared" si="246"/>
        <v/>
      </c>
      <c r="BJ583" s="22" t="str">
        <f t="shared" si="247"/>
        <v/>
      </c>
      <c r="BK583" s="20" t="str">
        <f t="shared" si="248"/>
        <v/>
      </c>
      <c r="BL583" s="20" t="str">
        <f t="shared" si="249"/>
        <v/>
      </c>
      <c r="BM583" s="19" t="str">
        <f t="shared" si="250"/>
        <v/>
      </c>
      <c r="BN583" s="105" t="str">
        <f t="shared" si="251"/>
        <v/>
      </c>
      <c r="BO583" s="22" t="str">
        <f t="shared" si="252"/>
        <v/>
      </c>
      <c r="BP583" s="140" t="str">
        <f t="shared" si="253"/>
        <v/>
      </c>
      <c r="BQ583" s="137" t="str">
        <f t="shared" si="254"/>
        <v/>
      </c>
      <c r="BR583" s="20" t="str">
        <f t="shared" si="255"/>
        <v/>
      </c>
      <c r="BS583" s="19" t="str">
        <f t="shared" si="256"/>
        <v/>
      </c>
      <c r="BT583" s="105" t="str">
        <f t="shared" si="257"/>
        <v/>
      </c>
      <c r="BU583" s="47" t="str">
        <f t="shared" si="258"/>
        <v/>
      </c>
    </row>
    <row r="584" spans="1:73">
      <c r="A584" s="3"/>
      <c r="M584" s="66"/>
      <c r="N584" s="4"/>
      <c r="Q584" s="4"/>
      <c r="S584" s="4"/>
      <c r="U584" s="15"/>
      <c r="V584" s="15"/>
      <c r="Z584" s="4"/>
      <c r="AB584" s="5"/>
      <c r="AD584" s="24" t="str">
        <f t="shared" si="234"/>
        <v/>
      </c>
      <c r="AE584" s="22" t="str">
        <f t="shared" si="235"/>
        <v/>
      </c>
      <c r="AF584" s="6" t="str">
        <f t="shared" si="236"/>
        <v/>
      </c>
      <c r="AG584" s="105" t="str">
        <f t="shared" si="237"/>
        <v/>
      </c>
      <c r="AH584" s="23" t="str">
        <f t="shared" si="238"/>
        <v/>
      </c>
      <c r="AI584" s="6" t="str">
        <f t="shared" si="239"/>
        <v/>
      </c>
      <c r="AJ584" s="105" t="str">
        <f t="shared" si="259"/>
        <v/>
      </c>
      <c r="AK584" s="122" t="str">
        <f>IF(AB584="","",MAX($AH$3:AH584)-AH584)</f>
        <v/>
      </c>
      <c r="AL584" s="33" t="str">
        <f ca="1">IF(AB584="","",IF(COUNT($AB$3:AB584)&lt;$BY$2,"",(COUNTIF(OFFSET(AD584,0,0,$BY$2*-1,1),"&gt;0")/$BY$2)))</f>
        <v/>
      </c>
      <c r="AM584" s="19" t="str">
        <f>IF(AB584="","",IF(COUNT($AB$3:AB584)&lt;$BY$2,"",((AX584/(1+AX584))*AN584)-((1-(AX584/(1+AX584)))*AN584)))</f>
        <v/>
      </c>
      <c r="AN584" s="6" t="str">
        <f ca="1">IF(AB584="","",IF(COUNT($AB$3:AB584)&lt;$BY$2,"",(ABS(SUMIF(OFFSET(AF584,0,0,$BY$2*-1,1),"&lt;0"))+SUMIF(OFFSET(AF584,0,0,$BY$2*-1,1),"&gt;0"))/$BY$2))</f>
        <v/>
      </c>
      <c r="AO584" s="6" t="str">
        <f ca="1">IF(AB584="","",IF(COUNT($AB$3:AB584)&lt;$BY$2,"",(AVERAGEIF(OFFSET(AF584,0,0,$BY$2*-1,1),"&gt;0"))))</f>
        <v/>
      </c>
      <c r="AP584" s="6" t="str">
        <f ca="1">IF(AB584="","",IF(COUNT($AB$3:AB584)&lt;$BY$2,"",(ABS(AVERAGEIF(OFFSET(AF584,0,0,$BY$2*-1,1),"&lt;0")))))</f>
        <v/>
      </c>
      <c r="AQ584" s="6" t="str">
        <f ca="1">IF(AB584="","",IF(COUNT($AB$3:AB584)&lt;$BY$2,"",MAX(OFFSET(AF584,0,0,$BY$2*-1,1))))</f>
        <v/>
      </c>
      <c r="AR584" s="6" t="str">
        <f ca="1">IF(AB584="","",IF(COUNT($AB$3:AB584)&lt;$BY$2,"",MIN(OFFSET(AF584,0,0,$BY$2*-1,1))))</f>
        <v/>
      </c>
      <c r="AS584" s="22" t="str">
        <f ca="1">IF(AB584="","",IF(COUNT($AB$3:AB584)&lt;$BY$2,"",(AVERAGEIF(OFFSET(AD584,0,0,$BY$2*-1,1),"&gt;0",OFFSET(AE584,0,0,$BY$2*-1,1)))))</f>
        <v/>
      </c>
      <c r="AT584" s="22" t="str">
        <f ca="1">IF(AB584="","",IF(COUNT($AB$3:AB584)&lt;$BY$2,"",(AVERAGEIF(OFFSET(AD584,0,0,$BY$2*-1,1),"&lt;0",OFFSET(AE584,0,0,$BY$2*-1,1)))))</f>
        <v/>
      </c>
      <c r="AU584" s="22" t="str">
        <f ca="1">IF(AB584="","",IF(COUNT($AB$3:AB584)&lt;$BY$2,"",MAX(OFFSET(AE584,0,0,$BY$2*-1,1))))</f>
        <v/>
      </c>
      <c r="AV584" s="22" t="str">
        <f ca="1">IF(AB584="","",IF(COUNT($AB$3:AB584)&lt;$BY$2,"",MIN(OFFSET(AE584,0,0,$BY$2*-1,1))))</f>
        <v/>
      </c>
      <c r="AW584" s="26" t="str">
        <f ca="1">IF(AB584="","",IF(COUNT($AB$3:AB584)&lt;$BY$2,"",(AVERAGE(OFFSET(AE584,0,0,$BY$2*-1,1)))))</f>
        <v/>
      </c>
      <c r="AX584" s="19" t="str">
        <f ca="1">IF(AB584="","",IF(COUNT($AB$3:AB584)&lt;$BY$2,"",(SUMIF(OFFSET(AD584,0,0,$BY$2*-1,1),"&gt;0")/ABS(SUMIF(OFFSET(AD584,0,0,$BY$2*-1,1),"&lt;0")))))</f>
        <v/>
      </c>
      <c r="AY584" s="6" t="str">
        <f ca="1">IF(AB584="","",IF(COUNT($AB$3:AB584)&lt;$BY$2,"",(AVERAGEIF(OFFSET(AD584,0,0,$BY$2*-1,1),"&gt;0",OFFSET(BC584,0,0,$BY$2*-1,1)) /60)))</f>
        <v/>
      </c>
      <c r="AZ584" s="7" t="str">
        <f ca="1">IF(AB584="","",IF(COUNT($AB$3:AB584)&lt;$BY$2,"",(AVERAGEIF(OFFSET(AD584,0,0,$BY$2*-1,1),"&lt;0",OFFSET(BC584,0,0,$BY$2*-1,1)) /60)))</f>
        <v/>
      </c>
      <c r="BA584" s="6" t="str">
        <f ca="1">IF(AB584="","",IF(COUNT($AB$3:AB584)&lt;$BY$2,"",(AVERAGE(OFFSET(BC584,0,0,$BY$2*-1,1))/60)))</f>
        <v/>
      </c>
      <c r="BB584" s="45" t="str">
        <f ca="1">IF(AB584="","",IF(COUNT($AB$3:AB584)&lt;$BY$2,"",(MEDIAN(OFFSET(BC584,0,0,$BY$2*-1,1))/60)))</f>
        <v/>
      </c>
      <c r="BC584" s="20" t="str">
        <f t="shared" si="240"/>
        <v/>
      </c>
      <c r="BD584" s="20" t="str">
        <f t="shared" si="241"/>
        <v/>
      </c>
      <c r="BE584" s="45" t="str">
        <f t="shared" si="242"/>
        <v/>
      </c>
      <c r="BF584" s="20" t="str">
        <f t="shared" si="243"/>
        <v/>
      </c>
      <c r="BG584" s="20" t="str">
        <f t="shared" si="244"/>
        <v/>
      </c>
      <c r="BH584" s="19" t="str">
        <f t="shared" si="245"/>
        <v/>
      </c>
      <c r="BI584" s="105" t="str">
        <f t="shared" si="246"/>
        <v/>
      </c>
      <c r="BJ584" s="22" t="str">
        <f t="shared" si="247"/>
        <v/>
      </c>
      <c r="BK584" s="20" t="str">
        <f t="shared" si="248"/>
        <v/>
      </c>
      <c r="BL584" s="20" t="str">
        <f t="shared" si="249"/>
        <v/>
      </c>
      <c r="BM584" s="19" t="str">
        <f t="shared" si="250"/>
        <v/>
      </c>
      <c r="BN584" s="105" t="str">
        <f t="shared" si="251"/>
        <v/>
      </c>
      <c r="BO584" s="22" t="str">
        <f t="shared" si="252"/>
        <v/>
      </c>
      <c r="BP584" s="140" t="str">
        <f t="shared" si="253"/>
        <v/>
      </c>
      <c r="BQ584" s="137" t="str">
        <f t="shared" si="254"/>
        <v/>
      </c>
      <c r="BR584" s="20" t="str">
        <f t="shared" si="255"/>
        <v/>
      </c>
      <c r="BS584" s="19" t="str">
        <f t="shared" si="256"/>
        <v/>
      </c>
      <c r="BT584" s="105" t="str">
        <f t="shared" si="257"/>
        <v/>
      </c>
      <c r="BU584" s="47" t="str">
        <f t="shared" si="258"/>
        <v/>
      </c>
    </row>
    <row r="585" spans="1:73">
      <c r="A585" s="3"/>
      <c r="M585" s="66"/>
      <c r="N585" s="4"/>
      <c r="Q585" s="4"/>
      <c r="S585" s="4"/>
      <c r="U585" s="15"/>
      <c r="V585" s="15"/>
      <c r="Z585" s="4"/>
      <c r="AB585" s="5"/>
      <c r="AD585" s="24" t="str">
        <f t="shared" si="234"/>
        <v/>
      </c>
      <c r="AE585" s="22" t="str">
        <f t="shared" si="235"/>
        <v/>
      </c>
      <c r="AF585" s="6" t="str">
        <f t="shared" si="236"/>
        <v/>
      </c>
      <c r="AG585" s="105" t="str">
        <f t="shared" si="237"/>
        <v/>
      </c>
      <c r="AH585" s="23" t="str">
        <f t="shared" si="238"/>
        <v/>
      </c>
      <c r="AI585" s="6" t="str">
        <f t="shared" si="239"/>
        <v/>
      </c>
      <c r="AJ585" s="105" t="str">
        <f t="shared" si="259"/>
        <v/>
      </c>
      <c r="AK585" s="122" t="str">
        <f>IF(AB585="","",MAX($AH$3:AH585)-AH585)</f>
        <v/>
      </c>
      <c r="AL585" s="33" t="str">
        <f ca="1">IF(AB585="","",IF(COUNT($AB$3:AB585)&lt;$BY$2,"",(COUNTIF(OFFSET(AD585,0,0,$BY$2*-1,1),"&gt;0")/$BY$2)))</f>
        <v/>
      </c>
      <c r="AM585" s="19" t="str">
        <f>IF(AB585="","",IF(COUNT($AB$3:AB585)&lt;$BY$2,"",((AX585/(1+AX585))*AN585)-((1-(AX585/(1+AX585)))*AN585)))</f>
        <v/>
      </c>
      <c r="AN585" s="6" t="str">
        <f ca="1">IF(AB585="","",IF(COUNT($AB$3:AB585)&lt;$BY$2,"",(ABS(SUMIF(OFFSET(AF585,0,0,$BY$2*-1,1),"&lt;0"))+SUMIF(OFFSET(AF585,0,0,$BY$2*-1,1),"&gt;0"))/$BY$2))</f>
        <v/>
      </c>
      <c r="AO585" s="6" t="str">
        <f ca="1">IF(AB585="","",IF(COUNT($AB$3:AB585)&lt;$BY$2,"",(AVERAGEIF(OFFSET(AF585,0,0,$BY$2*-1,1),"&gt;0"))))</f>
        <v/>
      </c>
      <c r="AP585" s="6" t="str">
        <f ca="1">IF(AB585="","",IF(COUNT($AB$3:AB585)&lt;$BY$2,"",(ABS(AVERAGEIF(OFFSET(AF585,0,0,$BY$2*-1,1),"&lt;0")))))</f>
        <v/>
      </c>
      <c r="AQ585" s="6" t="str">
        <f ca="1">IF(AB585="","",IF(COUNT($AB$3:AB585)&lt;$BY$2,"",MAX(OFFSET(AF585,0,0,$BY$2*-1,1))))</f>
        <v/>
      </c>
      <c r="AR585" s="6" t="str">
        <f ca="1">IF(AB585="","",IF(COUNT($AB$3:AB585)&lt;$BY$2,"",MIN(OFFSET(AF585,0,0,$BY$2*-1,1))))</f>
        <v/>
      </c>
      <c r="AS585" s="22" t="str">
        <f ca="1">IF(AB585="","",IF(COUNT($AB$3:AB585)&lt;$BY$2,"",(AVERAGEIF(OFFSET(AD585,0,0,$BY$2*-1,1),"&gt;0",OFFSET(AE585,0,0,$BY$2*-1,1)))))</f>
        <v/>
      </c>
      <c r="AT585" s="22" t="str">
        <f ca="1">IF(AB585="","",IF(COUNT($AB$3:AB585)&lt;$BY$2,"",(AVERAGEIF(OFFSET(AD585,0,0,$BY$2*-1,1),"&lt;0",OFFSET(AE585,0,0,$BY$2*-1,1)))))</f>
        <v/>
      </c>
      <c r="AU585" s="22" t="str">
        <f ca="1">IF(AB585="","",IF(COUNT($AB$3:AB585)&lt;$BY$2,"",MAX(OFFSET(AE585,0,0,$BY$2*-1,1))))</f>
        <v/>
      </c>
      <c r="AV585" s="22" t="str">
        <f ca="1">IF(AB585="","",IF(COUNT($AB$3:AB585)&lt;$BY$2,"",MIN(OFFSET(AE585,0,0,$BY$2*-1,1))))</f>
        <v/>
      </c>
      <c r="AW585" s="26" t="str">
        <f ca="1">IF(AB585="","",IF(COUNT($AB$3:AB585)&lt;$BY$2,"",(AVERAGE(OFFSET(AE585,0,0,$BY$2*-1,1)))))</f>
        <v/>
      </c>
      <c r="AX585" s="19" t="str">
        <f ca="1">IF(AB585="","",IF(COUNT($AB$3:AB585)&lt;$BY$2,"",(SUMIF(OFFSET(AD585,0,0,$BY$2*-1,1),"&gt;0")/ABS(SUMIF(OFFSET(AD585,0,0,$BY$2*-1,1),"&lt;0")))))</f>
        <v/>
      </c>
      <c r="AY585" s="6" t="str">
        <f ca="1">IF(AB585="","",IF(COUNT($AB$3:AB585)&lt;$BY$2,"",(AVERAGEIF(OFFSET(AD585,0,0,$BY$2*-1,1),"&gt;0",OFFSET(BC585,0,0,$BY$2*-1,1)) /60)))</f>
        <v/>
      </c>
      <c r="AZ585" s="7" t="str">
        <f ca="1">IF(AB585="","",IF(COUNT($AB$3:AB585)&lt;$BY$2,"",(AVERAGEIF(OFFSET(AD585,0,0,$BY$2*-1,1),"&lt;0",OFFSET(BC585,0,0,$BY$2*-1,1)) /60)))</f>
        <v/>
      </c>
      <c r="BA585" s="6" t="str">
        <f ca="1">IF(AB585="","",IF(COUNT($AB$3:AB585)&lt;$BY$2,"",(AVERAGE(OFFSET(BC585,0,0,$BY$2*-1,1))/60)))</f>
        <v/>
      </c>
      <c r="BB585" s="45" t="str">
        <f ca="1">IF(AB585="","",IF(COUNT($AB$3:AB585)&lt;$BY$2,"",(MEDIAN(OFFSET(BC585,0,0,$BY$2*-1,1))/60)))</f>
        <v/>
      </c>
      <c r="BC585" s="20" t="str">
        <f t="shared" si="240"/>
        <v/>
      </c>
      <c r="BD585" s="20" t="str">
        <f t="shared" si="241"/>
        <v/>
      </c>
      <c r="BE585" s="45" t="str">
        <f t="shared" si="242"/>
        <v/>
      </c>
      <c r="BF585" s="20" t="str">
        <f t="shared" si="243"/>
        <v/>
      </c>
      <c r="BG585" s="20" t="str">
        <f t="shared" si="244"/>
        <v/>
      </c>
      <c r="BH585" s="19" t="str">
        <f t="shared" si="245"/>
        <v/>
      </c>
      <c r="BI585" s="105" t="str">
        <f t="shared" si="246"/>
        <v/>
      </c>
      <c r="BJ585" s="22" t="str">
        <f t="shared" si="247"/>
        <v/>
      </c>
      <c r="BK585" s="20" t="str">
        <f t="shared" si="248"/>
        <v/>
      </c>
      <c r="BL585" s="20" t="str">
        <f t="shared" si="249"/>
        <v/>
      </c>
      <c r="BM585" s="19" t="str">
        <f t="shared" si="250"/>
        <v/>
      </c>
      <c r="BN585" s="105" t="str">
        <f t="shared" si="251"/>
        <v/>
      </c>
      <c r="BO585" s="22" t="str">
        <f t="shared" si="252"/>
        <v/>
      </c>
      <c r="BP585" s="140" t="str">
        <f t="shared" si="253"/>
        <v/>
      </c>
      <c r="BQ585" s="137" t="str">
        <f t="shared" si="254"/>
        <v/>
      </c>
      <c r="BR585" s="20" t="str">
        <f t="shared" si="255"/>
        <v/>
      </c>
      <c r="BS585" s="19" t="str">
        <f t="shared" si="256"/>
        <v/>
      </c>
      <c r="BT585" s="105" t="str">
        <f t="shared" si="257"/>
        <v/>
      </c>
      <c r="BU585" s="47" t="str">
        <f t="shared" si="258"/>
        <v/>
      </c>
    </row>
    <row r="586" spans="1:73">
      <c r="A586" s="3"/>
      <c r="M586" s="66"/>
      <c r="N586" s="4"/>
      <c r="Q586" s="4"/>
      <c r="S586" s="4"/>
      <c r="U586" s="15"/>
      <c r="V586" s="15"/>
      <c r="Z586" s="4"/>
      <c r="AB586" s="5"/>
      <c r="AD586" s="24" t="str">
        <f t="shared" si="234"/>
        <v/>
      </c>
      <c r="AE586" s="22" t="str">
        <f t="shared" si="235"/>
        <v/>
      </c>
      <c r="AF586" s="6" t="str">
        <f t="shared" si="236"/>
        <v/>
      </c>
      <c r="AG586" s="105" t="str">
        <f t="shared" si="237"/>
        <v/>
      </c>
      <c r="AH586" s="23" t="str">
        <f t="shared" si="238"/>
        <v/>
      </c>
      <c r="AI586" s="6" t="str">
        <f t="shared" si="239"/>
        <v/>
      </c>
      <c r="AJ586" s="105" t="str">
        <f t="shared" si="259"/>
        <v/>
      </c>
      <c r="AK586" s="122" t="str">
        <f>IF(AB586="","",MAX($AH$3:AH586)-AH586)</f>
        <v/>
      </c>
      <c r="AL586" s="33" t="str">
        <f ca="1">IF(AB586="","",IF(COUNT($AB$3:AB586)&lt;$BY$2,"",(COUNTIF(OFFSET(AD586,0,0,$BY$2*-1,1),"&gt;0")/$BY$2)))</f>
        <v/>
      </c>
      <c r="AM586" s="19" t="str">
        <f>IF(AB586="","",IF(COUNT($AB$3:AB586)&lt;$BY$2,"",((AX586/(1+AX586))*AN586)-((1-(AX586/(1+AX586)))*AN586)))</f>
        <v/>
      </c>
      <c r="AN586" s="6" t="str">
        <f ca="1">IF(AB586="","",IF(COUNT($AB$3:AB586)&lt;$BY$2,"",(ABS(SUMIF(OFFSET(AF586,0,0,$BY$2*-1,1),"&lt;0"))+SUMIF(OFFSET(AF586,0,0,$BY$2*-1,1),"&gt;0"))/$BY$2))</f>
        <v/>
      </c>
      <c r="AO586" s="6" t="str">
        <f ca="1">IF(AB586="","",IF(COUNT($AB$3:AB586)&lt;$BY$2,"",(AVERAGEIF(OFFSET(AF586,0,0,$BY$2*-1,1),"&gt;0"))))</f>
        <v/>
      </c>
      <c r="AP586" s="6" t="str">
        <f ca="1">IF(AB586="","",IF(COUNT($AB$3:AB586)&lt;$BY$2,"",(ABS(AVERAGEIF(OFFSET(AF586,0,0,$BY$2*-1,1),"&lt;0")))))</f>
        <v/>
      </c>
      <c r="AQ586" s="6" t="str">
        <f ca="1">IF(AB586="","",IF(COUNT($AB$3:AB586)&lt;$BY$2,"",MAX(OFFSET(AF586,0,0,$BY$2*-1,1))))</f>
        <v/>
      </c>
      <c r="AR586" s="6" t="str">
        <f ca="1">IF(AB586="","",IF(COUNT($AB$3:AB586)&lt;$BY$2,"",MIN(OFFSET(AF586,0,0,$BY$2*-1,1))))</f>
        <v/>
      </c>
      <c r="AS586" s="22" t="str">
        <f ca="1">IF(AB586="","",IF(COUNT($AB$3:AB586)&lt;$BY$2,"",(AVERAGEIF(OFFSET(AD586,0,0,$BY$2*-1,1),"&gt;0",OFFSET(AE586,0,0,$BY$2*-1,1)))))</f>
        <v/>
      </c>
      <c r="AT586" s="22" t="str">
        <f ca="1">IF(AB586="","",IF(COUNT($AB$3:AB586)&lt;$BY$2,"",(AVERAGEIF(OFFSET(AD586,0,0,$BY$2*-1,1),"&lt;0",OFFSET(AE586,0,0,$BY$2*-1,1)))))</f>
        <v/>
      </c>
      <c r="AU586" s="22" t="str">
        <f ca="1">IF(AB586="","",IF(COUNT($AB$3:AB586)&lt;$BY$2,"",MAX(OFFSET(AE586,0,0,$BY$2*-1,1))))</f>
        <v/>
      </c>
      <c r="AV586" s="22" t="str">
        <f ca="1">IF(AB586="","",IF(COUNT($AB$3:AB586)&lt;$BY$2,"",MIN(OFFSET(AE586,0,0,$BY$2*-1,1))))</f>
        <v/>
      </c>
      <c r="AW586" s="26" t="str">
        <f ca="1">IF(AB586="","",IF(COUNT($AB$3:AB586)&lt;$BY$2,"",(AVERAGE(OFFSET(AE586,0,0,$BY$2*-1,1)))))</f>
        <v/>
      </c>
      <c r="AX586" s="19" t="str">
        <f ca="1">IF(AB586="","",IF(COUNT($AB$3:AB586)&lt;$BY$2,"",(SUMIF(OFFSET(AD586,0,0,$BY$2*-1,1),"&gt;0")/ABS(SUMIF(OFFSET(AD586,0,0,$BY$2*-1,1),"&lt;0")))))</f>
        <v/>
      </c>
      <c r="AY586" s="6" t="str">
        <f ca="1">IF(AB586="","",IF(COUNT($AB$3:AB586)&lt;$BY$2,"",(AVERAGEIF(OFFSET(AD586,0,0,$BY$2*-1,1),"&gt;0",OFFSET(BC586,0,0,$BY$2*-1,1)) /60)))</f>
        <v/>
      </c>
      <c r="AZ586" s="7" t="str">
        <f ca="1">IF(AB586="","",IF(COUNT($AB$3:AB586)&lt;$BY$2,"",(AVERAGEIF(OFFSET(AD586,0,0,$BY$2*-1,1),"&lt;0",OFFSET(BC586,0,0,$BY$2*-1,1)) /60)))</f>
        <v/>
      </c>
      <c r="BA586" s="6" t="str">
        <f ca="1">IF(AB586="","",IF(COUNT($AB$3:AB586)&lt;$BY$2,"",(AVERAGE(OFFSET(BC586,0,0,$BY$2*-1,1))/60)))</f>
        <v/>
      </c>
      <c r="BB586" s="45" t="str">
        <f ca="1">IF(AB586="","",IF(COUNT($AB$3:AB586)&lt;$BY$2,"",(MEDIAN(OFFSET(BC586,0,0,$BY$2*-1,1))/60)))</f>
        <v/>
      </c>
      <c r="BC586" s="20" t="str">
        <f t="shared" si="240"/>
        <v/>
      </c>
      <c r="BD586" s="20" t="str">
        <f t="shared" si="241"/>
        <v/>
      </c>
      <c r="BE586" s="45" t="str">
        <f t="shared" si="242"/>
        <v/>
      </c>
      <c r="BF586" s="20" t="str">
        <f t="shared" si="243"/>
        <v/>
      </c>
      <c r="BG586" s="20" t="str">
        <f t="shared" si="244"/>
        <v/>
      </c>
      <c r="BH586" s="19" t="str">
        <f t="shared" si="245"/>
        <v/>
      </c>
      <c r="BI586" s="105" t="str">
        <f t="shared" si="246"/>
        <v/>
      </c>
      <c r="BJ586" s="22" t="str">
        <f t="shared" si="247"/>
        <v/>
      </c>
      <c r="BK586" s="20" t="str">
        <f t="shared" si="248"/>
        <v/>
      </c>
      <c r="BL586" s="20" t="str">
        <f t="shared" si="249"/>
        <v/>
      </c>
      <c r="BM586" s="19" t="str">
        <f t="shared" si="250"/>
        <v/>
      </c>
      <c r="BN586" s="105" t="str">
        <f t="shared" si="251"/>
        <v/>
      </c>
      <c r="BO586" s="22" t="str">
        <f t="shared" si="252"/>
        <v/>
      </c>
      <c r="BP586" s="140" t="str">
        <f t="shared" si="253"/>
        <v/>
      </c>
      <c r="BQ586" s="137" t="str">
        <f t="shared" si="254"/>
        <v/>
      </c>
      <c r="BR586" s="20" t="str">
        <f t="shared" si="255"/>
        <v/>
      </c>
      <c r="BS586" s="19" t="str">
        <f t="shared" si="256"/>
        <v/>
      </c>
      <c r="BT586" s="105" t="str">
        <f t="shared" si="257"/>
        <v/>
      </c>
      <c r="BU586" s="47" t="str">
        <f t="shared" si="258"/>
        <v/>
      </c>
    </row>
    <row r="587" spans="1:73">
      <c r="A587" s="3"/>
      <c r="M587" s="66"/>
      <c r="N587" s="4"/>
      <c r="Q587" s="4"/>
      <c r="S587" s="4"/>
      <c r="U587" s="15"/>
      <c r="V587" s="15"/>
      <c r="Z587" s="4"/>
      <c r="AB587" s="5"/>
      <c r="AD587" s="24" t="str">
        <f t="shared" si="234"/>
        <v/>
      </c>
      <c r="AE587" s="22" t="str">
        <f t="shared" si="235"/>
        <v/>
      </c>
      <c r="AF587" s="6" t="str">
        <f t="shared" si="236"/>
        <v/>
      </c>
      <c r="AG587" s="105" t="str">
        <f t="shared" si="237"/>
        <v/>
      </c>
      <c r="AH587" s="23" t="str">
        <f t="shared" si="238"/>
        <v/>
      </c>
      <c r="AI587" s="6" t="str">
        <f t="shared" si="239"/>
        <v/>
      </c>
      <c r="AJ587" s="105" t="str">
        <f t="shared" si="259"/>
        <v/>
      </c>
      <c r="AK587" s="122" t="str">
        <f>IF(AB587="","",MAX($AH$3:AH587)-AH587)</f>
        <v/>
      </c>
      <c r="AL587" s="33" t="str">
        <f ca="1">IF(AB587="","",IF(COUNT($AB$3:AB587)&lt;$BY$2,"",(COUNTIF(OFFSET(AD587,0,0,$BY$2*-1,1),"&gt;0")/$BY$2)))</f>
        <v/>
      </c>
      <c r="AM587" s="19" t="str">
        <f>IF(AB587="","",IF(COUNT($AB$3:AB587)&lt;$BY$2,"",((AX587/(1+AX587))*AN587)-((1-(AX587/(1+AX587)))*AN587)))</f>
        <v/>
      </c>
      <c r="AN587" s="6" t="str">
        <f ca="1">IF(AB587="","",IF(COUNT($AB$3:AB587)&lt;$BY$2,"",(ABS(SUMIF(OFFSET(AF587,0,0,$BY$2*-1,1),"&lt;0"))+SUMIF(OFFSET(AF587,0,0,$BY$2*-1,1),"&gt;0"))/$BY$2))</f>
        <v/>
      </c>
      <c r="AO587" s="6" t="str">
        <f ca="1">IF(AB587="","",IF(COUNT($AB$3:AB587)&lt;$BY$2,"",(AVERAGEIF(OFFSET(AF587,0,0,$BY$2*-1,1),"&gt;0"))))</f>
        <v/>
      </c>
      <c r="AP587" s="6" t="str">
        <f ca="1">IF(AB587="","",IF(COUNT($AB$3:AB587)&lt;$BY$2,"",(ABS(AVERAGEIF(OFFSET(AF587,0,0,$BY$2*-1,1),"&lt;0")))))</f>
        <v/>
      </c>
      <c r="AQ587" s="6" t="str">
        <f ca="1">IF(AB587="","",IF(COUNT($AB$3:AB587)&lt;$BY$2,"",MAX(OFFSET(AF587,0,0,$BY$2*-1,1))))</f>
        <v/>
      </c>
      <c r="AR587" s="6" t="str">
        <f ca="1">IF(AB587="","",IF(COUNT($AB$3:AB587)&lt;$BY$2,"",MIN(OFFSET(AF587,0,0,$BY$2*-1,1))))</f>
        <v/>
      </c>
      <c r="AS587" s="22" t="str">
        <f ca="1">IF(AB587="","",IF(COUNT($AB$3:AB587)&lt;$BY$2,"",(AVERAGEIF(OFFSET(AD587,0,0,$BY$2*-1,1),"&gt;0",OFFSET(AE587,0,0,$BY$2*-1,1)))))</f>
        <v/>
      </c>
      <c r="AT587" s="22" t="str">
        <f ca="1">IF(AB587="","",IF(COUNT($AB$3:AB587)&lt;$BY$2,"",(AVERAGEIF(OFFSET(AD587,0,0,$BY$2*-1,1),"&lt;0",OFFSET(AE587,0,0,$BY$2*-1,1)))))</f>
        <v/>
      </c>
      <c r="AU587" s="22" t="str">
        <f ca="1">IF(AB587="","",IF(COUNT($AB$3:AB587)&lt;$BY$2,"",MAX(OFFSET(AE587,0,0,$BY$2*-1,1))))</f>
        <v/>
      </c>
      <c r="AV587" s="22" t="str">
        <f ca="1">IF(AB587="","",IF(COUNT($AB$3:AB587)&lt;$BY$2,"",MIN(OFFSET(AE587,0,0,$BY$2*-1,1))))</f>
        <v/>
      </c>
      <c r="AW587" s="26" t="str">
        <f ca="1">IF(AB587="","",IF(COUNT($AB$3:AB587)&lt;$BY$2,"",(AVERAGE(OFFSET(AE587,0,0,$BY$2*-1,1)))))</f>
        <v/>
      </c>
      <c r="AX587" s="19" t="str">
        <f ca="1">IF(AB587="","",IF(COUNT($AB$3:AB587)&lt;$BY$2,"",(SUMIF(OFFSET(AD587,0,0,$BY$2*-1,1),"&gt;0")/ABS(SUMIF(OFFSET(AD587,0,0,$BY$2*-1,1),"&lt;0")))))</f>
        <v/>
      </c>
      <c r="AY587" s="6" t="str">
        <f ca="1">IF(AB587="","",IF(COUNT($AB$3:AB587)&lt;$BY$2,"",(AVERAGEIF(OFFSET(AD587,0,0,$BY$2*-1,1),"&gt;0",OFFSET(BC587,0,0,$BY$2*-1,1)) /60)))</f>
        <v/>
      </c>
      <c r="AZ587" s="7" t="str">
        <f ca="1">IF(AB587="","",IF(COUNT($AB$3:AB587)&lt;$BY$2,"",(AVERAGEIF(OFFSET(AD587,0,0,$BY$2*-1,1),"&lt;0",OFFSET(BC587,0,0,$BY$2*-1,1)) /60)))</f>
        <v/>
      </c>
      <c r="BA587" s="6" t="str">
        <f ca="1">IF(AB587="","",IF(COUNT($AB$3:AB587)&lt;$BY$2,"",(AVERAGE(OFFSET(BC587,0,0,$BY$2*-1,1))/60)))</f>
        <v/>
      </c>
      <c r="BB587" s="45" t="str">
        <f ca="1">IF(AB587="","",IF(COUNT($AB$3:AB587)&lt;$BY$2,"",(MEDIAN(OFFSET(BC587,0,0,$BY$2*-1,1))/60)))</f>
        <v/>
      </c>
      <c r="BC587" s="20" t="str">
        <f t="shared" si="240"/>
        <v/>
      </c>
      <c r="BD587" s="20" t="str">
        <f t="shared" si="241"/>
        <v/>
      </c>
      <c r="BE587" s="45" t="str">
        <f t="shared" si="242"/>
        <v/>
      </c>
      <c r="BF587" s="20" t="str">
        <f t="shared" si="243"/>
        <v/>
      </c>
      <c r="BG587" s="20" t="str">
        <f t="shared" si="244"/>
        <v/>
      </c>
      <c r="BH587" s="19" t="str">
        <f t="shared" si="245"/>
        <v/>
      </c>
      <c r="BI587" s="105" t="str">
        <f t="shared" si="246"/>
        <v/>
      </c>
      <c r="BJ587" s="22" t="str">
        <f t="shared" si="247"/>
        <v/>
      </c>
      <c r="BK587" s="20" t="str">
        <f t="shared" si="248"/>
        <v/>
      </c>
      <c r="BL587" s="20" t="str">
        <f t="shared" si="249"/>
        <v/>
      </c>
      <c r="BM587" s="19" t="str">
        <f t="shared" si="250"/>
        <v/>
      </c>
      <c r="BN587" s="105" t="str">
        <f t="shared" si="251"/>
        <v/>
      </c>
      <c r="BO587" s="22" t="str">
        <f t="shared" si="252"/>
        <v/>
      </c>
      <c r="BP587" s="140" t="str">
        <f t="shared" si="253"/>
        <v/>
      </c>
      <c r="BQ587" s="137" t="str">
        <f t="shared" si="254"/>
        <v/>
      </c>
      <c r="BR587" s="20" t="str">
        <f t="shared" si="255"/>
        <v/>
      </c>
      <c r="BS587" s="19" t="str">
        <f t="shared" si="256"/>
        <v/>
      </c>
      <c r="BT587" s="105" t="str">
        <f t="shared" si="257"/>
        <v/>
      </c>
      <c r="BU587" s="47" t="str">
        <f t="shared" si="258"/>
        <v/>
      </c>
    </row>
    <row r="588" spans="1:73">
      <c r="A588" s="3"/>
      <c r="M588" s="66"/>
      <c r="N588" s="4"/>
      <c r="Q588" s="4"/>
      <c r="S588" s="4"/>
      <c r="U588" s="15"/>
      <c r="V588" s="15"/>
      <c r="Z588" s="4"/>
      <c r="AB588" s="5"/>
      <c r="AD588" s="24" t="str">
        <f t="shared" si="234"/>
        <v/>
      </c>
      <c r="AE588" s="22" t="str">
        <f t="shared" si="235"/>
        <v/>
      </c>
      <c r="AF588" s="6" t="str">
        <f t="shared" si="236"/>
        <v/>
      </c>
      <c r="AG588" s="105" t="str">
        <f t="shared" si="237"/>
        <v/>
      </c>
      <c r="AH588" s="23" t="str">
        <f t="shared" si="238"/>
        <v/>
      </c>
      <c r="AI588" s="6" t="str">
        <f t="shared" si="239"/>
        <v/>
      </c>
      <c r="AJ588" s="105" t="str">
        <f t="shared" si="259"/>
        <v/>
      </c>
      <c r="AK588" s="122" t="str">
        <f>IF(AB588="","",MAX($AH$3:AH588)-AH588)</f>
        <v/>
      </c>
      <c r="AL588" s="33" t="str">
        <f ca="1">IF(AB588="","",IF(COUNT($AB$3:AB588)&lt;$BY$2,"",(COUNTIF(OFFSET(AD588,0,0,$BY$2*-1,1),"&gt;0")/$BY$2)))</f>
        <v/>
      </c>
      <c r="AM588" s="19" t="str">
        <f>IF(AB588="","",IF(COUNT($AB$3:AB588)&lt;$BY$2,"",((AX588/(1+AX588))*AN588)-((1-(AX588/(1+AX588)))*AN588)))</f>
        <v/>
      </c>
      <c r="AN588" s="6" t="str">
        <f ca="1">IF(AB588="","",IF(COUNT($AB$3:AB588)&lt;$BY$2,"",(ABS(SUMIF(OFFSET(AF588,0,0,$BY$2*-1,1),"&lt;0"))+SUMIF(OFFSET(AF588,0,0,$BY$2*-1,1),"&gt;0"))/$BY$2))</f>
        <v/>
      </c>
      <c r="AO588" s="6" t="str">
        <f ca="1">IF(AB588="","",IF(COUNT($AB$3:AB588)&lt;$BY$2,"",(AVERAGEIF(OFFSET(AF588,0,0,$BY$2*-1,1),"&gt;0"))))</f>
        <v/>
      </c>
      <c r="AP588" s="6" t="str">
        <f ca="1">IF(AB588="","",IF(COUNT($AB$3:AB588)&lt;$BY$2,"",(ABS(AVERAGEIF(OFFSET(AF588,0,0,$BY$2*-1,1),"&lt;0")))))</f>
        <v/>
      </c>
      <c r="AQ588" s="6" t="str">
        <f ca="1">IF(AB588="","",IF(COUNT($AB$3:AB588)&lt;$BY$2,"",MAX(OFFSET(AF588,0,0,$BY$2*-1,1))))</f>
        <v/>
      </c>
      <c r="AR588" s="6" t="str">
        <f ca="1">IF(AB588="","",IF(COUNT($AB$3:AB588)&lt;$BY$2,"",MIN(OFFSET(AF588,0,0,$BY$2*-1,1))))</f>
        <v/>
      </c>
      <c r="AS588" s="22" t="str">
        <f ca="1">IF(AB588="","",IF(COUNT($AB$3:AB588)&lt;$BY$2,"",(AVERAGEIF(OFFSET(AD588,0,0,$BY$2*-1,1),"&gt;0",OFFSET(AE588,0,0,$BY$2*-1,1)))))</f>
        <v/>
      </c>
      <c r="AT588" s="22" t="str">
        <f ca="1">IF(AB588="","",IF(COUNT($AB$3:AB588)&lt;$BY$2,"",(AVERAGEIF(OFFSET(AD588,0,0,$BY$2*-1,1),"&lt;0",OFFSET(AE588,0,0,$BY$2*-1,1)))))</f>
        <v/>
      </c>
      <c r="AU588" s="22" t="str">
        <f ca="1">IF(AB588="","",IF(COUNT($AB$3:AB588)&lt;$BY$2,"",MAX(OFFSET(AE588,0,0,$BY$2*-1,1))))</f>
        <v/>
      </c>
      <c r="AV588" s="22" t="str">
        <f ca="1">IF(AB588="","",IF(COUNT($AB$3:AB588)&lt;$BY$2,"",MIN(OFFSET(AE588,0,0,$BY$2*-1,1))))</f>
        <v/>
      </c>
      <c r="AW588" s="26" t="str">
        <f ca="1">IF(AB588="","",IF(COUNT($AB$3:AB588)&lt;$BY$2,"",(AVERAGE(OFFSET(AE588,0,0,$BY$2*-1,1)))))</f>
        <v/>
      </c>
      <c r="AX588" s="19" t="str">
        <f ca="1">IF(AB588="","",IF(COUNT($AB$3:AB588)&lt;$BY$2,"",(SUMIF(OFFSET(AD588,0,0,$BY$2*-1,1),"&gt;0")/ABS(SUMIF(OFFSET(AD588,0,0,$BY$2*-1,1),"&lt;0")))))</f>
        <v/>
      </c>
      <c r="AY588" s="6" t="str">
        <f ca="1">IF(AB588="","",IF(COUNT($AB$3:AB588)&lt;$BY$2,"",(AVERAGEIF(OFFSET(AD588,0,0,$BY$2*-1,1),"&gt;0",OFFSET(BC588,0,0,$BY$2*-1,1)) /60)))</f>
        <v/>
      </c>
      <c r="AZ588" s="7" t="str">
        <f ca="1">IF(AB588="","",IF(COUNT($AB$3:AB588)&lt;$BY$2,"",(AVERAGEIF(OFFSET(AD588,0,0,$BY$2*-1,1),"&lt;0",OFFSET(BC588,0,0,$BY$2*-1,1)) /60)))</f>
        <v/>
      </c>
      <c r="BA588" s="6" t="str">
        <f ca="1">IF(AB588="","",IF(COUNT($AB$3:AB588)&lt;$BY$2,"",(AVERAGE(OFFSET(BC588,0,0,$BY$2*-1,1))/60)))</f>
        <v/>
      </c>
      <c r="BB588" s="45" t="str">
        <f ca="1">IF(AB588="","",IF(COUNT($AB$3:AB588)&lt;$BY$2,"",(MEDIAN(OFFSET(BC588,0,0,$BY$2*-1,1))/60)))</f>
        <v/>
      </c>
      <c r="BC588" s="20" t="str">
        <f t="shared" si="240"/>
        <v/>
      </c>
      <c r="BD588" s="20" t="str">
        <f t="shared" si="241"/>
        <v/>
      </c>
      <c r="BE588" s="45" t="str">
        <f t="shared" si="242"/>
        <v/>
      </c>
      <c r="BF588" s="20" t="str">
        <f t="shared" si="243"/>
        <v/>
      </c>
      <c r="BG588" s="20" t="str">
        <f t="shared" si="244"/>
        <v/>
      </c>
      <c r="BH588" s="19" t="str">
        <f t="shared" si="245"/>
        <v/>
      </c>
      <c r="BI588" s="105" t="str">
        <f t="shared" si="246"/>
        <v/>
      </c>
      <c r="BJ588" s="22" t="str">
        <f t="shared" si="247"/>
        <v/>
      </c>
      <c r="BK588" s="20" t="str">
        <f t="shared" si="248"/>
        <v/>
      </c>
      <c r="BL588" s="20" t="str">
        <f t="shared" si="249"/>
        <v/>
      </c>
      <c r="BM588" s="19" t="str">
        <f t="shared" si="250"/>
        <v/>
      </c>
      <c r="BN588" s="105" t="str">
        <f t="shared" si="251"/>
        <v/>
      </c>
      <c r="BO588" s="22" t="str">
        <f t="shared" si="252"/>
        <v/>
      </c>
      <c r="BP588" s="140" t="str">
        <f t="shared" si="253"/>
        <v/>
      </c>
      <c r="BQ588" s="137" t="str">
        <f t="shared" si="254"/>
        <v/>
      </c>
      <c r="BR588" s="20" t="str">
        <f t="shared" si="255"/>
        <v/>
      </c>
      <c r="BS588" s="19" t="str">
        <f t="shared" si="256"/>
        <v/>
      </c>
      <c r="BT588" s="105" t="str">
        <f t="shared" si="257"/>
        <v/>
      </c>
      <c r="BU588" s="47" t="str">
        <f t="shared" si="258"/>
        <v/>
      </c>
    </row>
    <row r="589" spans="1:73">
      <c r="A589" s="3"/>
      <c r="M589" s="66"/>
      <c r="N589" s="4"/>
      <c r="Q589" s="4"/>
      <c r="S589" s="4"/>
      <c r="U589" s="15"/>
      <c r="V589" s="15"/>
      <c r="Z589" s="4"/>
      <c r="AB589" s="5"/>
      <c r="AD589" s="24" t="str">
        <f t="shared" si="234"/>
        <v/>
      </c>
      <c r="AE589" s="22" t="str">
        <f t="shared" si="235"/>
        <v/>
      </c>
      <c r="AF589" s="6" t="str">
        <f t="shared" si="236"/>
        <v/>
      </c>
      <c r="AG589" s="105" t="str">
        <f t="shared" si="237"/>
        <v/>
      </c>
      <c r="AH589" s="23" t="str">
        <f t="shared" si="238"/>
        <v/>
      </c>
      <c r="AI589" s="6" t="str">
        <f t="shared" si="239"/>
        <v/>
      </c>
      <c r="AJ589" s="105" t="str">
        <f t="shared" si="259"/>
        <v/>
      </c>
      <c r="AK589" s="122" t="str">
        <f>IF(AB589="","",MAX($AH$3:AH589)-AH589)</f>
        <v/>
      </c>
      <c r="AL589" s="33" t="str">
        <f ca="1">IF(AB589="","",IF(COUNT($AB$3:AB589)&lt;$BY$2,"",(COUNTIF(OFFSET(AD589,0,0,$BY$2*-1,1),"&gt;0")/$BY$2)))</f>
        <v/>
      </c>
      <c r="AM589" s="19" t="str">
        <f>IF(AB589="","",IF(COUNT($AB$3:AB589)&lt;$BY$2,"",((AX589/(1+AX589))*AN589)-((1-(AX589/(1+AX589)))*AN589)))</f>
        <v/>
      </c>
      <c r="AN589" s="6" t="str">
        <f ca="1">IF(AB589="","",IF(COUNT($AB$3:AB589)&lt;$BY$2,"",(ABS(SUMIF(OFFSET(AF589,0,0,$BY$2*-1,1),"&lt;0"))+SUMIF(OFFSET(AF589,0,0,$BY$2*-1,1),"&gt;0"))/$BY$2))</f>
        <v/>
      </c>
      <c r="AO589" s="6" t="str">
        <f ca="1">IF(AB589="","",IF(COUNT($AB$3:AB589)&lt;$BY$2,"",(AVERAGEIF(OFFSET(AF589,0,0,$BY$2*-1,1),"&gt;0"))))</f>
        <v/>
      </c>
      <c r="AP589" s="6" t="str">
        <f ca="1">IF(AB589="","",IF(COUNT($AB$3:AB589)&lt;$BY$2,"",(ABS(AVERAGEIF(OFFSET(AF589,0,0,$BY$2*-1,1),"&lt;0")))))</f>
        <v/>
      </c>
      <c r="AQ589" s="6" t="str">
        <f ca="1">IF(AB589="","",IF(COUNT($AB$3:AB589)&lt;$BY$2,"",MAX(OFFSET(AF589,0,0,$BY$2*-1,1))))</f>
        <v/>
      </c>
      <c r="AR589" s="6" t="str">
        <f ca="1">IF(AB589="","",IF(COUNT($AB$3:AB589)&lt;$BY$2,"",MIN(OFFSET(AF589,0,0,$BY$2*-1,1))))</f>
        <v/>
      </c>
      <c r="AS589" s="22" t="str">
        <f ca="1">IF(AB589="","",IF(COUNT($AB$3:AB589)&lt;$BY$2,"",(AVERAGEIF(OFFSET(AD589,0,0,$BY$2*-1,1),"&gt;0",OFFSET(AE589,0,0,$BY$2*-1,1)))))</f>
        <v/>
      </c>
      <c r="AT589" s="22" t="str">
        <f ca="1">IF(AB589="","",IF(COUNT($AB$3:AB589)&lt;$BY$2,"",(AVERAGEIF(OFFSET(AD589,0,0,$BY$2*-1,1),"&lt;0",OFFSET(AE589,0,0,$BY$2*-1,1)))))</f>
        <v/>
      </c>
      <c r="AU589" s="22" t="str">
        <f ca="1">IF(AB589="","",IF(COUNT($AB$3:AB589)&lt;$BY$2,"",MAX(OFFSET(AE589,0,0,$BY$2*-1,1))))</f>
        <v/>
      </c>
      <c r="AV589" s="22" t="str">
        <f ca="1">IF(AB589="","",IF(COUNT($AB$3:AB589)&lt;$BY$2,"",MIN(OFFSET(AE589,0,0,$BY$2*-1,1))))</f>
        <v/>
      </c>
      <c r="AW589" s="26" t="str">
        <f ca="1">IF(AB589="","",IF(COUNT($AB$3:AB589)&lt;$BY$2,"",(AVERAGE(OFFSET(AE589,0,0,$BY$2*-1,1)))))</f>
        <v/>
      </c>
      <c r="AX589" s="19" t="str">
        <f ca="1">IF(AB589="","",IF(COUNT($AB$3:AB589)&lt;$BY$2,"",(SUMIF(OFFSET(AD589,0,0,$BY$2*-1,1),"&gt;0")/ABS(SUMIF(OFFSET(AD589,0,0,$BY$2*-1,1),"&lt;0")))))</f>
        <v/>
      </c>
      <c r="AY589" s="6" t="str">
        <f ca="1">IF(AB589="","",IF(COUNT($AB$3:AB589)&lt;$BY$2,"",(AVERAGEIF(OFFSET(AD589,0,0,$BY$2*-1,1),"&gt;0",OFFSET(BC589,0,0,$BY$2*-1,1)) /60)))</f>
        <v/>
      </c>
      <c r="AZ589" s="7" t="str">
        <f ca="1">IF(AB589="","",IF(COUNT($AB$3:AB589)&lt;$BY$2,"",(AVERAGEIF(OFFSET(AD589,0,0,$BY$2*-1,1),"&lt;0",OFFSET(BC589,0,0,$BY$2*-1,1)) /60)))</f>
        <v/>
      </c>
      <c r="BA589" s="6" t="str">
        <f ca="1">IF(AB589="","",IF(COUNT($AB$3:AB589)&lt;$BY$2,"",(AVERAGE(OFFSET(BC589,0,0,$BY$2*-1,1))/60)))</f>
        <v/>
      </c>
      <c r="BB589" s="45" t="str">
        <f ca="1">IF(AB589="","",IF(COUNT($AB$3:AB589)&lt;$BY$2,"",(MEDIAN(OFFSET(BC589,0,0,$BY$2*-1,1))/60)))</f>
        <v/>
      </c>
      <c r="BC589" s="20" t="str">
        <f t="shared" si="240"/>
        <v/>
      </c>
      <c r="BD589" s="20" t="str">
        <f t="shared" si="241"/>
        <v/>
      </c>
      <c r="BE589" s="45" t="str">
        <f t="shared" si="242"/>
        <v/>
      </c>
      <c r="BF589" s="20" t="str">
        <f t="shared" si="243"/>
        <v/>
      </c>
      <c r="BG589" s="20" t="str">
        <f t="shared" si="244"/>
        <v/>
      </c>
      <c r="BH589" s="19" t="str">
        <f t="shared" si="245"/>
        <v/>
      </c>
      <c r="BI589" s="105" t="str">
        <f t="shared" si="246"/>
        <v/>
      </c>
      <c r="BJ589" s="22" t="str">
        <f t="shared" si="247"/>
        <v/>
      </c>
      <c r="BK589" s="20" t="str">
        <f t="shared" si="248"/>
        <v/>
      </c>
      <c r="BL589" s="20" t="str">
        <f t="shared" si="249"/>
        <v/>
      </c>
      <c r="BM589" s="19" t="str">
        <f t="shared" si="250"/>
        <v/>
      </c>
      <c r="BN589" s="105" t="str">
        <f t="shared" si="251"/>
        <v/>
      </c>
      <c r="BO589" s="22" t="str">
        <f t="shared" si="252"/>
        <v/>
      </c>
      <c r="BP589" s="140" t="str">
        <f t="shared" si="253"/>
        <v/>
      </c>
      <c r="BQ589" s="137" t="str">
        <f t="shared" si="254"/>
        <v/>
      </c>
      <c r="BR589" s="20" t="str">
        <f t="shared" si="255"/>
        <v/>
      </c>
      <c r="BS589" s="19" t="str">
        <f t="shared" si="256"/>
        <v/>
      </c>
      <c r="BT589" s="105" t="str">
        <f t="shared" si="257"/>
        <v/>
      </c>
      <c r="BU589" s="47" t="str">
        <f t="shared" si="258"/>
        <v/>
      </c>
    </row>
    <row r="590" spans="1:73">
      <c r="A590" s="3"/>
      <c r="M590" s="66"/>
      <c r="N590" s="4"/>
      <c r="Q590" s="4"/>
      <c r="S590" s="4"/>
      <c r="U590" s="15"/>
      <c r="V590" s="15"/>
      <c r="Z590" s="4"/>
      <c r="AB590" s="5"/>
      <c r="AD590" s="24" t="str">
        <f t="shared" si="234"/>
        <v/>
      </c>
      <c r="AE590" s="22" t="str">
        <f t="shared" si="235"/>
        <v/>
      </c>
      <c r="AF590" s="6" t="str">
        <f t="shared" si="236"/>
        <v/>
      </c>
      <c r="AG590" s="105" t="str">
        <f t="shared" si="237"/>
        <v/>
      </c>
      <c r="AH590" s="23" t="str">
        <f t="shared" si="238"/>
        <v/>
      </c>
      <c r="AI590" s="6" t="str">
        <f t="shared" si="239"/>
        <v/>
      </c>
      <c r="AJ590" s="105" t="str">
        <f t="shared" si="259"/>
        <v/>
      </c>
      <c r="AK590" s="122" t="str">
        <f>IF(AB590="","",MAX($AH$3:AH590)-AH590)</f>
        <v/>
      </c>
      <c r="AL590" s="33" t="str">
        <f ca="1">IF(AB590="","",IF(COUNT($AB$3:AB590)&lt;$BY$2,"",(COUNTIF(OFFSET(AD590,0,0,$BY$2*-1,1),"&gt;0")/$BY$2)))</f>
        <v/>
      </c>
      <c r="AM590" s="19" t="str">
        <f>IF(AB590="","",IF(COUNT($AB$3:AB590)&lt;$BY$2,"",((AX590/(1+AX590))*AN590)-((1-(AX590/(1+AX590)))*AN590)))</f>
        <v/>
      </c>
      <c r="AN590" s="6" t="str">
        <f ca="1">IF(AB590="","",IF(COUNT($AB$3:AB590)&lt;$BY$2,"",(ABS(SUMIF(OFFSET(AF590,0,0,$BY$2*-1,1),"&lt;0"))+SUMIF(OFFSET(AF590,0,0,$BY$2*-1,1),"&gt;0"))/$BY$2))</f>
        <v/>
      </c>
      <c r="AO590" s="6" t="str">
        <f ca="1">IF(AB590="","",IF(COUNT($AB$3:AB590)&lt;$BY$2,"",(AVERAGEIF(OFFSET(AF590,0,0,$BY$2*-1,1),"&gt;0"))))</f>
        <v/>
      </c>
      <c r="AP590" s="6" t="str">
        <f ca="1">IF(AB590="","",IF(COUNT($AB$3:AB590)&lt;$BY$2,"",(ABS(AVERAGEIF(OFFSET(AF590,0,0,$BY$2*-1,1),"&lt;0")))))</f>
        <v/>
      </c>
      <c r="AQ590" s="6" t="str">
        <f ca="1">IF(AB590="","",IF(COUNT($AB$3:AB590)&lt;$BY$2,"",MAX(OFFSET(AF590,0,0,$BY$2*-1,1))))</f>
        <v/>
      </c>
      <c r="AR590" s="6" t="str">
        <f ca="1">IF(AB590="","",IF(COUNT($AB$3:AB590)&lt;$BY$2,"",MIN(OFFSET(AF590,0,0,$BY$2*-1,1))))</f>
        <v/>
      </c>
      <c r="AS590" s="22" t="str">
        <f ca="1">IF(AB590="","",IF(COUNT($AB$3:AB590)&lt;$BY$2,"",(AVERAGEIF(OFFSET(AD590,0,0,$BY$2*-1,1),"&gt;0",OFFSET(AE590,0,0,$BY$2*-1,1)))))</f>
        <v/>
      </c>
      <c r="AT590" s="22" t="str">
        <f ca="1">IF(AB590="","",IF(COUNT($AB$3:AB590)&lt;$BY$2,"",(AVERAGEIF(OFFSET(AD590,0,0,$BY$2*-1,1),"&lt;0",OFFSET(AE590,0,0,$BY$2*-1,1)))))</f>
        <v/>
      </c>
      <c r="AU590" s="22" t="str">
        <f ca="1">IF(AB590="","",IF(COUNT($AB$3:AB590)&lt;$BY$2,"",MAX(OFFSET(AE590,0,0,$BY$2*-1,1))))</f>
        <v/>
      </c>
      <c r="AV590" s="22" t="str">
        <f ca="1">IF(AB590="","",IF(COUNT($AB$3:AB590)&lt;$BY$2,"",MIN(OFFSET(AE590,0,0,$BY$2*-1,1))))</f>
        <v/>
      </c>
      <c r="AW590" s="26" t="str">
        <f ca="1">IF(AB590="","",IF(COUNT($AB$3:AB590)&lt;$BY$2,"",(AVERAGE(OFFSET(AE590,0,0,$BY$2*-1,1)))))</f>
        <v/>
      </c>
      <c r="AX590" s="19" t="str">
        <f ca="1">IF(AB590="","",IF(COUNT($AB$3:AB590)&lt;$BY$2,"",(SUMIF(OFFSET(AD590,0,0,$BY$2*-1,1),"&gt;0")/ABS(SUMIF(OFFSET(AD590,0,0,$BY$2*-1,1),"&lt;0")))))</f>
        <v/>
      </c>
      <c r="AY590" s="6" t="str">
        <f ca="1">IF(AB590="","",IF(COUNT($AB$3:AB590)&lt;$BY$2,"",(AVERAGEIF(OFFSET(AD590,0,0,$BY$2*-1,1),"&gt;0",OFFSET(BC590,0,0,$BY$2*-1,1)) /60)))</f>
        <v/>
      </c>
      <c r="AZ590" s="7" t="str">
        <f ca="1">IF(AB590="","",IF(COUNT($AB$3:AB590)&lt;$BY$2,"",(AVERAGEIF(OFFSET(AD590,0,0,$BY$2*-1,1),"&lt;0",OFFSET(BC590,0,0,$BY$2*-1,1)) /60)))</f>
        <v/>
      </c>
      <c r="BA590" s="6" t="str">
        <f ca="1">IF(AB590="","",IF(COUNT($AB$3:AB590)&lt;$BY$2,"",(AVERAGE(OFFSET(BC590,0,0,$BY$2*-1,1))/60)))</f>
        <v/>
      </c>
      <c r="BB590" s="45" t="str">
        <f ca="1">IF(AB590="","",IF(COUNT($AB$3:AB590)&lt;$BY$2,"",(MEDIAN(OFFSET(BC590,0,0,$BY$2*-1,1))/60)))</f>
        <v/>
      </c>
      <c r="BC590" s="20" t="str">
        <f t="shared" si="240"/>
        <v/>
      </c>
      <c r="BD590" s="20" t="str">
        <f t="shared" si="241"/>
        <v/>
      </c>
      <c r="BE590" s="45" t="str">
        <f t="shared" si="242"/>
        <v/>
      </c>
      <c r="BF590" s="20" t="str">
        <f t="shared" si="243"/>
        <v/>
      </c>
      <c r="BG590" s="20" t="str">
        <f t="shared" si="244"/>
        <v/>
      </c>
      <c r="BH590" s="19" t="str">
        <f t="shared" si="245"/>
        <v/>
      </c>
      <c r="BI590" s="105" t="str">
        <f t="shared" si="246"/>
        <v/>
      </c>
      <c r="BJ590" s="22" t="str">
        <f t="shared" si="247"/>
        <v/>
      </c>
      <c r="BK590" s="20" t="str">
        <f t="shared" si="248"/>
        <v/>
      </c>
      <c r="BL590" s="20" t="str">
        <f t="shared" si="249"/>
        <v/>
      </c>
      <c r="BM590" s="19" t="str">
        <f t="shared" si="250"/>
        <v/>
      </c>
      <c r="BN590" s="105" t="str">
        <f t="shared" si="251"/>
        <v/>
      </c>
      <c r="BO590" s="22" t="str">
        <f t="shared" si="252"/>
        <v/>
      </c>
      <c r="BP590" s="140" t="str">
        <f t="shared" si="253"/>
        <v/>
      </c>
      <c r="BQ590" s="137" t="str">
        <f t="shared" si="254"/>
        <v/>
      </c>
      <c r="BR590" s="20" t="str">
        <f t="shared" si="255"/>
        <v/>
      </c>
      <c r="BS590" s="19" t="str">
        <f t="shared" si="256"/>
        <v/>
      </c>
      <c r="BT590" s="105" t="str">
        <f t="shared" si="257"/>
        <v/>
      </c>
      <c r="BU590" s="47" t="str">
        <f t="shared" si="258"/>
        <v/>
      </c>
    </row>
    <row r="591" spans="1:73">
      <c r="A591" s="3"/>
      <c r="M591" s="66"/>
      <c r="N591" s="4"/>
      <c r="Q591" s="4"/>
      <c r="S591" s="4"/>
      <c r="U591" s="15"/>
      <c r="V591" s="15"/>
      <c r="Z591" s="4"/>
      <c r="AB591" s="5"/>
      <c r="AD591" s="24" t="str">
        <f t="shared" si="234"/>
        <v/>
      </c>
      <c r="AE591" s="22" t="str">
        <f t="shared" si="235"/>
        <v/>
      </c>
      <c r="AF591" s="6" t="str">
        <f t="shared" si="236"/>
        <v/>
      </c>
      <c r="AG591" s="105" t="str">
        <f t="shared" si="237"/>
        <v/>
      </c>
      <c r="AH591" s="23" t="str">
        <f t="shared" si="238"/>
        <v/>
      </c>
      <c r="AI591" s="6" t="str">
        <f t="shared" si="239"/>
        <v/>
      </c>
      <c r="AJ591" s="105" t="str">
        <f t="shared" si="259"/>
        <v/>
      </c>
      <c r="AK591" s="122" t="str">
        <f>IF(AB591="","",MAX($AH$3:AH591)-AH591)</f>
        <v/>
      </c>
      <c r="AL591" s="33" t="str">
        <f ca="1">IF(AB591="","",IF(COUNT($AB$3:AB591)&lt;$BY$2,"",(COUNTIF(OFFSET(AD591,0,0,$BY$2*-1,1),"&gt;0")/$BY$2)))</f>
        <v/>
      </c>
      <c r="AM591" s="19" t="str">
        <f>IF(AB591="","",IF(COUNT($AB$3:AB591)&lt;$BY$2,"",((AX591/(1+AX591))*AN591)-((1-(AX591/(1+AX591)))*AN591)))</f>
        <v/>
      </c>
      <c r="AN591" s="6" t="str">
        <f ca="1">IF(AB591="","",IF(COUNT($AB$3:AB591)&lt;$BY$2,"",(ABS(SUMIF(OFFSET(AF591,0,0,$BY$2*-1,1),"&lt;0"))+SUMIF(OFFSET(AF591,0,0,$BY$2*-1,1),"&gt;0"))/$BY$2))</f>
        <v/>
      </c>
      <c r="AO591" s="6" t="str">
        <f ca="1">IF(AB591="","",IF(COUNT($AB$3:AB591)&lt;$BY$2,"",(AVERAGEIF(OFFSET(AF591,0,0,$BY$2*-1,1),"&gt;0"))))</f>
        <v/>
      </c>
      <c r="AP591" s="6" t="str">
        <f ca="1">IF(AB591="","",IF(COUNT($AB$3:AB591)&lt;$BY$2,"",(ABS(AVERAGEIF(OFFSET(AF591,0,0,$BY$2*-1,1),"&lt;0")))))</f>
        <v/>
      </c>
      <c r="AQ591" s="6" t="str">
        <f ca="1">IF(AB591="","",IF(COUNT($AB$3:AB591)&lt;$BY$2,"",MAX(OFFSET(AF591,0,0,$BY$2*-1,1))))</f>
        <v/>
      </c>
      <c r="AR591" s="6" t="str">
        <f ca="1">IF(AB591="","",IF(COUNT($AB$3:AB591)&lt;$BY$2,"",MIN(OFFSET(AF591,0,0,$BY$2*-1,1))))</f>
        <v/>
      </c>
      <c r="AS591" s="22" t="str">
        <f ca="1">IF(AB591="","",IF(COUNT($AB$3:AB591)&lt;$BY$2,"",(AVERAGEIF(OFFSET(AD591,0,0,$BY$2*-1,1),"&gt;0",OFFSET(AE591,0,0,$BY$2*-1,1)))))</f>
        <v/>
      </c>
      <c r="AT591" s="22" t="str">
        <f ca="1">IF(AB591="","",IF(COUNT($AB$3:AB591)&lt;$BY$2,"",(AVERAGEIF(OFFSET(AD591,0,0,$BY$2*-1,1),"&lt;0",OFFSET(AE591,0,0,$BY$2*-1,1)))))</f>
        <v/>
      </c>
      <c r="AU591" s="22" t="str">
        <f ca="1">IF(AB591="","",IF(COUNT($AB$3:AB591)&lt;$BY$2,"",MAX(OFFSET(AE591,0,0,$BY$2*-1,1))))</f>
        <v/>
      </c>
      <c r="AV591" s="22" t="str">
        <f ca="1">IF(AB591="","",IF(COUNT($AB$3:AB591)&lt;$BY$2,"",MIN(OFFSET(AE591,0,0,$BY$2*-1,1))))</f>
        <v/>
      </c>
      <c r="AW591" s="26" t="str">
        <f ca="1">IF(AB591="","",IF(COUNT($AB$3:AB591)&lt;$BY$2,"",(AVERAGE(OFFSET(AE591,0,0,$BY$2*-1,1)))))</f>
        <v/>
      </c>
      <c r="AX591" s="19" t="str">
        <f ca="1">IF(AB591="","",IF(COUNT($AB$3:AB591)&lt;$BY$2,"",(SUMIF(OFFSET(AD591,0,0,$BY$2*-1,1),"&gt;0")/ABS(SUMIF(OFFSET(AD591,0,0,$BY$2*-1,1),"&lt;0")))))</f>
        <v/>
      </c>
      <c r="AY591" s="6" t="str">
        <f ca="1">IF(AB591="","",IF(COUNT($AB$3:AB591)&lt;$BY$2,"",(AVERAGEIF(OFFSET(AD591,0,0,$BY$2*-1,1),"&gt;0",OFFSET(BC591,0,0,$BY$2*-1,1)) /60)))</f>
        <v/>
      </c>
      <c r="AZ591" s="7" t="str">
        <f ca="1">IF(AB591="","",IF(COUNT($AB$3:AB591)&lt;$BY$2,"",(AVERAGEIF(OFFSET(AD591,0,0,$BY$2*-1,1),"&lt;0",OFFSET(BC591,0,0,$BY$2*-1,1)) /60)))</f>
        <v/>
      </c>
      <c r="BA591" s="6" t="str">
        <f ca="1">IF(AB591="","",IF(COUNT($AB$3:AB591)&lt;$BY$2,"",(AVERAGE(OFFSET(BC591,0,0,$BY$2*-1,1))/60)))</f>
        <v/>
      </c>
      <c r="BB591" s="45" t="str">
        <f ca="1">IF(AB591="","",IF(COUNT($AB$3:AB591)&lt;$BY$2,"",(MEDIAN(OFFSET(BC591,0,0,$BY$2*-1,1))/60)))</f>
        <v/>
      </c>
      <c r="BC591" s="20" t="str">
        <f t="shared" si="240"/>
        <v/>
      </c>
      <c r="BD591" s="20" t="str">
        <f t="shared" si="241"/>
        <v/>
      </c>
      <c r="BE591" s="45" t="str">
        <f t="shared" si="242"/>
        <v/>
      </c>
      <c r="BF591" s="20" t="str">
        <f t="shared" si="243"/>
        <v/>
      </c>
      <c r="BG591" s="20" t="str">
        <f t="shared" si="244"/>
        <v/>
      </c>
      <c r="BH591" s="19" t="str">
        <f t="shared" si="245"/>
        <v/>
      </c>
      <c r="BI591" s="105" t="str">
        <f t="shared" si="246"/>
        <v/>
      </c>
      <c r="BJ591" s="22" t="str">
        <f t="shared" si="247"/>
        <v/>
      </c>
      <c r="BK591" s="20" t="str">
        <f t="shared" si="248"/>
        <v/>
      </c>
      <c r="BL591" s="20" t="str">
        <f t="shared" si="249"/>
        <v/>
      </c>
      <c r="BM591" s="19" t="str">
        <f t="shared" si="250"/>
        <v/>
      </c>
      <c r="BN591" s="105" t="str">
        <f t="shared" si="251"/>
        <v/>
      </c>
      <c r="BO591" s="22" t="str">
        <f t="shared" si="252"/>
        <v/>
      </c>
      <c r="BP591" s="140" t="str">
        <f t="shared" si="253"/>
        <v/>
      </c>
      <c r="BQ591" s="137" t="str">
        <f t="shared" si="254"/>
        <v/>
      </c>
      <c r="BR591" s="20" t="str">
        <f t="shared" si="255"/>
        <v/>
      </c>
      <c r="BS591" s="19" t="str">
        <f t="shared" si="256"/>
        <v/>
      </c>
      <c r="BT591" s="105" t="str">
        <f t="shared" si="257"/>
        <v/>
      </c>
      <c r="BU591" s="47" t="str">
        <f t="shared" si="258"/>
        <v/>
      </c>
    </row>
    <row r="592" spans="1:73">
      <c r="A592" s="3"/>
      <c r="M592" s="66"/>
      <c r="N592" s="4"/>
      <c r="Q592" s="4"/>
      <c r="S592" s="4"/>
      <c r="U592" s="15"/>
      <c r="V592" s="15"/>
      <c r="Z592" s="4"/>
      <c r="AB592" s="5"/>
      <c r="AD592" s="24" t="str">
        <f t="shared" si="234"/>
        <v/>
      </c>
      <c r="AE592" s="22" t="str">
        <f t="shared" si="235"/>
        <v/>
      </c>
      <c r="AF592" s="6" t="str">
        <f t="shared" si="236"/>
        <v/>
      </c>
      <c r="AG592" s="105" t="str">
        <f t="shared" si="237"/>
        <v/>
      </c>
      <c r="AH592" s="23" t="str">
        <f t="shared" si="238"/>
        <v/>
      </c>
      <c r="AI592" s="6" t="str">
        <f t="shared" si="239"/>
        <v/>
      </c>
      <c r="AJ592" s="105" t="str">
        <f t="shared" si="259"/>
        <v/>
      </c>
      <c r="AK592" s="122" t="str">
        <f>IF(AB592="","",MAX($AH$3:AH592)-AH592)</f>
        <v/>
      </c>
      <c r="AL592" s="33" t="str">
        <f ca="1">IF(AB592="","",IF(COUNT($AB$3:AB592)&lt;$BY$2,"",(COUNTIF(OFFSET(AD592,0,0,$BY$2*-1,1),"&gt;0")/$BY$2)))</f>
        <v/>
      </c>
      <c r="AM592" s="19" t="str">
        <f>IF(AB592="","",IF(COUNT($AB$3:AB592)&lt;$BY$2,"",((AX592/(1+AX592))*AN592)-((1-(AX592/(1+AX592)))*AN592)))</f>
        <v/>
      </c>
      <c r="AN592" s="6" t="str">
        <f ca="1">IF(AB592="","",IF(COUNT($AB$3:AB592)&lt;$BY$2,"",(ABS(SUMIF(OFFSET(AF592,0,0,$BY$2*-1,1),"&lt;0"))+SUMIF(OFFSET(AF592,0,0,$BY$2*-1,1),"&gt;0"))/$BY$2))</f>
        <v/>
      </c>
      <c r="AO592" s="6" t="str">
        <f ca="1">IF(AB592="","",IF(COUNT($AB$3:AB592)&lt;$BY$2,"",(AVERAGEIF(OFFSET(AF592,0,0,$BY$2*-1,1),"&gt;0"))))</f>
        <v/>
      </c>
      <c r="AP592" s="6" t="str">
        <f ca="1">IF(AB592="","",IF(COUNT($AB$3:AB592)&lt;$BY$2,"",(ABS(AVERAGEIF(OFFSET(AF592,0,0,$BY$2*-1,1),"&lt;0")))))</f>
        <v/>
      </c>
      <c r="AQ592" s="6" t="str">
        <f ca="1">IF(AB592="","",IF(COUNT($AB$3:AB592)&lt;$BY$2,"",MAX(OFFSET(AF592,0,0,$BY$2*-1,1))))</f>
        <v/>
      </c>
      <c r="AR592" s="6" t="str">
        <f ca="1">IF(AB592="","",IF(COUNT($AB$3:AB592)&lt;$BY$2,"",MIN(OFFSET(AF592,0,0,$BY$2*-1,1))))</f>
        <v/>
      </c>
      <c r="AS592" s="22" t="str">
        <f ca="1">IF(AB592="","",IF(COUNT($AB$3:AB592)&lt;$BY$2,"",(AVERAGEIF(OFFSET(AD592,0,0,$BY$2*-1,1),"&gt;0",OFFSET(AE592,0,0,$BY$2*-1,1)))))</f>
        <v/>
      </c>
      <c r="AT592" s="22" t="str">
        <f ca="1">IF(AB592="","",IF(COUNT($AB$3:AB592)&lt;$BY$2,"",(AVERAGEIF(OFFSET(AD592,0,0,$BY$2*-1,1),"&lt;0",OFFSET(AE592,0,0,$BY$2*-1,1)))))</f>
        <v/>
      </c>
      <c r="AU592" s="22" t="str">
        <f ca="1">IF(AB592="","",IF(COUNT($AB$3:AB592)&lt;$BY$2,"",MAX(OFFSET(AE592,0,0,$BY$2*-1,1))))</f>
        <v/>
      </c>
      <c r="AV592" s="22" t="str">
        <f ca="1">IF(AB592="","",IF(COUNT($AB$3:AB592)&lt;$BY$2,"",MIN(OFFSET(AE592,0,0,$BY$2*-1,1))))</f>
        <v/>
      </c>
      <c r="AW592" s="26" t="str">
        <f ca="1">IF(AB592="","",IF(COUNT($AB$3:AB592)&lt;$BY$2,"",(AVERAGE(OFFSET(AE592,0,0,$BY$2*-1,1)))))</f>
        <v/>
      </c>
      <c r="AX592" s="19" t="str">
        <f ca="1">IF(AB592="","",IF(COUNT($AB$3:AB592)&lt;$BY$2,"",(SUMIF(OFFSET(AD592,0,0,$BY$2*-1,1),"&gt;0")/ABS(SUMIF(OFFSET(AD592,0,0,$BY$2*-1,1),"&lt;0")))))</f>
        <v/>
      </c>
      <c r="AY592" s="6" t="str">
        <f ca="1">IF(AB592="","",IF(COUNT($AB$3:AB592)&lt;$BY$2,"",(AVERAGEIF(OFFSET(AD592,0,0,$BY$2*-1,1),"&gt;0",OFFSET(BC592,0,0,$BY$2*-1,1)) /60)))</f>
        <v/>
      </c>
      <c r="AZ592" s="7" t="str">
        <f ca="1">IF(AB592="","",IF(COUNT($AB$3:AB592)&lt;$BY$2,"",(AVERAGEIF(OFFSET(AD592,0,0,$BY$2*-1,1),"&lt;0",OFFSET(BC592,0,0,$BY$2*-1,1)) /60)))</f>
        <v/>
      </c>
      <c r="BA592" s="6" t="str">
        <f ca="1">IF(AB592="","",IF(COUNT($AB$3:AB592)&lt;$BY$2,"",(AVERAGE(OFFSET(BC592,0,0,$BY$2*-1,1))/60)))</f>
        <v/>
      </c>
      <c r="BB592" s="45" t="str">
        <f ca="1">IF(AB592="","",IF(COUNT($AB$3:AB592)&lt;$BY$2,"",(MEDIAN(OFFSET(BC592,0,0,$BY$2*-1,1))/60)))</f>
        <v/>
      </c>
      <c r="BC592" s="20" t="str">
        <f t="shared" si="240"/>
        <v/>
      </c>
      <c r="BD592" s="20" t="str">
        <f t="shared" si="241"/>
        <v/>
      </c>
      <c r="BE592" s="45" t="str">
        <f t="shared" si="242"/>
        <v/>
      </c>
      <c r="BF592" s="20" t="str">
        <f t="shared" si="243"/>
        <v/>
      </c>
      <c r="BG592" s="20" t="str">
        <f t="shared" si="244"/>
        <v/>
      </c>
      <c r="BH592" s="19" t="str">
        <f t="shared" si="245"/>
        <v/>
      </c>
      <c r="BI592" s="105" t="str">
        <f t="shared" si="246"/>
        <v/>
      </c>
      <c r="BJ592" s="22" t="str">
        <f t="shared" si="247"/>
        <v/>
      </c>
      <c r="BK592" s="20" t="str">
        <f t="shared" si="248"/>
        <v/>
      </c>
      <c r="BL592" s="20" t="str">
        <f t="shared" si="249"/>
        <v/>
      </c>
      <c r="BM592" s="19" t="str">
        <f t="shared" si="250"/>
        <v/>
      </c>
      <c r="BN592" s="105" t="str">
        <f t="shared" si="251"/>
        <v/>
      </c>
      <c r="BO592" s="22" t="str">
        <f t="shared" si="252"/>
        <v/>
      </c>
      <c r="BP592" s="140" t="str">
        <f t="shared" si="253"/>
        <v/>
      </c>
      <c r="BQ592" s="137" t="str">
        <f t="shared" si="254"/>
        <v/>
      </c>
      <c r="BR592" s="20" t="str">
        <f t="shared" si="255"/>
        <v/>
      </c>
      <c r="BS592" s="19" t="str">
        <f t="shared" si="256"/>
        <v/>
      </c>
      <c r="BT592" s="105" t="str">
        <f t="shared" si="257"/>
        <v/>
      </c>
      <c r="BU592" s="47" t="str">
        <f t="shared" si="258"/>
        <v/>
      </c>
    </row>
    <row r="593" spans="1:73">
      <c r="A593" s="3"/>
      <c r="M593" s="66"/>
      <c r="N593" s="4"/>
      <c r="Q593" s="4"/>
      <c r="S593" s="4"/>
      <c r="U593" s="15"/>
      <c r="V593" s="15"/>
      <c r="Z593" s="4"/>
      <c r="AB593" s="5"/>
      <c r="AD593" s="24" t="str">
        <f t="shared" si="234"/>
        <v/>
      </c>
      <c r="AE593" s="22" t="str">
        <f t="shared" si="235"/>
        <v/>
      </c>
      <c r="AF593" s="6" t="str">
        <f t="shared" si="236"/>
        <v/>
      </c>
      <c r="AG593" s="105" t="str">
        <f t="shared" si="237"/>
        <v/>
      </c>
      <c r="AH593" s="23" t="str">
        <f t="shared" si="238"/>
        <v/>
      </c>
      <c r="AI593" s="6" t="str">
        <f t="shared" si="239"/>
        <v/>
      </c>
      <c r="AJ593" s="105" t="str">
        <f t="shared" si="259"/>
        <v/>
      </c>
      <c r="AK593" s="122" t="str">
        <f>IF(AB593="","",MAX($AH$3:AH593)-AH593)</f>
        <v/>
      </c>
      <c r="AL593" s="33" t="str">
        <f ca="1">IF(AB593="","",IF(COUNT($AB$3:AB593)&lt;$BY$2,"",(COUNTIF(OFFSET(AD593,0,0,$BY$2*-1,1),"&gt;0")/$BY$2)))</f>
        <v/>
      </c>
      <c r="AM593" s="19" t="str">
        <f>IF(AB593="","",IF(COUNT($AB$3:AB593)&lt;$BY$2,"",((AX593/(1+AX593))*AN593)-((1-(AX593/(1+AX593)))*AN593)))</f>
        <v/>
      </c>
      <c r="AN593" s="6" t="str">
        <f ca="1">IF(AB593="","",IF(COUNT($AB$3:AB593)&lt;$BY$2,"",(ABS(SUMIF(OFFSET(AF593,0,0,$BY$2*-1,1),"&lt;0"))+SUMIF(OFFSET(AF593,0,0,$BY$2*-1,1),"&gt;0"))/$BY$2))</f>
        <v/>
      </c>
      <c r="AO593" s="6" t="str">
        <f ca="1">IF(AB593="","",IF(COUNT($AB$3:AB593)&lt;$BY$2,"",(AVERAGEIF(OFFSET(AF593,0,0,$BY$2*-1,1),"&gt;0"))))</f>
        <v/>
      </c>
      <c r="AP593" s="6" t="str">
        <f ca="1">IF(AB593="","",IF(COUNT($AB$3:AB593)&lt;$BY$2,"",(ABS(AVERAGEIF(OFFSET(AF593,0,0,$BY$2*-1,1),"&lt;0")))))</f>
        <v/>
      </c>
      <c r="AQ593" s="6" t="str">
        <f ca="1">IF(AB593="","",IF(COUNT($AB$3:AB593)&lt;$BY$2,"",MAX(OFFSET(AF593,0,0,$BY$2*-1,1))))</f>
        <v/>
      </c>
      <c r="AR593" s="6" t="str">
        <f ca="1">IF(AB593="","",IF(COUNT($AB$3:AB593)&lt;$BY$2,"",MIN(OFFSET(AF593,0,0,$BY$2*-1,1))))</f>
        <v/>
      </c>
      <c r="AS593" s="22" t="str">
        <f ca="1">IF(AB593="","",IF(COUNT($AB$3:AB593)&lt;$BY$2,"",(AVERAGEIF(OFFSET(AD593,0,0,$BY$2*-1,1),"&gt;0",OFFSET(AE593,0,0,$BY$2*-1,1)))))</f>
        <v/>
      </c>
      <c r="AT593" s="22" t="str">
        <f ca="1">IF(AB593="","",IF(COUNT($AB$3:AB593)&lt;$BY$2,"",(AVERAGEIF(OFFSET(AD593,0,0,$BY$2*-1,1),"&lt;0",OFFSET(AE593,0,0,$BY$2*-1,1)))))</f>
        <v/>
      </c>
      <c r="AU593" s="22" t="str">
        <f ca="1">IF(AB593="","",IF(COUNT($AB$3:AB593)&lt;$BY$2,"",MAX(OFFSET(AE593,0,0,$BY$2*-1,1))))</f>
        <v/>
      </c>
      <c r="AV593" s="22" t="str">
        <f ca="1">IF(AB593="","",IF(COUNT($AB$3:AB593)&lt;$BY$2,"",MIN(OFFSET(AE593,0,0,$BY$2*-1,1))))</f>
        <v/>
      </c>
      <c r="AW593" s="26" t="str">
        <f ca="1">IF(AB593="","",IF(COUNT($AB$3:AB593)&lt;$BY$2,"",(AVERAGE(OFFSET(AE593,0,0,$BY$2*-1,1)))))</f>
        <v/>
      </c>
      <c r="AX593" s="19" t="str">
        <f ca="1">IF(AB593="","",IF(COUNT($AB$3:AB593)&lt;$BY$2,"",(SUMIF(OFFSET(AD593,0,0,$BY$2*-1,1),"&gt;0")/ABS(SUMIF(OFFSET(AD593,0,0,$BY$2*-1,1),"&lt;0")))))</f>
        <v/>
      </c>
      <c r="AY593" s="6" t="str">
        <f ca="1">IF(AB593="","",IF(COUNT($AB$3:AB593)&lt;$BY$2,"",(AVERAGEIF(OFFSET(AD593,0,0,$BY$2*-1,1),"&gt;0",OFFSET(BC593,0,0,$BY$2*-1,1)) /60)))</f>
        <v/>
      </c>
      <c r="AZ593" s="7" t="str">
        <f ca="1">IF(AB593="","",IF(COUNT($AB$3:AB593)&lt;$BY$2,"",(AVERAGEIF(OFFSET(AD593,0,0,$BY$2*-1,1),"&lt;0",OFFSET(BC593,0,0,$BY$2*-1,1)) /60)))</f>
        <v/>
      </c>
      <c r="BA593" s="6" t="str">
        <f ca="1">IF(AB593="","",IF(COUNT($AB$3:AB593)&lt;$BY$2,"",(AVERAGE(OFFSET(BC593,0,0,$BY$2*-1,1))/60)))</f>
        <v/>
      </c>
      <c r="BB593" s="45" t="str">
        <f ca="1">IF(AB593="","",IF(COUNT($AB$3:AB593)&lt;$BY$2,"",(MEDIAN(OFFSET(BC593,0,0,$BY$2*-1,1))/60)))</f>
        <v/>
      </c>
      <c r="BC593" s="20" t="str">
        <f t="shared" si="240"/>
        <v/>
      </c>
      <c r="BD593" s="20" t="str">
        <f t="shared" si="241"/>
        <v/>
      </c>
      <c r="BE593" s="45" t="str">
        <f t="shared" si="242"/>
        <v/>
      </c>
      <c r="BF593" s="20" t="str">
        <f t="shared" si="243"/>
        <v/>
      </c>
      <c r="BG593" s="20" t="str">
        <f t="shared" si="244"/>
        <v/>
      </c>
      <c r="BH593" s="19" t="str">
        <f t="shared" si="245"/>
        <v/>
      </c>
      <c r="BI593" s="105" t="str">
        <f t="shared" si="246"/>
        <v/>
      </c>
      <c r="BJ593" s="22" t="str">
        <f t="shared" si="247"/>
        <v/>
      </c>
      <c r="BK593" s="20" t="str">
        <f t="shared" si="248"/>
        <v/>
      </c>
      <c r="BL593" s="20" t="str">
        <f t="shared" si="249"/>
        <v/>
      </c>
      <c r="BM593" s="19" t="str">
        <f t="shared" si="250"/>
        <v/>
      </c>
      <c r="BN593" s="105" t="str">
        <f t="shared" si="251"/>
        <v/>
      </c>
      <c r="BO593" s="22" t="str">
        <f t="shared" si="252"/>
        <v/>
      </c>
      <c r="BP593" s="140" t="str">
        <f t="shared" si="253"/>
        <v/>
      </c>
      <c r="BQ593" s="137" t="str">
        <f t="shared" si="254"/>
        <v/>
      </c>
      <c r="BR593" s="20" t="str">
        <f t="shared" si="255"/>
        <v/>
      </c>
      <c r="BS593" s="19" t="str">
        <f t="shared" si="256"/>
        <v/>
      </c>
      <c r="BT593" s="105" t="str">
        <f t="shared" si="257"/>
        <v/>
      </c>
      <c r="BU593" s="47" t="str">
        <f t="shared" si="258"/>
        <v/>
      </c>
    </row>
    <row r="594" spans="1:73">
      <c r="A594" s="3"/>
      <c r="M594" s="66"/>
      <c r="N594" s="4"/>
      <c r="Q594" s="4"/>
      <c r="S594" s="4"/>
      <c r="U594" s="15"/>
      <c r="V594" s="15"/>
      <c r="Z594" s="4"/>
      <c r="AB594" s="5"/>
      <c r="AD594" s="24" t="str">
        <f t="shared" si="234"/>
        <v/>
      </c>
      <c r="AE594" s="22" t="str">
        <f t="shared" si="235"/>
        <v/>
      </c>
      <c r="AF594" s="6" t="str">
        <f t="shared" si="236"/>
        <v/>
      </c>
      <c r="AG594" s="105" t="str">
        <f t="shared" si="237"/>
        <v/>
      </c>
      <c r="AH594" s="23" t="str">
        <f t="shared" si="238"/>
        <v/>
      </c>
      <c r="AI594" s="6" t="str">
        <f t="shared" si="239"/>
        <v/>
      </c>
      <c r="AJ594" s="105" t="str">
        <f t="shared" si="259"/>
        <v/>
      </c>
      <c r="AK594" s="122" t="str">
        <f>IF(AB594="","",MAX($AH$3:AH594)-AH594)</f>
        <v/>
      </c>
      <c r="AL594" s="33" t="str">
        <f ca="1">IF(AB594="","",IF(COUNT($AB$3:AB594)&lt;$BY$2,"",(COUNTIF(OFFSET(AD594,0,0,$BY$2*-1,1),"&gt;0")/$BY$2)))</f>
        <v/>
      </c>
      <c r="AM594" s="19" t="str">
        <f>IF(AB594="","",IF(COUNT($AB$3:AB594)&lt;$BY$2,"",((AX594/(1+AX594))*AN594)-((1-(AX594/(1+AX594)))*AN594)))</f>
        <v/>
      </c>
      <c r="AN594" s="6" t="str">
        <f ca="1">IF(AB594="","",IF(COUNT($AB$3:AB594)&lt;$BY$2,"",(ABS(SUMIF(OFFSET(AF594,0,0,$BY$2*-1,1),"&lt;0"))+SUMIF(OFFSET(AF594,0,0,$BY$2*-1,1),"&gt;0"))/$BY$2))</f>
        <v/>
      </c>
      <c r="AO594" s="6" t="str">
        <f ca="1">IF(AB594="","",IF(COUNT($AB$3:AB594)&lt;$BY$2,"",(AVERAGEIF(OFFSET(AF594,0,0,$BY$2*-1,1),"&gt;0"))))</f>
        <v/>
      </c>
      <c r="AP594" s="6" t="str">
        <f ca="1">IF(AB594="","",IF(COUNT($AB$3:AB594)&lt;$BY$2,"",(ABS(AVERAGEIF(OFFSET(AF594,0,0,$BY$2*-1,1),"&lt;0")))))</f>
        <v/>
      </c>
      <c r="AQ594" s="6" t="str">
        <f ca="1">IF(AB594="","",IF(COUNT($AB$3:AB594)&lt;$BY$2,"",MAX(OFFSET(AF594,0,0,$BY$2*-1,1))))</f>
        <v/>
      </c>
      <c r="AR594" s="6" t="str">
        <f ca="1">IF(AB594="","",IF(COUNT($AB$3:AB594)&lt;$BY$2,"",MIN(OFFSET(AF594,0,0,$BY$2*-1,1))))</f>
        <v/>
      </c>
      <c r="AS594" s="22" t="str">
        <f ca="1">IF(AB594="","",IF(COUNT($AB$3:AB594)&lt;$BY$2,"",(AVERAGEIF(OFFSET(AD594,0,0,$BY$2*-1,1),"&gt;0",OFFSET(AE594,0,0,$BY$2*-1,1)))))</f>
        <v/>
      </c>
      <c r="AT594" s="22" t="str">
        <f ca="1">IF(AB594="","",IF(COUNT($AB$3:AB594)&lt;$BY$2,"",(AVERAGEIF(OFFSET(AD594,0,0,$BY$2*-1,1),"&lt;0",OFFSET(AE594,0,0,$BY$2*-1,1)))))</f>
        <v/>
      </c>
      <c r="AU594" s="22" t="str">
        <f ca="1">IF(AB594="","",IF(COUNT($AB$3:AB594)&lt;$BY$2,"",MAX(OFFSET(AE594,0,0,$BY$2*-1,1))))</f>
        <v/>
      </c>
      <c r="AV594" s="22" t="str">
        <f ca="1">IF(AB594="","",IF(COUNT($AB$3:AB594)&lt;$BY$2,"",MIN(OFFSET(AE594,0,0,$BY$2*-1,1))))</f>
        <v/>
      </c>
      <c r="AW594" s="26" t="str">
        <f ca="1">IF(AB594="","",IF(COUNT($AB$3:AB594)&lt;$BY$2,"",(AVERAGE(OFFSET(AE594,0,0,$BY$2*-1,1)))))</f>
        <v/>
      </c>
      <c r="AX594" s="19" t="str">
        <f ca="1">IF(AB594="","",IF(COUNT($AB$3:AB594)&lt;$BY$2,"",(SUMIF(OFFSET(AD594,0,0,$BY$2*-1,1),"&gt;0")/ABS(SUMIF(OFFSET(AD594,0,0,$BY$2*-1,1),"&lt;0")))))</f>
        <v/>
      </c>
      <c r="AY594" s="6" t="str">
        <f ca="1">IF(AB594="","",IF(COUNT($AB$3:AB594)&lt;$BY$2,"",(AVERAGEIF(OFFSET(AD594,0,0,$BY$2*-1,1),"&gt;0",OFFSET(BC594,0,0,$BY$2*-1,1)) /60)))</f>
        <v/>
      </c>
      <c r="AZ594" s="7" t="str">
        <f ca="1">IF(AB594="","",IF(COUNT($AB$3:AB594)&lt;$BY$2,"",(AVERAGEIF(OFFSET(AD594,0,0,$BY$2*-1,1),"&lt;0",OFFSET(BC594,0,0,$BY$2*-1,1)) /60)))</f>
        <v/>
      </c>
      <c r="BA594" s="6" t="str">
        <f ca="1">IF(AB594="","",IF(COUNT($AB$3:AB594)&lt;$BY$2,"",(AVERAGE(OFFSET(BC594,0,0,$BY$2*-1,1))/60)))</f>
        <v/>
      </c>
      <c r="BB594" s="45" t="str">
        <f ca="1">IF(AB594="","",IF(COUNT($AB$3:AB594)&lt;$BY$2,"",(MEDIAN(OFFSET(BC594,0,0,$BY$2*-1,1))/60)))</f>
        <v/>
      </c>
      <c r="BC594" s="20" t="str">
        <f t="shared" si="240"/>
        <v/>
      </c>
      <c r="BD594" s="20" t="str">
        <f t="shared" si="241"/>
        <v/>
      </c>
      <c r="BE594" s="45" t="str">
        <f t="shared" si="242"/>
        <v/>
      </c>
      <c r="BF594" s="20" t="str">
        <f t="shared" si="243"/>
        <v/>
      </c>
      <c r="BG594" s="20" t="str">
        <f t="shared" si="244"/>
        <v/>
      </c>
      <c r="BH594" s="19" t="str">
        <f t="shared" si="245"/>
        <v/>
      </c>
      <c r="BI594" s="105" t="str">
        <f t="shared" si="246"/>
        <v/>
      </c>
      <c r="BJ594" s="22" t="str">
        <f t="shared" si="247"/>
        <v/>
      </c>
      <c r="BK594" s="20" t="str">
        <f t="shared" si="248"/>
        <v/>
      </c>
      <c r="BL594" s="20" t="str">
        <f t="shared" si="249"/>
        <v/>
      </c>
      <c r="BM594" s="19" t="str">
        <f t="shared" si="250"/>
        <v/>
      </c>
      <c r="BN594" s="105" t="str">
        <f t="shared" si="251"/>
        <v/>
      </c>
      <c r="BO594" s="22" t="str">
        <f t="shared" si="252"/>
        <v/>
      </c>
      <c r="BP594" s="140" t="str">
        <f t="shared" si="253"/>
        <v/>
      </c>
      <c r="BQ594" s="137" t="str">
        <f t="shared" si="254"/>
        <v/>
      </c>
      <c r="BR594" s="20" t="str">
        <f t="shared" si="255"/>
        <v/>
      </c>
      <c r="BS594" s="19" t="str">
        <f t="shared" si="256"/>
        <v/>
      </c>
      <c r="BT594" s="105" t="str">
        <f t="shared" si="257"/>
        <v/>
      </c>
      <c r="BU594" s="47" t="str">
        <f t="shared" si="258"/>
        <v/>
      </c>
    </row>
    <row r="595" spans="1:73">
      <c r="A595" s="3"/>
      <c r="M595" s="66"/>
      <c r="N595" s="4"/>
      <c r="Q595" s="4"/>
      <c r="S595" s="4"/>
      <c r="U595" s="15"/>
      <c r="V595" s="15"/>
      <c r="Z595" s="4"/>
      <c r="AB595" s="5"/>
      <c r="AD595" s="24" t="str">
        <f t="shared" si="234"/>
        <v/>
      </c>
      <c r="AE595" s="22" t="str">
        <f t="shared" si="235"/>
        <v/>
      </c>
      <c r="AF595" s="6" t="str">
        <f t="shared" si="236"/>
        <v/>
      </c>
      <c r="AG595" s="105" t="str">
        <f t="shared" si="237"/>
        <v/>
      </c>
      <c r="AH595" s="23" t="str">
        <f t="shared" si="238"/>
        <v/>
      </c>
      <c r="AI595" s="6" t="str">
        <f t="shared" si="239"/>
        <v/>
      </c>
      <c r="AJ595" s="105" t="str">
        <f t="shared" si="259"/>
        <v/>
      </c>
      <c r="AK595" s="122" t="str">
        <f>IF(AB595="","",MAX($AH$3:AH595)-AH595)</f>
        <v/>
      </c>
      <c r="AL595" s="33" t="str">
        <f ca="1">IF(AB595="","",IF(COUNT($AB$3:AB595)&lt;$BY$2,"",(COUNTIF(OFFSET(AD595,0,0,$BY$2*-1,1),"&gt;0")/$BY$2)))</f>
        <v/>
      </c>
      <c r="AM595" s="19" t="str">
        <f>IF(AB595="","",IF(COUNT($AB$3:AB595)&lt;$BY$2,"",((AX595/(1+AX595))*AN595)-((1-(AX595/(1+AX595)))*AN595)))</f>
        <v/>
      </c>
      <c r="AN595" s="6" t="str">
        <f ca="1">IF(AB595="","",IF(COUNT($AB$3:AB595)&lt;$BY$2,"",(ABS(SUMIF(OFFSET(AF595,0,0,$BY$2*-1,1),"&lt;0"))+SUMIF(OFFSET(AF595,0,0,$BY$2*-1,1),"&gt;0"))/$BY$2))</f>
        <v/>
      </c>
      <c r="AO595" s="6" t="str">
        <f ca="1">IF(AB595="","",IF(COUNT($AB$3:AB595)&lt;$BY$2,"",(AVERAGEIF(OFFSET(AF595,0,0,$BY$2*-1,1),"&gt;0"))))</f>
        <v/>
      </c>
      <c r="AP595" s="6" t="str">
        <f ca="1">IF(AB595="","",IF(COUNT($AB$3:AB595)&lt;$BY$2,"",(ABS(AVERAGEIF(OFFSET(AF595,0,0,$BY$2*-1,1),"&lt;0")))))</f>
        <v/>
      </c>
      <c r="AQ595" s="6" t="str">
        <f ca="1">IF(AB595="","",IF(COUNT($AB$3:AB595)&lt;$BY$2,"",MAX(OFFSET(AF595,0,0,$BY$2*-1,1))))</f>
        <v/>
      </c>
      <c r="AR595" s="6" t="str">
        <f ca="1">IF(AB595="","",IF(COUNT($AB$3:AB595)&lt;$BY$2,"",MIN(OFFSET(AF595,0,0,$BY$2*-1,1))))</f>
        <v/>
      </c>
      <c r="AS595" s="22" t="str">
        <f ca="1">IF(AB595="","",IF(COUNT($AB$3:AB595)&lt;$BY$2,"",(AVERAGEIF(OFFSET(AD595,0,0,$BY$2*-1,1),"&gt;0",OFFSET(AE595,0,0,$BY$2*-1,1)))))</f>
        <v/>
      </c>
      <c r="AT595" s="22" t="str">
        <f ca="1">IF(AB595="","",IF(COUNT($AB$3:AB595)&lt;$BY$2,"",(AVERAGEIF(OFFSET(AD595,0,0,$BY$2*-1,1),"&lt;0",OFFSET(AE595,0,0,$BY$2*-1,1)))))</f>
        <v/>
      </c>
      <c r="AU595" s="22" t="str">
        <f ca="1">IF(AB595="","",IF(COUNT($AB$3:AB595)&lt;$BY$2,"",MAX(OFFSET(AE595,0,0,$BY$2*-1,1))))</f>
        <v/>
      </c>
      <c r="AV595" s="22" t="str">
        <f ca="1">IF(AB595="","",IF(COUNT($AB$3:AB595)&lt;$BY$2,"",MIN(OFFSET(AE595,0,0,$BY$2*-1,1))))</f>
        <v/>
      </c>
      <c r="AW595" s="26" t="str">
        <f ca="1">IF(AB595="","",IF(COUNT($AB$3:AB595)&lt;$BY$2,"",(AVERAGE(OFFSET(AE595,0,0,$BY$2*-1,1)))))</f>
        <v/>
      </c>
      <c r="AX595" s="19" t="str">
        <f ca="1">IF(AB595="","",IF(COUNT($AB$3:AB595)&lt;$BY$2,"",(SUMIF(OFFSET(AD595,0,0,$BY$2*-1,1),"&gt;0")/ABS(SUMIF(OFFSET(AD595,0,0,$BY$2*-1,1),"&lt;0")))))</f>
        <v/>
      </c>
      <c r="AY595" s="6" t="str">
        <f ca="1">IF(AB595="","",IF(COUNT($AB$3:AB595)&lt;$BY$2,"",(AVERAGEIF(OFFSET(AD595,0,0,$BY$2*-1,1),"&gt;0",OFFSET(BC595,0,0,$BY$2*-1,1)) /60)))</f>
        <v/>
      </c>
      <c r="AZ595" s="7" t="str">
        <f ca="1">IF(AB595="","",IF(COUNT($AB$3:AB595)&lt;$BY$2,"",(AVERAGEIF(OFFSET(AD595,0,0,$BY$2*-1,1),"&lt;0",OFFSET(BC595,0,0,$BY$2*-1,1)) /60)))</f>
        <v/>
      </c>
      <c r="BA595" s="6" t="str">
        <f ca="1">IF(AB595="","",IF(COUNT($AB$3:AB595)&lt;$BY$2,"",(AVERAGE(OFFSET(BC595,0,0,$BY$2*-1,1))/60)))</f>
        <v/>
      </c>
      <c r="BB595" s="45" t="str">
        <f ca="1">IF(AB595="","",IF(COUNT($AB$3:AB595)&lt;$BY$2,"",(MEDIAN(OFFSET(BC595,0,0,$BY$2*-1,1))/60)))</f>
        <v/>
      </c>
      <c r="BC595" s="20" t="str">
        <f t="shared" si="240"/>
        <v/>
      </c>
      <c r="BD595" s="20" t="str">
        <f t="shared" si="241"/>
        <v/>
      </c>
      <c r="BE595" s="45" t="str">
        <f t="shared" si="242"/>
        <v/>
      </c>
      <c r="BF595" s="20" t="str">
        <f t="shared" si="243"/>
        <v/>
      </c>
      <c r="BG595" s="20" t="str">
        <f t="shared" si="244"/>
        <v/>
      </c>
      <c r="BH595" s="19" t="str">
        <f t="shared" si="245"/>
        <v/>
      </c>
      <c r="BI595" s="105" t="str">
        <f t="shared" si="246"/>
        <v/>
      </c>
      <c r="BJ595" s="22" t="str">
        <f t="shared" si="247"/>
        <v/>
      </c>
      <c r="BK595" s="20" t="str">
        <f t="shared" si="248"/>
        <v/>
      </c>
      <c r="BL595" s="20" t="str">
        <f t="shared" si="249"/>
        <v/>
      </c>
      <c r="BM595" s="19" t="str">
        <f t="shared" si="250"/>
        <v/>
      </c>
      <c r="BN595" s="105" t="str">
        <f t="shared" si="251"/>
        <v/>
      </c>
      <c r="BO595" s="22" t="str">
        <f t="shared" si="252"/>
        <v/>
      </c>
      <c r="BP595" s="140" t="str">
        <f t="shared" si="253"/>
        <v/>
      </c>
      <c r="BQ595" s="137" t="str">
        <f t="shared" si="254"/>
        <v/>
      </c>
      <c r="BR595" s="20" t="str">
        <f t="shared" si="255"/>
        <v/>
      </c>
      <c r="BS595" s="19" t="str">
        <f t="shared" si="256"/>
        <v/>
      </c>
      <c r="BT595" s="105" t="str">
        <f t="shared" si="257"/>
        <v/>
      </c>
      <c r="BU595" s="47" t="str">
        <f t="shared" si="258"/>
        <v/>
      </c>
    </row>
    <row r="596" spans="1:73">
      <c r="A596" s="3"/>
      <c r="M596" s="66"/>
      <c r="N596" s="4"/>
      <c r="Q596" s="4"/>
      <c r="S596" s="4"/>
      <c r="U596" s="15"/>
      <c r="V596" s="15"/>
      <c r="Z596" s="4"/>
      <c r="AB596" s="5"/>
      <c r="AD596" s="24" t="str">
        <f t="shared" si="234"/>
        <v/>
      </c>
      <c r="AE596" s="22" t="str">
        <f t="shared" si="235"/>
        <v/>
      </c>
      <c r="AF596" s="6" t="str">
        <f t="shared" si="236"/>
        <v/>
      </c>
      <c r="AG596" s="105" t="str">
        <f t="shared" si="237"/>
        <v/>
      </c>
      <c r="AH596" s="23" t="str">
        <f t="shared" si="238"/>
        <v/>
      </c>
      <c r="AI596" s="6" t="str">
        <f t="shared" si="239"/>
        <v/>
      </c>
      <c r="AJ596" s="105" t="str">
        <f t="shared" si="259"/>
        <v/>
      </c>
      <c r="AK596" s="122" t="str">
        <f>IF(AB596="","",MAX($AH$3:AH596)-AH596)</f>
        <v/>
      </c>
      <c r="AL596" s="33" t="str">
        <f ca="1">IF(AB596="","",IF(COUNT($AB$3:AB596)&lt;$BY$2,"",(COUNTIF(OFFSET(AD596,0,0,$BY$2*-1,1),"&gt;0")/$BY$2)))</f>
        <v/>
      </c>
      <c r="AM596" s="19" t="str">
        <f>IF(AB596="","",IF(COUNT($AB$3:AB596)&lt;$BY$2,"",((AX596/(1+AX596))*AN596)-((1-(AX596/(1+AX596)))*AN596)))</f>
        <v/>
      </c>
      <c r="AN596" s="6" t="str">
        <f ca="1">IF(AB596="","",IF(COUNT($AB$3:AB596)&lt;$BY$2,"",(ABS(SUMIF(OFFSET(AF596,0,0,$BY$2*-1,1),"&lt;0"))+SUMIF(OFFSET(AF596,0,0,$BY$2*-1,1),"&gt;0"))/$BY$2))</f>
        <v/>
      </c>
      <c r="AO596" s="6" t="str">
        <f ca="1">IF(AB596="","",IF(COUNT($AB$3:AB596)&lt;$BY$2,"",(AVERAGEIF(OFFSET(AF596,0,0,$BY$2*-1,1),"&gt;0"))))</f>
        <v/>
      </c>
      <c r="AP596" s="6" t="str">
        <f ca="1">IF(AB596="","",IF(COUNT($AB$3:AB596)&lt;$BY$2,"",(ABS(AVERAGEIF(OFFSET(AF596,0,0,$BY$2*-1,1),"&lt;0")))))</f>
        <v/>
      </c>
      <c r="AQ596" s="6" t="str">
        <f ca="1">IF(AB596="","",IF(COUNT($AB$3:AB596)&lt;$BY$2,"",MAX(OFFSET(AF596,0,0,$BY$2*-1,1))))</f>
        <v/>
      </c>
      <c r="AR596" s="6" t="str">
        <f ca="1">IF(AB596="","",IF(COUNT($AB$3:AB596)&lt;$BY$2,"",MIN(OFFSET(AF596,0,0,$BY$2*-1,1))))</f>
        <v/>
      </c>
      <c r="AS596" s="22" t="str">
        <f ca="1">IF(AB596="","",IF(COUNT($AB$3:AB596)&lt;$BY$2,"",(AVERAGEIF(OFFSET(AD596,0,0,$BY$2*-1,1),"&gt;0",OFFSET(AE596,0,0,$BY$2*-1,1)))))</f>
        <v/>
      </c>
      <c r="AT596" s="22" t="str">
        <f ca="1">IF(AB596="","",IF(COUNT($AB$3:AB596)&lt;$BY$2,"",(AVERAGEIF(OFFSET(AD596,0,0,$BY$2*-1,1),"&lt;0",OFFSET(AE596,0,0,$BY$2*-1,1)))))</f>
        <v/>
      </c>
      <c r="AU596" s="22" t="str">
        <f ca="1">IF(AB596="","",IF(COUNT($AB$3:AB596)&lt;$BY$2,"",MAX(OFFSET(AE596,0,0,$BY$2*-1,1))))</f>
        <v/>
      </c>
      <c r="AV596" s="22" t="str">
        <f ca="1">IF(AB596="","",IF(COUNT($AB$3:AB596)&lt;$BY$2,"",MIN(OFFSET(AE596,0,0,$BY$2*-1,1))))</f>
        <v/>
      </c>
      <c r="AW596" s="26" t="str">
        <f ca="1">IF(AB596="","",IF(COUNT($AB$3:AB596)&lt;$BY$2,"",(AVERAGE(OFFSET(AE596,0,0,$BY$2*-1,1)))))</f>
        <v/>
      </c>
      <c r="AX596" s="19" t="str">
        <f ca="1">IF(AB596="","",IF(COUNT($AB$3:AB596)&lt;$BY$2,"",(SUMIF(OFFSET(AD596,0,0,$BY$2*-1,1),"&gt;0")/ABS(SUMIF(OFFSET(AD596,0,0,$BY$2*-1,1),"&lt;0")))))</f>
        <v/>
      </c>
      <c r="AY596" s="6" t="str">
        <f ca="1">IF(AB596="","",IF(COUNT($AB$3:AB596)&lt;$BY$2,"",(AVERAGEIF(OFFSET(AD596,0,0,$BY$2*-1,1),"&gt;0",OFFSET(BC596,0,0,$BY$2*-1,1)) /60)))</f>
        <v/>
      </c>
      <c r="AZ596" s="7" t="str">
        <f ca="1">IF(AB596="","",IF(COUNT($AB$3:AB596)&lt;$BY$2,"",(AVERAGEIF(OFFSET(AD596,0,0,$BY$2*-1,1),"&lt;0",OFFSET(BC596,0,0,$BY$2*-1,1)) /60)))</f>
        <v/>
      </c>
      <c r="BA596" s="6" t="str">
        <f ca="1">IF(AB596="","",IF(COUNT($AB$3:AB596)&lt;$BY$2,"",(AVERAGE(OFFSET(BC596,0,0,$BY$2*-1,1))/60)))</f>
        <v/>
      </c>
      <c r="BB596" s="45" t="str">
        <f ca="1">IF(AB596="","",IF(COUNT($AB$3:AB596)&lt;$BY$2,"",(MEDIAN(OFFSET(BC596,0,0,$BY$2*-1,1))/60)))</f>
        <v/>
      </c>
      <c r="BC596" s="20" t="str">
        <f t="shared" si="240"/>
        <v/>
      </c>
      <c r="BD596" s="20" t="str">
        <f t="shared" si="241"/>
        <v/>
      </c>
      <c r="BE596" s="45" t="str">
        <f t="shared" si="242"/>
        <v/>
      </c>
      <c r="BF596" s="20" t="str">
        <f t="shared" si="243"/>
        <v/>
      </c>
      <c r="BG596" s="20" t="str">
        <f t="shared" si="244"/>
        <v/>
      </c>
      <c r="BH596" s="19" t="str">
        <f t="shared" si="245"/>
        <v/>
      </c>
      <c r="BI596" s="105" t="str">
        <f t="shared" si="246"/>
        <v/>
      </c>
      <c r="BJ596" s="22" t="str">
        <f t="shared" si="247"/>
        <v/>
      </c>
      <c r="BK596" s="20" t="str">
        <f t="shared" si="248"/>
        <v/>
      </c>
      <c r="BL596" s="20" t="str">
        <f t="shared" si="249"/>
        <v/>
      </c>
      <c r="BM596" s="19" t="str">
        <f t="shared" si="250"/>
        <v/>
      </c>
      <c r="BN596" s="105" t="str">
        <f t="shared" si="251"/>
        <v/>
      </c>
      <c r="BO596" s="22" t="str">
        <f t="shared" si="252"/>
        <v/>
      </c>
      <c r="BP596" s="140" t="str">
        <f t="shared" si="253"/>
        <v/>
      </c>
      <c r="BQ596" s="137" t="str">
        <f t="shared" si="254"/>
        <v/>
      </c>
      <c r="BR596" s="20" t="str">
        <f t="shared" si="255"/>
        <v/>
      </c>
      <c r="BS596" s="19" t="str">
        <f t="shared" si="256"/>
        <v/>
      </c>
      <c r="BT596" s="105" t="str">
        <f t="shared" si="257"/>
        <v/>
      </c>
      <c r="BU596" s="47" t="str">
        <f t="shared" si="258"/>
        <v/>
      </c>
    </row>
    <row r="597" spans="1:73">
      <c r="A597" s="3"/>
      <c r="M597" s="66"/>
      <c r="N597" s="4"/>
      <c r="Q597" s="4"/>
      <c r="S597" s="4"/>
      <c r="U597" s="15"/>
      <c r="V597" s="15"/>
      <c r="Z597" s="4"/>
      <c r="AB597" s="5"/>
      <c r="AD597" s="24" t="str">
        <f t="shared" si="234"/>
        <v/>
      </c>
      <c r="AE597" s="22" t="str">
        <f t="shared" si="235"/>
        <v/>
      </c>
      <c r="AF597" s="6" t="str">
        <f t="shared" si="236"/>
        <v/>
      </c>
      <c r="AG597" s="105" t="str">
        <f t="shared" si="237"/>
        <v/>
      </c>
      <c r="AH597" s="23" t="str">
        <f t="shared" si="238"/>
        <v/>
      </c>
      <c r="AI597" s="6" t="str">
        <f t="shared" si="239"/>
        <v/>
      </c>
      <c r="AJ597" s="105" t="str">
        <f t="shared" si="259"/>
        <v/>
      </c>
      <c r="AK597" s="122" t="str">
        <f>IF(AB597="","",MAX($AH$3:AH597)-AH597)</f>
        <v/>
      </c>
      <c r="AL597" s="33" t="str">
        <f ca="1">IF(AB597="","",IF(COUNT($AB$3:AB597)&lt;$BY$2,"",(COUNTIF(OFFSET(AD597,0,0,$BY$2*-1,1),"&gt;0")/$BY$2)))</f>
        <v/>
      </c>
      <c r="AM597" s="19" t="str">
        <f>IF(AB597="","",IF(COUNT($AB$3:AB597)&lt;$BY$2,"",((AX597/(1+AX597))*AN597)-((1-(AX597/(1+AX597)))*AN597)))</f>
        <v/>
      </c>
      <c r="AN597" s="6" t="str">
        <f ca="1">IF(AB597="","",IF(COUNT($AB$3:AB597)&lt;$BY$2,"",(ABS(SUMIF(OFFSET(AF597,0,0,$BY$2*-1,1),"&lt;0"))+SUMIF(OFFSET(AF597,0,0,$BY$2*-1,1),"&gt;0"))/$BY$2))</f>
        <v/>
      </c>
      <c r="AO597" s="6" t="str">
        <f ca="1">IF(AB597="","",IF(COUNT($AB$3:AB597)&lt;$BY$2,"",(AVERAGEIF(OFFSET(AF597,0,0,$BY$2*-1,1),"&gt;0"))))</f>
        <v/>
      </c>
      <c r="AP597" s="6" t="str">
        <f ca="1">IF(AB597="","",IF(COUNT($AB$3:AB597)&lt;$BY$2,"",(ABS(AVERAGEIF(OFFSET(AF597,0,0,$BY$2*-1,1),"&lt;0")))))</f>
        <v/>
      </c>
      <c r="AQ597" s="6" t="str">
        <f ca="1">IF(AB597="","",IF(COUNT($AB$3:AB597)&lt;$BY$2,"",MAX(OFFSET(AF597,0,0,$BY$2*-1,1))))</f>
        <v/>
      </c>
      <c r="AR597" s="6" t="str">
        <f ca="1">IF(AB597="","",IF(COUNT($AB$3:AB597)&lt;$BY$2,"",MIN(OFFSET(AF597,0,0,$BY$2*-1,1))))</f>
        <v/>
      </c>
      <c r="AS597" s="22" t="str">
        <f ca="1">IF(AB597="","",IF(COUNT($AB$3:AB597)&lt;$BY$2,"",(AVERAGEIF(OFFSET(AD597,0,0,$BY$2*-1,1),"&gt;0",OFFSET(AE597,0,0,$BY$2*-1,1)))))</f>
        <v/>
      </c>
      <c r="AT597" s="22" t="str">
        <f ca="1">IF(AB597="","",IF(COUNT($AB$3:AB597)&lt;$BY$2,"",(AVERAGEIF(OFFSET(AD597,0,0,$BY$2*-1,1),"&lt;0",OFFSET(AE597,0,0,$BY$2*-1,1)))))</f>
        <v/>
      </c>
      <c r="AU597" s="22" t="str">
        <f ca="1">IF(AB597="","",IF(COUNT($AB$3:AB597)&lt;$BY$2,"",MAX(OFFSET(AE597,0,0,$BY$2*-1,1))))</f>
        <v/>
      </c>
      <c r="AV597" s="22" t="str">
        <f ca="1">IF(AB597="","",IF(COUNT($AB$3:AB597)&lt;$BY$2,"",MIN(OFFSET(AE597,0,0,$BY$2*-1,1))))</f>
        <v/>
      </c>
      <c r="AW597" s="26" t="str">
        <f ca="1">IF(AB597="","",IF(COUNT($AB$3:AB597)&lt;$BY$2,"",(AVERAGE(OFFSET(AE597,0,0,$BY$2*-1,1)))))</f>
        <v/>
      </c>
      <c r="AX597" s="19" t="str">
        <f ca="1">IF(AB597="","",IF(COUNT($AB$3:AB597)&lt;$BY$2,"",(SUMIF(OFFSET(AD597,0,0,$BY$2*-1,1),"&gt;0")/ABS(SUMIF(OFFSET(AD597,0,0,$BY$2*-1,1),"&lt;0")))))</f>
        <v/>
      </c>
      <c r="AY597" s="6" t="str">
        <f ca="1">IF(AB597="","",IF(COUNT($AB$3:AB597)&lt;$BY$2,"",(AVERAGEIF(OFFSET(AD597,0,0,$BY$2*-1,1),"&gt;0",OFFSET(BC597,0,0,$BY$2*-1,1)) /60)))</f>
        <v/>
      </c>
      <c r="AZ597" s="7" t="str">
        <f ca="1">IF(AB597="","",IF(COUNT($AB$3:AB597)&lt;$BY$2,"",(AVERAGEIF(OFFSET(AD597,0,0,$BY$2*-1,1),"&lt;0",OFFSET(BC597,0,0,$BY$2*-1,1)) /60)))</f>
        <v/>
      </c>
      <c r="BA597" s="6" t="str">
        <f ca="1">IF(AB597="","",IF(COUNT($AB$3:AB597)&lt;$BY$2,"",(AVERAGE(OFFSET(BC597,0,0,$BY$2*-1,1))/60)))</f>
        <v/>
      </c>
      <c r="BB597" s="45" t="str">
        <f ca="1">IF(AB597="","",IF(COUNT($AB$3:AB597)&lt;$BY$2,"",(MEDIAN(OFFSET(BC597,0,0,$BY$2*-1,1))/60)))</f>
        <v/>
      </c>
      <c r="BC597" s="20" t="str">
        <f t="shared" si="240"/>
        <v/>
      </c>
      <c r="BD597" s="20" t="str">
        <f t="shared" si="241"/>
        <v/>
      </c>
      <c r="BE597" s="45" t="str">
        <f t="shared" si="242"/>
        <v/>
      </c>
      <c r="BF597" s="20" t="str">
        <f t="shared" si="243"/>
        <v/>
      </c>
      <c r="BG597" s="20" t="str">
        <f t="shared" si="244"/>
        <v/>
      </c>
      <c r="BH597" s="19" t="str">
        <f t="shared" si="245"/>
        <v/>
      </c>
      <c r="BI597" s="105" t="str">
        <f t="shared" si="246"/>
        <v/>
      </c>
      <c r="BJ597" s="22" t="str">
        <f t="shared" si="247"/>
        <v/>
      </c>
      <c r="BK597" s="20" t="str">
        <f t="shared" si="248"/>
        <v/>
      </c>
      <c r="BL597" s="20" t="str">
        <f t="shared" si="249"/>
        <v/>
      </c>
      <c r="BM597" s="19" t="str">
        <f t="shared" si="250"/>
        <v/>
      </c>
      <c r="BN597" s="105" t="str">
        <f t="shared" si="251"/>
        <v/>
      </c>
      <c r="BO597" s="22" t="str">
        <f t="shared" si="252"/>
        <v/>
      </c>
      <c r="BP597" s="140" t="str">
        <f t="shared" si="253"/>
        <v/>
      </c>
      <c r="BQ597" s="137" t="str">
        <f t="shared" si="254"/>
        <v/>
      </c>
      <c r="BR597" s="20" t="str">
        <f t="shared" si="255"/>
        <v/>
      </c>
      <c r="BS597" s="19" t="str">
        <f t="shared" si="256"/>
        <v/>
      </c>
      <c r="BT597" s="105" t="str">
        <f t="shared" si="257"/>
        <v/>
      </c>
      <c r="BU597" s="47" t="str">
        <f t="shared" si="258"/>
        <v/>
      </c>
    </row>
    <row r="598" spans="1:73">
      <c r="A598" s="3"/>
      <c r="M598" s="66"/>
      <c r="N598" s="4"/>
      <c r="Q598" s="4"/>
      <c r="S598" s="4"/>
      <c r="U598" s="15"/>
      <c r="V598" s="15"/>
      <c r="Z598" s="4"/>
      <c r="AB598" s="5"/>
      <c r="AD598" s="24" t="str">
        <f t="shared" si="234"/>
        <v/>
      </c>
      <c r="AE598" s="22" t="str">
        <f t="shared" si="235"/>
        <v/>
      </c>
      <c r="AF598" s="6" t="str">
        <f t="shared" si="236"/>
        <v/>
      </c>
      <c r="AG598" s="105" t="str">
        <f t="shared" si="237"/>
        <v/>
      </c>
      <c r="AH598" s="23" t="str">
        <f t="shared" si="238"/>
        <v/>
      </c>
      <c r="AI598" s="6" t="str">
        <f t="shared" si="239"/>
        <v/>
      </c>
      <c r="AJ598" s="105" t="str">
        <f t="shared" si="259"/>
        <v/>
      </c>
      <c r="AK598" s="122" t="str">
        <f>IF(AB598="","",MAX($AH$3:AH598)-AH598)</f>
        <v/>
      </c>
      <c r="AL598" s="33" t="str">
        <f ca="1">IF(AB598="","",IF(COUNT($AB$3:AB598)&lt;$BY$2,"",(COUNTIF(OFFSET(AD598,0,0,$BY$2*-1,1),"&gt;0")/$BY$2)))</f>
        <v/>
      </c>
      <c r="AM598" s="19" t="str">
        <f>IF(AB598="","",IF(COUNT($AB$3:AB598)&lt;$BY$2,"",((AX598/(1+AX598))*AN598)-((1-(AX598/(1+AX598)))*AN598)))</f>
        <v/>
      </c>
      <c r="AN598" s="6" t="str">
        <f ca="1">IF(AB598="","",IF(COUNT($AB$3:AB598)&lt;$BY$2,"",(ABS(SUMIF(OFFSET(AF598,0,0,$BY$2*-1,1),"&lt;0"))+SUMIF(OFFSET(AF598,0,0,$BY$2*-1,1),"&gt;0"))/$BY$2))</f>
        <v/>
      </c>
      <c r="AO598" s="6" t="str">
        <f ca="1">IF(AB598="","",IF(COUNT($AB$3:AB598)&lt;$BY$2,"",(AVERAGEIF(OFFSET(AF598,0,0,$BY$2*-1,1),"&gt;0"))))</f>
        <v/>
      </c>
      <c r="AP598" s="6" t="str">
        <f ca="1">IF(AB598="","",IF(COUNT($AB$3:AB598)&lt;$BY$2,"",(ABS(AVERAGEIF(OFFSET(AF598,0,0,$BY$2*-1,1),"&lt;0")))))</f>
        <v/>
      </c>
      <c r="AQ598" s="6" t="str">
        <f ca="1">IF(AB598="","",IF(COUNT($AB$3:AB598)&lt;$BY$2,"",MAX(OFFSET(AF598,0,0,$BY$2*-1,1))))</f>
        <v/>
      </c>
      <c r="AR598" s="6" t="str">
        <f ca="1">IF(AB598="","",IF(COUNT($AB$3:AB598)&lt;$BY$2,"",MIN(OFFSET(AF598,0,0,$BY$2*-1,1))))</f>
        <v/>
      </c>
      <c r="AS598" s="22" t="str">
        <f ca="1">IF(AB598="","",IF(COUNT($AB$3:AB598)&lt;$BY$2,"",(AVERAGEIF(OFFSET(AD598,0,0,$BY$2*-1,1),"&gt;0",OFFSET(AE598,0,0,$BY$2*-1,1)))))</f>
        <v/>
      </c>
      <c r="AT598" s="22" t="str">
        <f ca="1">IF(AB598="","",IF(COUNT($AB$3:AB598)&lt;$BY$2,"",(AVERAGEIF(OFFSET(AD598,0,0,$BY$2*-1,1),"&lt;0",OFFSET(AE598,0,0,$BY$2*-1,1)))))</f>
        <v/>
      </c>
      <c r="AU598" s="22" t="str">
        <f ca="1">IF(AB598="","",IF(COUNT($AB$3:AB598)&lt;$BY$2,"",MAX(OFFSET(AE598,0,0,$BY$2*-1,1))))</f>
        <v/>
      </c>
      <c r="AV598" s="22" t="str">
        <f ca="1">IF(AB598="","",IF(COUNT($AB$3:AB598)&lt;$BY$2,"",MIN(OFFSET(AE598,0,0,$BY$2*-1,1))))</f>
        <v/>
      </c>
      <c r="AW598" s="26" t="str">
        <f ca="1">IF(AB598="","",IF(COUNT($AB$3:AB598)&lt;$BY$2,"",(AVERAGE(OFFSET(AE598,0,0,$BY$2*-1,1)))))</f>
        <v/>
      </c>
      <c r="AX598" s="19" t="str">
        <f ca="1">IF(AB598="","",IF(COUNT($AB$3:AB598)&lt;$BY$2,"",(SUMIF(OFFSET(AD598,0,0,$BY$2*-1,1),"&gt;0")/ABS(SUMIF(OFFSET(AD598,0,0,$BY$2*-1,1),"&lt;0")))))</f>
        <v/>
      </c>
      <c r="AY598" s="6" t="str">
        <f ca="1">IF(AB598="","",IF(COUNT($AB$3:AB598)&lt;$BY$2,"",(AVERAGEIF(OFFSET(AD598,0,0,$BY$2*-1,1),"&gt;0",OFFSET(BC598,0,0,$BY$2*-1,1)) /60)))</f>
        <v/>
      </c>
      <c r="AZ598" s="7" t="str">
        <f ca="1">IF(AB598="","",IF(COUNT($AB$3:AB598)&lt;$BY$2,"",(AVERAGEIF(OFFSET(AD598,0,0,$BY$2*-1,1),"&lt;0",OFFSET(BC598,0,0,$BY$2*-1,1)) /60)))</f>
        <v/>
      </c>
      <c r="BA598" s="6" t="str">
        <f ca="1">IF(AB598="","",IF(COUNT($AB$3:AB598)&lt;$BY$2,"",(AVERAGE(OFFSET(BC598,0,0,$BY$2*-1,1))/60)))</f>
        <v/>
      </c>
      <c r="BB598" s="45" t="str">
        <f ca="1">IF(AB598="","",IF(COUNT($AB$3:AB598)&lt;$BY$2,"",(MEDIAN(OFFSET(BC598,0,0,$BY$2*-1,1))/60)))</f>
        <v/>
      </c>
      <c r="BC598" s="20" t="str">
        <f t="shared" si="240"/>
        <v/>
      </c>
      <c r="BD598" s="20" t="str">
        <f t="shared" si="241"/>
        <v/>
      </c>
      <c r="BE598" s="45" t="str">
        <f t="shared" si="242"/>
        <v/>
      </c>
      <c r="BF598" s="20" t="str">
        <f t="shared" si="243"/>
        <v/>
      </c>
      <c r="BG598" s="20" t="str">
        <f t="shared" si="244"/>
        <v/>
      </c>
      <c r="BH598" s="19" t="str">
        <f t="shared" si="245"/>
        <v/>
      </c>
      <c r="BI598" s="105" t="str">
        <f t="shared" si="246"/>
        <v/>
      </c>
      <c r="BJ598" s="22" t="str">
        <f t="shared" si="247"/>
        <v/>
      </c>
      <c r="BK598" s="20" t="str">
        <f t="shared" si="248"/>
        <v/>
      </c>
      <c r="BL598" s="20" t="str">
        <f t="shared" si="249"/>
        <v/>
      </c>
      <c r="BM598" s="19" t="str">
        <f t="shared" si="250"/>
        <v/>
      </c>
      <c r="BN598" s="105" t="str">
        <f t="shared" si="251"/>
        <v/>
      </c>
      <c r="BO598" s="22" t="str">
        <f t="shared" si="252"/>
        <v/>
      </c>
      <c r="BP598" s="140" t="str">
        <f t="shared" si="253"/>
        <v/>
      </c>
      <c r="BQ598" s="137" t="str">
        <f t="shared" si="254"/>
        <v/>
      </c>
      <c r="BR598" s="20" t="str">
        <f t="shared" si="255"/>
        <v/>
      </c>
      <c r="BS598" s="19" t="str">
        <f t="shared" si="256"/>
        <v/>
      </c>
      <c r="BT598" s="105" t="str">
        <f t="shared" si="257"/>
        <v/>
      </c>
      <c r="BU598" s="47" t="str">
        <f t="shared" si="258"/>
        <v/>
      </c>
    </row>
    <row r="599" spans="1:73">
      <c r="A599" s="3"/>
      <c r="M599" s="66"/>
      <c r="N599" s="4"/>
      <c r="Q599" s="4"/>
      <c r="S599" s="4"/>
      <c r="U599" s="15"/>
      <c r="V599" s="15"/>
      <c r="Z599" s="4"/>
      <c r="AB599" s="5"/>
      <c r="AD599" s="24" t="str">
        <f t="shared" si="234"/>
        <v/>
      </c>
      <c r="AE599" s="22" t="str">
        <f t="shared" si="235"/>
        <v/>
      </c>
      <c r="AF599" s="6" t="str">
        <f t="shared" si="236"/>
        <v/>
      </c>
      <c r="AG599" s="105" t="str">
        <f t="shared" si="237"/>
        <v/>
      </c>
      <c r="AH599" s="23" t="str">
        <f t="shared" si="238"/>
        <v/>
      </c>
      <c r="AI599" s="6" t="str">
        <f t="shared" si="239"/>
        <v/>
      </c>
      <c r="AJ599" s="105" t="str">
        <f t="shared" si="259"/>
        <v/>
      </c>
      <c r="AK599" s="122" t="str">
        <f>IF(AB599="","",MAX($AH$3:AH599)-AH599)</f>
        <v/>
      </c>
      <c r="AL599" s="33" t="str">
        <f ca="1">IF(AB599="","",IF(COUNT($AB$3:AB599)&lt;$BY$2,"",(COUNTIF(OFFSET(AD599,0,0,$BY$2*-1,1),"&gt;0")/$BY$2)))</f>
        <v/>
      </c>
      <c r="AM599" s="19" t="str">
        <f>IF(AB599="","",IF(COUNT($AB$3:AB599)&lt;$BY$2,"",((AX599/(1+AX599))*AN599)-((1-(AX599/(1+AX599)))*AN599)))</f>
        <v/>
      </c>
      <c r="AN599" s="6" t="str">
        <f ca="1">IF(AB599="","",IF(COUNT($AB$3:AB599)&lt;$BY$2,"",(ABS(SUMIF(OFFSET(AF599,0,0,$BY$2*-1,1),"&lt;0"))+SUMIF(OFFSET(AF599,0,0,$BY$2*-1,1),"&gt;0"))/$BY$2))</f>
        <v/>
      </c>
      <c r="AO599" s="6" t="str">
        <f ca="1">IF(AB599="","",IF(COUNT($AB$3:AB599)&lt;$BY$2,"",(AVERAGEIF(OFFSET(AF599,0,0,$BY$2*-1,1),"&gt;0"))))</f>
        <v/>
      </c>
      <c r="AP599" s="6" t="str">
        <f ca="1">IF(AB599="","",IF(COUNT($AB$3:AB599)&lt;$BY$2,"",(ABS(AVERAGEIF(OFFSET(AF599,0,0,$BY$2*-1,1),"&lt;0")))))</f>
        <v/>
      </c>
      <c r="AQ599" s="6" t="str">
        <f ca="1">IF(AB599="","",IF(COUNT($AB$3:AB599)&lt;$BY$2,"",MAX(OFFSET(AF599,0,0,$BY$2*-1,1))))</f>
        <v/>
      </c>
      <c r="AR599" s="6" t="str">
        <f ca="1">IF(AB599="","",IF(COUNT($AB$3:AB599)&lt;$BY$2,"",MIN(OFFSET(AF599,0,0,$BY$2*-1,1))))</f>
        <v/>
      </c>
      <c r="AS599" s="22" t="str">
        <f ca="1">IF(AB599="","",IF(COUNT($AB$3:AB599)&lt;$BY$2,"",(AVERAGEIF(OFFSET(AD599,0,0,$BY$2*-1,1),"&gt;0",OFFSET(AE599,0,0,$BY$2*-1,1)))))</f>
        <v/>
      </c>
      <c r="AT599" s="22" t="str">
        <f ca="1">IF(AB599="","",IF(COUNT($AB$3:AB599)&lt;$BY$2,"",(AVERAGEIF(OFFSET(AD599,0,0,$BY$2*-1,1),"&lt;0",OFFSET(AE599,0,0,$BY$2*-1,1)))))</f>
        <v/>
      </c>
      <c r="AU599" s="22" t="str">
        <f ca="1">IF(AB599="","",IF(COUNT($AB$3:AB599)&lt;$BY$2,"",MAX(OFFSET(AE599,0,0,$BY$2*-1,1))))</f>
        <v/>
      </c>
      <c r="AV599" s="22" t="str">
        <f ca="1">IF(AB599="","",IF(COUNT($AB$3:AB599)&lt;$BY$2,"",MIN(OFFSET(AE599,0,0,$BY$2*-1,1))))</f>
        <v/>
      </c>
      <c r="AW599" s="26" t="str">
        <f ca="1">IF(AB599="","",IF(COUNT($AB$3:AB599)&lt;$BY$2,"",(AVERAGE(OFFSET(AE599,0,0,$BY$2*-1,1)))))</f>
        <v/>
      </c>
      <c r="AX599" s="19" t="str">
        <f ca="1">IF(AB599="","",IF(COUNT($AB$3:AB599)&lt;$BY$2,"",(SUMIF(OFFSET(AD599,0,0,$BY$2*-1,1),"&gt;0")/ABS(SUMIF(OFFSET(AD599,0,0,$BY$2*-1,1),"&lt;0")))))</f>
        <v/>
      </c>
      <c r="AY599" s="6" t="str">
        <f ca="1">IF(AB599="","",IF(COUNT($AB$3:AB599)&lt;$BY$2,"",(AVERAGEIF(OFFSET(AD599,0,0,$BY$2*-1,1),"&gt;0",OFFSET(BC599,0,0,$BY$2*-1,1)) /60)))</f>
        <v/>
      </c>
      <c r="AZ599" s="7" t="str">
        <f ca="1">IF(AB599="","",IF(COUNT($AB$3:AB599)&lt;$BY$2,"",(AVERAGEIF(OFFSET(AD599,0,0,$BY$2*-1,1),"&lt;0",OFFSET(BC599,0,0,$BY$2*-1,1)) /60)))</f>
        <v/>
      </c>
      <c r="BA599" s="6" t="str">
        <f ca="1">IF(AB599="","",IF(COUNT($AB$3:AB599)&lt;$BY$2,"",(AVERAGE(OFFSET(BC599,0,0,$BY$2*-1,1))/60)))</f>
        <v/>
      </c>
      <c r="BB599" s="45" t="str">
        <f ca="1">IF(AB599="","",IF(COUNT($AB$3:AB599)&lt;$BY$2,"",(MEDIAN(OFFSET(BC599,0,0,$BY$2*-1,1))/60)))</f>
        <v/>
      </c>
      <c r="BC599" s="20" t="str">
        <f t="shared" si="240"/>
        <v/>
      </c>
      <c r="BD599" s="20" t="str">
        <f t="shared" si="241"/>
        <v/>
      </c>
      <c r="BE599" s="45" t="str">
        <f t="shared" si="242"/>
        <v/>
      </c>
      <c r="BF599" s="20" t="str">
        <f t="shared" si="243"/>
        <v/>
      </c>
      <c r="BG599" s="20" t="str">
        <f t="shared" si="244"/>
        <v/>
      </c>
      <c r="BH599" s="19" t="str">
        <f t="shared" si="245"/>
        <v/>
      </c>
      <c r="BI599" s="105" t="str">
        <f t="shared" si="246"/>
        <v/>
      </c>
      <c r="BJ599" s="22" t="str">
        <f t="shared" si="247"/>
        <v/>
      </c>
      <c r="BK599" s="20" t="str">
        <f t="shared" si="248"/>
        <v/>
      </c>
      <c r="BL599" s="20" t="str">
        <f t="shared" si="249"/>
        <v/>
      </c>
      <c r="BM599" s="19" t="str">
        <f t="shared" si="250"/>
        <v/>
      </c>
      <c r="BN599" s="105" t="str">
        <f t="shared" si="251"/>
        <v/>
      </c>
      <c r="BO599" s="22" t="str">
        <f t="shared" si="252"/>
        <v/>
      </c>
      <c r="BP599" s="140" t="str">
        <f t="shared" si="253"/>
        <v/>
      </c>
      <c r="BQ599" s="137" t="str">
        <f t="shared" si="254"/>
        <v/>
      </c>
      <c r="BR599" s="20" t="str">
        <f t="shared" si="255"/>
        <v/>
      </c>
      <c r="BS599" s="19" t="str">
        <f t="shared" si="256"/>
        <v/>
      </c>
      <c r="BT599" s="105" t="str">
        <f t="shared" si="257"/>
        <v/>
      </c>
      <c r="BU599" s="47" t="str">
        <f t="shared" si="258"/>
        <v/>
      </c>
    </row>
    <row r="600" spans="1:73">
      <c r="A600" s="3"/>
      <c r="M600" s="66"/>
      <c r="N600" s="4"/>
      <c r="Q600" s="4"/>
      <c r="S600" s="4"/>
      <c r="U600" s="15"/>
      <c r="V600" s="15"/>
      <c r="Z600" s="4"/>
      <c r="AB600" s="5"/>
      <c r="AD600" s="24" t="str">
        <f t="shared" si="234"/>
        <v/>
      </c>
      <c r="AE600" s="22" t="str">
        <f t="shared" si="235"/>
        <v/>
      </c>
      <c r="AF600" s="6" t="str">
        <f t="shared" si="236"/>
        <v/>
      </c>
      <c r="AG600" s="105" t="str">
        <f t="shared" si="237"/>
        <v/>
      </c>
      <c r="AH600" s="23" t="str">
        <f t="shared" si="238"/>
        <v/>
      </c>
      <c r="AI600" s="6" t="str">
        <f t="shared" si="239"/>
        <v/>
      </c>
      <c r="AJ600" s="105" t="str">
        <f t="shared" si="259"/>
        <v/>
      </c>
      <c r="AK600" s="122" t="str">
        <f>IF(AB600="","",MAX($AH$3:AH600)-AH600)</f>
        <v/>
      </c>
      <c r="AL600" s="33" t="str">
        <f ca="1">IF(AB600="","",IF(COUNT($AB$3:AB600)&lt;$BY$2,"",(COUNTIF(OFFSET(AD600,0,0,$BY$2*-1,1),"&gt;0")/$BY$2)))</f>
        <v/>
      </c>
      <c r="AM600" s="19" t="str">
        <f>IF(AB600="","",IF(COUNT($AB$3:AB600)&lt;$BY$2,"",((AX600/(1+AX600))*AN600)-((1-(AX600/(1+AX600)))*AN600)))</f>
        <v/>
      </c>
      <c r="AN600" s="6" t="str">
        <f ca="1">IF(AB600="","",IF(COUNT($AB$3:AB600)&lt;$BY$2,"",(ABS(SUMIF(OFFSET(AF600,0,0,$BY$2*-1,1),"&lt;0"))+SUMIF(OFFSET(AF600,0,0,$BY$2*-1,1),"&gt;0"))/$BY$2))</f>
        <v/>
      </c>
      <c r="AO600" s="6" t="str">
        <f ca="1">IF(AB600="","",IF(COUNT($AB$3:AB600)&lt;$BY$2,"",(AVERAGEIF(OFFSET(AF600,0,0,$BY$2*-1,1),"&gt;0"))))</f>
        <v/>
      </c>
      <c r="AP600" s="6" t="str">
        <f ca="1">IF(AB600="","",IF(COUNT($AB$3:AB600)&lt;$BY$2,"",(ABS(AVERAGEIF(OFFSET(AF600,0,0,$BY$2*-1,1),"&lt;0")))))</f>
        <v/>
      </c>
      <c r="AQ600" s="6" t="str">
        <f ca="1">IF(AB600="","",IF(COUNT($AB$3:AB600)&lt;$BY$2,"",MAX(OFFSET(AF600,0,0,$BY$2*-1,1))))</f>
        <v/>
      </c>
      <c r="AR600" s="6" t="str">
        <f ca="1">IF(AB600="","",IF(COUNT($AB$3:AB600)&lt;$BY$2,"",MIN(OFFSET(AF600,0,0,$BY$2*-1,1))))</f>
        <v/>
      </c>
      <c r="AS600" s="22" t="str">
        <f ca="1">IF(AB600="","",IF(COUNT($AB$3:AB600)&lt;$BY$2,"",(AVERAGEIF(OFFSET(AD600,0,0,$BY$2*-1,1),"&gt;0",OFFSET(AE600,0,0,$BY$2*-1,1)))))</f>
        <v/>
      </c>
      <c r="AT600" s="22" t="str">
        <f ca="1">IF(AB600="","",IF(COUNT($AB$3:AB600)&lt;$BY$2,"",(AVERAGEIF(OFFSET(AD600,0,0,$BY$2*-1,1),"&lt;0",OFFSET(AE600,0,0,$BY$2*-1,1)))))</f>
        <v/>
      </c>
      <c r="AU600" s="22" t="str">
        <f ca="1">IF(AB600="","",IF(COUNT($AB$3:AB600)&lt;$BY$2,"",MAX(OFFSET(AE600,0,0,$BY$2*-1,1))))</f>
        <v/>
      </c>
      <c r="AV600" s="22" t="str">
        <f ca="1">IF(AB600="","",IF(COUNT($AB$3:AB600)&lt;$BY$2,"",MIN(OFFSET(AE600,0,0,$BY$2*-1,1))))</f>
        <v/>
      </c>
      <c r="AW600" s="26" t="str">
        <f ca="1">IF(AB600="","",IF(COUNT($AB$3:AB600)&lt;$BY$2,"",(AVERAGE(OFFSET(AE600,0,0,$BY$2*-1,1)))))</f>
        <v/>
      </c>
      <c r="AX600" s="19" t="str">
        <f ca="1">IF(AB600="","",IF(COUNT($AB$3:AB600)&lt;$BY$2,"",(SUMIF(OFFSET(AD600,0,0,$BY$2*-1,1),"&gt;0")/ABS(SUMIF(OFFSET(AD600,0,0,$BY$2*-1,1),"&lt;0")))))</f>
        <v/>
      </c>
      <c r="AY600" s="6" t="str">
        <f ca="1">IF(AB600="","",IF(COUNT($AB$3:AB600)&lt;$BY$2,"",(AVERAGEIF(OFFSET(AD600,0,0,$BY$2*-1,1),"&gt;0",OFFSET(BC600,0,0,$BY$2*-1,1)) /60)))</f>
        <v/>
      </c>
      <c r="AZ600" s="7" t="str">
        <f ca="1">IF(AB600="","",IF(COUNT($AB$3:AB600)&lt;$BY$2,"",(AVERAGEIF(OFFSET(AD600,0,0,$BY$2*-1,1),"&lt;0",OFFSET(BC600,0,0,$BY$2*-1,1)) /60)))</f>
        <v/>
      </c>
      <c r="BA600" s="6" t="str">
        <f ca="1">IF(AB600="","",IF(COUNT($AB$3:AB600)&lt;$BY$2,"",(AVERAGE(OFFSET(BC600,0,0,$BY$2*-1,1))/60)))</f>
        <v/>
      </c>
      <c r="BB600" s="45" t="str">
        <f ca="1">IF(AB600="","",IF(COUNT($AB$3:AB600)&lt;$BY$2,"",(MEDIAN(OFFSET(BC600,0,0,$BY$2*-1,1))/60)))</f>
        <v/>
      </c>
      <c r="BC600" s="20" t="str">
        <f t="shared" si="240"/>
        <v/>
      </c>
      <c r="BD600" s="20" t="str">
        <f t="shared" si="241"/>
        <v/>
      </c>
      <c r="BE600" s="45" t="str">
        <f t="shared" si="242"/>
        <v/>
      </c>
      <c r="BF600" s="20" t="str">
        <f t="shared" si="243"/>
        <v/>
      </c>
      <c r="BG600" s="20" t="str">
        <f t="shared" si="244"/>
        <v/>
      </c>
      <c r="BH600" s="19" t="str">
        <f t="shared" si="245"/>
        <v/>
      </c>
      <c r="BI600" s="105" t="str">
        <f t="shared" si="246"/>
        <v/>
      </c>
      <c r="BJ600" s="22" t="str">
        <f t="shared" si="247"/>
        <v/>
      </c>
      <c r="BK600" s="20" t="str">
        <f t="shared" si="248"/>
        <v/>
      </c>
      <c r="BL600" s="20" t="str">
        <f t="shared" si="249"/>
        <v/>
      </c>
      <c r="BM600" s="19" t="str">
        <f t="shared" si="250"/>
        <v/>
      </c>
      <c r="BN600" s="105" t="str">
        <f t="shared" si="251"/>
        <v/>
      </c>
      <c r="BO600" s="22" t="str">
        <f t="shared" si="252"/>
        <v/>
      </c>
      <c r="BP600" s="140" t="str">
        <f t="shared" si="253"/>
        <v/>
      </c>
      <c r="BQ600" s="137" t="str">
        <f t="shared" si="254"/>
        <v/>
      </c>
      <c r="BR600" s="20" t="str">
        <f t="shared" si="255"/>
        <v/>
      </c>
      <c r="BS600" s="19" t="str">
        <f t="shared" si="256"/>
        <v/>
      </c>
      <c r="BT600" s="105" t="str">
        <f t="shared" si="257"/>
        <v/>
      </c>
      <c r="BU600" s="47" t="str">
        <f t="shared" si="258"/>
        <v/>
      </c>
    </row>
    <row r="601" spans="1:73">
      <c r="A601" s="3"/>
      <c r="M601" s="66"/>
      <c r="N601" s="4"/>
      <c r="Q601" s="4"/>
      <c r="S601" s="4"/>
      <c r="U601" s="15"/>
      <c r="V601" s="15"/>
      <c r="Z601" s="4"/>
      <c r="AB601" s="5"/>
      <c r="AD601" s="24" t="str">
        <f t="shared" si="234"/>
        <v/>
      </c>
      <c r="AE601" s="22" t="str">
        <f t="shared" si="235"/>
        <v/>
      </c>
      <c r="AF601" s="6" t="str">
        <f t="shared" si="236"/>
        <v/>
      </c>
      <c r="AG601" s="105" t="str">
        <f t="shared" si="237"/>
        <v/>
      </c>
      <c r="AH601" s="23" t="str">
        <f t="shared" si="238"/>
        <v/>
      </c>
      <c r="AI601" s="6" t="str">
        <f t="shared" si="239"/>
        <v/>
      </c>
      <c r="AJ601" s="105" t="str">
        <f t="shared" si="259"/>
        <v/>
      </c>
      <c r="AK601" s="122" t="str">
        <f>IF(AB601="","",MAX($AH$3:AH601)-AH601)</f>
        <v/>
      </c>
      <c r="AL601" s="33" t="str">
        <f ca="1">IF(AB601="","",IF(COUNT($AB$3:AB601)&lt;$BY$2,"",(COUNTIF(OFFSET(AD601,0,0,$BY$2*-1,1),"&gt;0")/$BY$2)))</f>
        <v/>
      </c>
      <c r="AM601" s="19" t="str">
        <f>IF(AB601="","",IF(COUNT($AB$3:AB601)&lt;$BY$2,"",((AX601/(1+AX601))*AN601)-((1-(AX601/(1+AX601)))*AN601)))</f>
        <v/>
      </c>
      <c r="AN601" s="6" t="str">
        <f ca="1">IF(AB601="","",IF(COUNT($AB$3:AB601)&lt;$BY$2,"",(ABS(SUMIF(OFFSET(AF601,0,0,$BY$2*-1,1),"&lt;0"))+SUMIF(OFFSET(AF601,0,0,$BY$2*-1,1),"&gt;0"))/$BY$2))</f>
        <v/>
      </c>
      <c r="AO601" s="6" t="str">
        <f ca="1">IF(AB601="","",IF(COUNT($AB$3:AB601)&lt;$BY$2,"",(AVERAGEIF(OFFSET(AF601,0,0,$BY$2*-1,1),"&gt;0"))))</f>
        <v/>
      </c>
      <c r="AP601" s="6" t="str">
        <f ca="1">IF(AB601="","",IF(COUNT($AB$3:AB601)&lt;$BY$2,"",(ABS(AVERAGEIF(OFFSET(AF601,0,0,$BY$2*-1,1),"&lt;0")))))</f>
        <v/>
      </c>
      <c r="AQ601" s="6" t="str">
        <f ca="1">IF(AB601="","",IF(COUNT($AB$3:AB601)&lt;$BY$2,"",MAX(OFFSET(AF601,0,0,$BY$2*-1,1))))</f>
        <v/>
      </c>
      <c r="AR601" s="6" t="str">
        <f ca="1">IF(AB601="","",IF(COUNT($AB$3:AB601)&lt;$BY$2,"",MIN(OFFSET(AF601,0,0,$BY$2*-1,1))))</f>
        <v/>
      </c>
      <c r="AS601" s="22" t="str">
        <f ca="1">IF(AB601="","",IF(COUNT($AB$3:AB601)&lt;$BY$2,"",(AVERAGEIF(OFFSET(AD601,0,0,$BY$2*-1,1),"&gt;0",OFFSET(AE601,0,0,$BY$2*-1,1)))))</f>
        <v/>
      </c>
      <c r="AT601" s="22" t="str">
        <f ca="1">IF(AB601="","",IF(COUNT($AB$3:AB601)&lt;$BY$2,"",(AVERAGEIF(OFFSET(AD601,0,0,$BY$2*-1,1),"&lt;0",OFFSET(AE601,0,0,$BY$2*-1,1)))))</f>
        <v/>
      </c>
      <c r="AU601" s="22" t="str">
        <f ca="1">IF(AB601="","",IF(COUNT($AB$3:AB601)&lt;$BY$2,"",MAX(OFFSET(AE601,0,0,$BY$2*-1,1))))</f>
        <v/>
      </c>
      <c r="AV601" s="22" t="str">
        <f ca="1">IF(AB601="","",IF(COUNT($AB$3:AB601)&lt;$BY$2,"",MIN(OFFSET(AE601,0,0,$BY$2*-1,1))))</f>
        <v/>
      </c>
      <c r="AW601" s="26" t="str">
        <f ca="1">IF(AB601="","",IF(COUNT($AB$3:AB601)&lt;$BY$2,"",(AVERAGE(OFFSET(AE601,0,0,$BY$2*-1,1)))))</f>
        <v/>
      </c>
      <c r="AX601" s="19" t="str">
        <f ca="1">IF(AB601="","",IF(COUNT($AB$3:AB601)&lt;$BY$2,"",(SUMIF(OFFSET(AD601,0,0,$BY$2*-1,1),"&gt;0")/ABS(SUMIF(OFFSET(AD601,0,0,$BY$2*-1,1),"&lt;0")))))</f>
        <v/>
      </c>
      <c r="AY601" s="6" t="str">
        <f ca="1">IF(AB601="","",IF(COUNT($AB$3:AB601)&lt;$BY$2,"",(AVERAGEIF(OFFSET(AD601,0,0,$BY$2*-1,1),"&gt;0",OFFSET(BC601,0,0,$BY$2*-1,1)) /60)))</f>
        <v/>
      </c>
      <c r="AZ601" s="7" t="str">
        <f ca="1">IF(AB601="","",IF(COUNT($AB$3:AB601)&lt;$BY$2,"",(AVERAGEIF(OFFSET(AD601,0,0,$BY$2*-1,1),"&lt;0",OFFSET(BC601,0,0,$BY$2*-1,1)) /60)))</f>
        <v/>
      </c>
      <c r="BA601" s="6" t="str">
        <f ca="1">IF(AB601="","",IF(COUNT($AB$3:AB601)&lt;$BY$2,"",(AVERAGE(OFFSET(BC601,0,0,$BY$2*-1,1))/60)))</f>
        <v/>
      </c>
      <c r="BB601" s="45" t="str">
        <f ca="1">IF(AB601="","",IF(COUNT($AB$3:AB601)&lt;$BY$2,"",(MEDIAN(OFFSET(BC601,0,0,$BY$2*-1,1))/60)))</f>
        <v/>
      </c>
      <c r="BC601" s="20" t="str">
        <f t="shared" si="240"/>
        <v/>
      </c>
      <c r="BD601" s="20" t="str">
        <f t="shared" si="241"/>
        <v/>
      </c>
      <c r="BE601" s="45" t="str">
        <f t="shared" si="242"/>
        <v/>
      </c>
      <c r="BF601" s="20" t="str">
        <f t="shared" si="243"/>
        <v/>
      </c>
      <c r="BG601" s="20" t="str">
        <f t="shared" si="244"/>
        <v/>
      </c>
      <c r="BH601" s="19" t="str">
        <f t="shared" si="245"/>
        <v/>
      </c>
      <c r="BI601" s="105" t="str">
        <f t="shared" si="246"/>
        <v/>
      </c>
      <c r="BJ601" s="22" t="str">
        <f t="shared" si="247"/>
        <v/>
      </c>
      <c r="BK601" s="20" t="str">
        <f t="shared" si="248"/>
        <v/>
      </c>
      <c r="BL601" s="20" t="str">
        <f t="shared" si="249"/>
        <v/>
      </c>
      <c r="BM601" s="19" t="str">
        <f t="shared" si="250"/>
        <v/>
      </c>
      <c r="BN601" s="105" t="str">
        <f t="shared" si="251"/>
        <v/>
      </c>
      <c r="BO601" s="22" t="str">
        <f t="shared" si="252"/>
        <v/>
      </c>
      <c r="BP601" s="140" t="str">
        <f t="shared" si="253"/>
        <v/>
      </c>
      <c r="BQ601" s="137" t="str">
        <f t="shared" si="254"/>
        <v/>
      </c>
      <c r="BR601" s="20" t="str">
        <f t="shared" si="255"/>
        <v/>
      </c>
      <c r="BS601" s="19" t="str">
        <f t="shared" si="256"/>
        <v/>
      </c>
      <c r="BT601" s="105" t="str">
        <f t="shared" si="257"/>
        <v/>
      </c>
      <c r="BU601" s="47" t="str">
        <f t="shared" si="258"/>
        <v/>
      </c>
    </row>
    <row r="602" spans="1:73">
      <c r="A602" s="3"/>
      <c r="M602" s="66"/>
      <c r="N602" s="4"/>
      <c r="Q602" s="4"/>
      <c r="S602" s="4"/>
      <c r="U602" s="15"/>
      <c r="V602" s="15"/>
      <c r="Z602" s="4"/>
      <c r="AB602" s="5"/>
      <c r="AD602" s="24" t="str">
        <f t="shared" si="234"/>
        <v/>
      </c>
      <c r="AE602" s="22" t="str">
        <f t="shared" si="235"/>
        <v/>
      </c>
      <c r="AF602" s="6" t="str">
        <f t="shared" si="236"/>
        <v/>
      </c>
      <c r="AG602" s="105" t="str">
        <f t="shared" si="237"/>
        <v/>
      </c>
      <c r="AH602" s="23" t="str">
        <f t="shared" si="238"/>
        <v/>
      </c>
      <c r="AI602" s="6" t="str">
        <f t="shared" si="239"/>
        <v/>
      </c>
      <c r="AJ602" s="105" t="str">
        <f t="shared" si="259"/>
        <v/>
      </c>
      <c r="AK602" s="122" t="str">
        <f>IF(AB602="","",MAX($AH$3:AH602)-AH602)</f>
        <v/>
      </c>
      <c r="AL602" s="33" t="str">
        <f ca="1">IF(AB602="","",IF(COUNT($AB$3:AB602)&lt;$BY$2,"",(COUNTIF(OFFSET(AD602,0,0,$BY$2*-1,1),"&gt;0")/$BY$2)))</f>
        <v/>
      </c>
      <c r="AM602" s="19" t="str">
        <f>IF(AB602="","",IF(COUNT($AB$3:AB602)&lt;$BY$2,"",((AX602/(1+AX602))*AN602)-((1-(AX602/(1+AX602)))*AN602)))</f>
        <v/>
      </c>
      <c r="AN602" s="6" t="str">
        <f ca="1">IF(AB602="","",IF(COUNT($AB$3:AB602)&lt;$BY$2,"",(ABS(SUMIF(OFFSET(AF602,0,0,$BY$2*-1,1),"&lt;0"))+SUMIF(OFFSET(AF602,0,0,$BY$2*-1,1),"&gt;0"))/$BY$2))</f>
        <v/>
      </c>
      <c r="AO602" s="6" t="str">
        <f ca="1">IF(AB602="","",IF(COUNT($AB$3:AB602)&lt;$BY$2,"",(AVERAGEIF(OFFSET(AF602,0,0,$BY$2*-1,1),"&gt;0"))))</f>
        <v/>
      </c>
      <c r="AP602" s="6" t="str">
        <f ca="1">IF(AB602="","",IF(COUNT($AB$3:AB602)&lt;$BY$2,"",(ABS(AVERAGEIF(OFFSET(AF602,0,0,$BY$2*-1,1),"&lt;0")))))</f>
        <v/>
      </c>
      <c r="AQ602" s="6" t="str">
        <f ca="1">IF(AB602="","",IF(COUNT($AB$3:AB602)&lt;$BY$2,"",MAX(OFFSET(AF602,0,0,$BY$2*-1,1))))</f>
        <v/>
      </c>
      <c r="AR602" s="6" t="str">
        <f ca="1">IF(AB602="","",IF(COUNT($AB$3:AB602)&lt;$BY$2,"",MIN(OFFSET(AF602,0,0,$BY$2*-1,1))))</f>
        <v/>
      </c>
      <c r="AS602" s="22" t="str">
        <f ca="1">IF(AB602="","",IF(COUNT($AB$3:AB602)&lt;$BY$2,"",(AVERAGEIF(OFFSET(AD602,0,0,$BY$2*-1,1),"&gt;0",OFFSET(AE602,0,0,$BY$2*-1,1)))))</f>
        <v/>
      </c>
      <c r="AT602" s="22" t="str">
        <f ca="1">IF(AB602="","",IF(COUNT($AB$3:AB602)&lt;$BY$2,"",(AVERAGEIF(OFFSET(AD602,0,0,$BY$2*-1,1),"&lt;0",OFFSET(AE602,0,0,$BY$2*-1,1)))))</f>
        <v/>
      </c>
      <c r="AU602" s="22" t="str">
        <f ca="1">IF(AB602="","",IF(COUNT($AB$3:AB602)&lt;$BY$2,"",MAX(OFFSET(AE602,0,0,$BY$2*-1,1))))</f>
        <v/>
      </c>
      <c r="AV602" s="22" t="str">
        <f ca="1">IF(AB602="","",IF(COUNT($AB$3:AB602)&lt;$BY$2,"",MIN(OFFSET(AE602,0,0,$BY$2*-1,1))))</f>
        <v/>
      </c>
      <c r="AW602" s="26" t="str">
        <f ca="1">IF(AB602="","",IF(COUNT($AB$3:AB602)&lt;$BY$2,"",(AVERAGE(OFFSET(AE602,0,0,$BY$2*-1,1)))))</f>
        <v/>
      </c>
      <c r="AX602" s="19" t="str">
        <f ca="1">IF(AB602="","",IF(COUNT($AB$3:AB602)&lt;$BY$2,"",(SUMIF(OFFSET(AD602,0,0,$BY$2*-1,1),"&gt;0")/ABS(SUMIF(OFFSET(AD602,0,0,$BY$2*-1,1),"&lt;0")))))</f>
        <v/>
      </c>
      <c r="AY602" s="6" t="str">
        <f ca="1">IF(AB602="","",IF(COUNT($AB$3:AB602)&lt;$BY$2,"",(AVERAGEIF(OFFSET(AD602,0,0,$BY$2*-1,1),"&gt;0",OFFSET(BC602,0,0,$BY$2*-1,1)) /60)))</f>
        <v/>
      </c>
      <c r="AZ602" s="7" t="str">
        <f ca="1">IF(AB602="","",IF(COUNT($AB$3:AB602)&lt;$BY$2,"",(AVERAGEIF(OFFSET(AD602,0,0,$BY$2*-1,1),"&lt;0",OFFSET(BC602,0,0,$BY$2*-1,1)) /60)))</f>
        <v/>
      </c>
      <c r="BA602" s="6" t="str">
        <f ca="1">IF(AB602="","",IF(COUNT($AB$3:AB602)&lt;$BY$2,"",(AVERAGE(OFFSET(BC602,0,0,$BY$2*-1,1))/60)))</f>
        <v/>
      </c>
      <c r="BB602" s="45" t="str">
        <f ca="1">IF(AB602="","",IF(COUNT($AB$3:AB602)&lt;$BY$2,"",(MEDIAN(OFFSET(BC602,0,0,$BY$2*-1,1))/60)))</f>
        <v/>
      </c>
      <c r="BC602" s="20" t="str">
        <f t="shared" si="240"/>
        <v/>
      </c>
      <c r="BD602" s="20" t="str">
        <f t="shared" si="241"/>
        <v/>
      </c>
      <c r="BE602" s="45" t="str">
        <f t="shared" si="242"/>
        <v/>
      </c>
      <c r="BF602" s="20" t="str">
        <f t="shared" si="243"/>
        <v/>
      </c>
      <c r="BG602" s="20" t="str">
        <f t="shared" si="244"/>
        <v/>
      </c>
      <c r="BH602" s="19" t="str">
        <f t="shared" si="245"/>
        <v/>
      </c>
      <c r="BI602" s="105" t="str">
        <f t="shared" si="246"/>
        <v/>
      </c>
      <c r="BJ602" s="22" t="str">
        <f t="shared" si="247"/>
        <v/>
      </c>
      <c r="BK602" s="20" t="str">
        <f t="shared" si="248"/>
        <v/>
      </c>
      <c r="BL602" s="20" t="str">
        <f t="shared" si="249"/>
        <v/>
      </c>
      <c r="BM602" s="19" t="str">
        <f t="shared" si="250"/>
        <v/>
      </c>
      <c r="BN602" s="105" t="str">
        <f t="shared" si="251"/>
        <v/>
      </c>
      <c r="BO602" s="22" t="str">
        <f t="shared" si="252"/>
        <v/>
      </c>
      <c r="BP602" s="140" t="str">
        <f t="shared" si="253"/>
        <v/>
      </c>
      <c r="BQ602" s="137" t="str">
        <f t="shared" si="254"/>
        <v/>
      </c>
      <c r="BR602" s="20" t="str">
        <f t="shared" si="255"/>
        <v/>
      </c>
      <c r="BS602" s="19" t="str">
        <f t="shared" si="256"/>
        <v/>
      </c>
      <c r="BT602" s="105" t="str">
        <f t="shared" si="257"/>
        <v/>
      </c>
      <c r="BU602" s="47" t="str">
        <f t="shared" si="258"/>
        <v/>
      </c>
    </row>
    <row r="603" spans="1:73">
      <c r="A603" s="3"/>
      <c r="M603" s="66"/>
      <c r="N603" s="4"/>
      <c r="Q603" s="4"/>
      <c r="S603" s="4"/>
      <c r="U603" s="15"/>
      <c r="V603" s="15"/>
      <c r="Z603" s="4"/>
      <c r="AB603" s="5"/>
      <c r="AD603" s="24" t="str">
        <f t="shared" si="234"/>
        <v/>
      </c>
      <c r="AE603" s="22" t="str">
        <f t="shared" si="235"/>
        <v/>
      </c>
      <c r="AF603" s="6" t="str">
        <f t="shared" si="236"/>
        <v/>
      </c>
      <c r="AG603" s="105" t="str">
        <f t="shared" si="237"/>
        <v/>
      </c>
      <c r="AH603" s="23" t="str">
        <f t="shared" si="238"/>
        <v/>
      </c>
      <c r="AI603" s="6" t="str">
        <f t="shared" si="239"/>
        <v/>
      </c>
      <c r="AJ603" s="105" t="str">
        <f t="shared" si="259"/>
        <v/>
      </c>
      <c r="AK603" s="122" t="str">
        <f>IF(AB603="","",MAX($AH$3:AH603)-AH603)</f>
        <v/>
      </c>
      <c r="AL603" s="33" t="str">
        <f ca="1">IF(AB603="","",IF(COUNT($AB$3:AB603)&lt;$BY$2,"",(COUNTIF(OFFSET(AD603,0,0,$BY$2*-1,1),"&gt;0")/$BY$2)))</f>
        <v/>
      </c>
      <c r="AM603" s="19" t="str">
        <f>IF(AB603="","",IF(COUNT($AB$3:AB603)&lt;$BY$2,"",((AX603/(1+AX603))*AN603)-((1-(AX603/(1+AX603)))*AN603)))</f>
        <v/>
      </c>
      <c r="AN603" s="6" t="str">
        <f ca="1">IF(AB603="","",IF(COUNT($AB$3:AB603)&lt;$BY$2,"",(ABS(SUMIF(OFFSET(AF603,0,0,$BY$2*-1,1),"&lt;0"))+SUMIF(OFFSET(AF603,0,0,$BY$2*-1,1),"&gt;0"))/$BY$2))</f>
        <v/>
      </c>
      <c r="AO603" s="6" t="str">
        <f ca="1">IF(AB603="","",IF(COUNT($AB$3:AB603)&lt;$BY$2,"",(AVERAGEIF(OFFSET(AF603,0,0,$BY$2*-1,1),"&gt;0"))))</f>
        <v/>
      </c>
      <c r="AP603" s="6" t="str">
        <f ca="1">IF(AB603="","",IF(COUNT($AB$3:AB603)&lt;$BY$2,"",(ABS(AVERAGEIF(OFFSET(AF603,0,0,$BY$2*-1,1),"&lt;0")))))</f>
        <v/>
      </c>
      <c r="AQ603" s="6" t="str">
        <f ca="1">IF(AB603="","",IF(COUNT($AB$3:AB603)&lt;$BY$2,"",MAX(OFFSET(AF603,0,0,$BY$2*-1,1))))</f>
        <v/>
      </c>
      <c r="AR603" s="6" t="str">
        <f ca="1">IF(AB603="","",IF(COUNT($AB$3:AB603)&lt;$BY$2,"",MIN(OFFSET(AF603,0,0,$BY$2*-1,1))))</f>
        <v/>
      </c>
      <c r="AS603" s="22" t="str">
        <f ca="1">IF(AB603="","",IF(COUNT($AB$3:AB603)&lt;$BY$2,"",(AVERAGEIF(OFFSET(AD603,0,0,$BY$2*-1,1),"&gt;0",OFFSET(AE603,0,0,$BY$2*-1,1)))))</f>
        <v/>
      </c>
      <c r="AT603" s="22" t="str">
        <f ca="1">IF(AB603="","",IF(COUNT($AB$3:AB603)&lt;$BY$2,"",(AVERAGEIF(OFFSET(AD603,0,0,$BY$2*-1,1),"&lt;0",OFFSET(AE603,0,0,$BY$2*-1,1)))))</f>
        <v/>
      </c>
      <c r="AU603" s="22" t="str">
        <f ca="1">IF(AB603="","",IF(COUNT($AB$3:AB603)&lt;$BY$2,"",MAX(OFFSET(AE603,0,0,$BY$2*-1,1))))</f>
        <v/>
      </c>
      <c r="AV603" s="22" t="str">
        <f ca="1">IF(AB603="","",IF(COUNT($AB$3:AB603)&lt;$BY$2,"",MIN(OFFSET(AE603,0,0,$BY$2*-1,1))))</f>
        <v/>
      </c>
      <c r="AW603" s="26" t="str">
        <f ca="1">IF(AB603="","",IF(COUNT($AB$3:AB603)&lt;$BY$2,"",(AVERAGE(OFFSET(AE603,0,0,$BY$2*-1,1)))))</f>
        <v/>
      </c>
      <c r="AX603" s="19" t="str">
        <f ca="1">IF(AB603="","",IF(COUNT($AB$3:AB603)&lt;$BY$2,"",(SUMIF(OFFSET(AD603,0,0,$BY$2*-1,1),"&gt;0")/ABS(SUMIF(OFFSET(AD603,0,0,$BY$2*-1,1),"&lt;0")))))</f>
        <v/>
      </c>
      <c r="AY603" s="6" t="str">
        <f ca="1">IF(AB603="","",IF(COUNT($AB$3:AB603)&lt;$BY$2,"",(AVERAGEIF(OFFSET(AD603,0,0,$BY$2*-1,1),"&gt;0",OFFSET(BC603,0,0,$BY$2*-1,1)) /60)))</f>
        <v/>
      </c>
      <c r="AZ603" s="7" t="str">
        <f ca="1">IF(AB603="","",IF(COUNT($AB$3:AB603)&lt;$BY$2,"",(AVERAGEIF(OFFSET(AD603,0,0,$BY$2*-1,1),"&lt;0",OFFSET(BC603,0,0,$BY$2*-1,1)) /60)))</f>
        <v/>
      </c>
      <c r="BA603" s="6" t="str">
        <f ca="1">IF(AB603="","",IF(COUNT($AB$3:AB603)&lt;$BY$2,"",(AVERAGE(OFFSET(BC603,0,0,$BY$2*-1,1))/60)))</f>
        <v/>
      </c>
      <c r="BB603" s="45" t="str">
        <f ca="1">IF(AB603="","",IF(COUNT($AB$3:AB603)&lt;$BY$2,"",(MEDIAN(OFFSET(BC603,0,0,$BY$2*-1,1))/60)))</f>
        <v/>
      </c>
      <c r="BC603" s="20" t="str">
        <f t="shared" si="240"/>
        <v/>
      </c>
      <c r="BD603" s="20" t="str">
        <f t="shared" si="241"/>
        <v/>
      </c>
      <c r="BE603" s="45" t="str">
        <f t="shared" si="242"/>
        <v/>
      </c>
      <c r="BF603" s="20" t="str">
        <f t="shared" si="243"/>
        <v/>
      </c>
      <c r="BG603" s="20" t="str">
        <f t="shared" si="244"/>
        <v/>
      </c>
      <c r="BH603" s="19" t="str">
        <f t="shared" si="245"/>
        <v/>
      </c>
      <c r="BI603" s="105" t="str">
        <f t="shared" si="246"/>
        <v/>
      </c>
      <c r="BJ603" s="22" t="str">
        <f t="shared" si="247"/>
        <v/>
      </c>
      <c r="BK603" s="20" t="str">
        <f t="shared" si="248"/>
        <v/>
      </c>
      <c r="BL603" s="20" t="str">
        <f t="shared" si="249"/>
        <v/>
      </c>
      <c r="BM603" s="19" t="str">
        <f t="shared" si="250"/>
        <v/>
      </c>
      <c r="BN603" s="105" t="str">
        <f t="shared" si="251"/>
        <v/>
      </c>
      <c r="BO603" s="22" t="str">
        <f t="shared" si="252"/>
        <v/>
      </c>
      <c r="BP603" s="140" t="str">
        <f t="shared" si="253"/>
        <v/>
      </c>
      <c r="BQ603" s="137" t="str">
        <f t="shared" si="254"/>
        <v/>
      </c>
      <c r="BR603" s="20" t="str">
        <f t="shared" si="255"/>
        <v/>
      </c>
      <c r="BS603" s="19" t="str">
        <f t="shared" si="256"/>
        <v/>
      </c>
      <c r="BT603" s="105" t="str">
        <f t="shared" si="257"/>
        <v/>
      </c>
      <c r="BU603" s="47" t="str">
        <f t="shared" si="258"/>
        <v/>
      </c>
    </row>
    <row r="604" spans="1:73">
      <c r="A604" s="3"/>
      <c r="M604" s="66"/>
      <c r="N604" s="4"/>
      <c r="Q604" s="4"/>
      <c r="S604" s="4"/>
      <c r="U604" s="15"/>
      <c r="V604" s="15"/>
      <c r="Z604" s="4"/>
      <c r="AB604" s="5"/>
      <c r="AD604" s="24" t="str">
        <f t="shared" si="234"/>
        <v/>
      </c>
      <c r="AE604" s="22" t="str">
        <f t="shared" si="235"/>
        <v/>
      </c>
      <c r="AF604" s="6" t="str">
        <f t="shared" si="236"/>
        <v/>
      </c>
      <c r="AG604" s="105" t="str">
        <f t="shared" si="237"/>
        <v/>
      </c>
      <c r="AH604" s="23" t="str">
        <f t="shared" si="238"/>
        <v/>
      </c>
      <c r="AI604" s="6" t="str">
        <f t="shared" si="239"/>
        <v/>
      </c>
      <c r="AJ604" s="105" t="str">
        <f t="shared" si="259"/>
        <v/>
      </c>
      <c r="AK604" s="122" t="str">
        <f>IF(AB604="","",MAX($AH$3:AH604)-AH604)</f>
        <v/>
      </c>
      <c r="AL604" s="33" t="str">
        <f ca="1">IF(AB604="","",IF(COUNT($AB$3:AB604)&lt;$BY$2,"",(COUNTIF(OFFSET(AD604,0,0,$BY$2*-1,1),"&gt;0")/$BY$2)))</f>
        <v/>
      </c>
      <c r="AM604" s="19" t="str">
        <f>IF(AB604="","",IF(COUNT($AB$3:AB604)&lt;$BY$2,"",((AX604/(1+AX604))*AN604)-((1-(AX604/(1+AX604)))*AN604)))</f>
        <v/>
      </c>
      <c r="AN604" s="6" t="str">
        <f ca="1">IF(AB604="","",IF(COUNT($AB$3:AB604)&lt;$BY$2,"",(ABS(SUMIF(OFFSET(AF604,0,0,$BY$2*-1,1),"&lt;0"))+SUMIF(OFFSET(AF604,0,0,$BY$2*-1,1),"&gt;0"))/$BY$2))</f>
        <v/>
      </c>
      <c r="AO604" s="6" t="str">
        <f ca="1">IF(AB604="","",IF(COUNT($AB$3:AB604)&lt;$BY$2,"",(AVERAGEIF(OFFSET(AF604,0,0,$BY$2*-1,1),"&gt;0"))))</f>
        <v/>
      </c>
      <c r="AP604" s="6" t="str">
        <f ca="1">IF(AB604="","",IF(COUNT($AB$3:AB604)&lt;$BY$2,"",(ABS(AVERAGEIF(OFFSET(AF604,0,0,$BY$2*-1,1),"&lt;0")))))</f>
        <v/>
      </c>
      <c r="AQ604" s="6" t="str">
        <f ca="1">IF(AB604="","",IF(COUNT($AB$3:AB604)&lt;$BY$2,"",MAX(OFFSET(AF604,0,0,$BY$2*-1,1))))</f>
        <v/>
      </c>
      <c r="AR604" s="6" t="str">
        <f ca="1">IF(AB604="","",IF(COUNT($AB$3:AB604)&lt;$BY$2,"",MIN(OFFSET(AF604,0,0,$BY$2*-1,1))))</f>
        <v/>
      </c>
      <c r="AS604" s="22" t="str">
        <f ca="1">IF(AB604="","",IF(COUNT($AB$3:AB604)&lt;$BY$2,"",(AVERAGEIF(OFFSET(AD604,0,0,$BY$2*-1,1),"&gt;0",OFFSET(AE604,0,0,$BY$2*-1,1)))))</f>
        <v/>
      </c>
      <c r="AT604" s="22" t="str">
        <f ca="1">IF(AB604="","",IF(COUNT($AB$3:AB604)&lt;$BY$2,"",(AVERAGEIF(OFFSET(AD604,0,0,$BY$2*-1,1),"&lt;0",OFFSET(AE604,0,0,$BY$2*-1,1)))))</f>
        <v/>
      </c>
      <c r="AU604" s="22" t="str">
        <f ca="1">IF(AB604="","",IF(COUNT($AB$3:AB604)&lt;$BY$2,"",MAX(OFFSET(AE604,0,0,$BY$2*-1,1))))</f>
        <v/>
      </c>
      <c r="AV604" s="22" t="str">
        <f ca="1">IF(AB604="","",IF(COUNT($AB$3:AB604)&lt;$BY$2,"",MIN(OFFSET(AE604,0,0,$BY$2*-1,1))))</f>
        <v/>
      </c>
      <c r="AW604" s="26" t="str">
        <f ca="1">IF(AB604="","",IF(COUNT($AB$3:AB604)&lt;$BY$2,"",(AVERAGE(OFFSET(AE604,0,0,$BY$2*-1,1)))))</f>
        <v/>
      </c>
      <c r="AX604" s="19" t="str">
        <f ca="1">IF(AB604="","",IF(COUNT($AB$3:AB604)&lt;$BY$2,"",(SUMIF(OFFSET(AD604,0,0,$BY$2*-1,1),"&gt;0")/ABS(SUMIF(OFFSET(AD604,0,0,$BY$2*-1,1),"&lt;0")))))</f>
        <v/>
      </c>
      <c r="AY604" s="6" t="str">
        <f ca="1">IF(AB604="","",IF(COUNT($AB$3:AB604)&lt;$BY$2,"",(AVERAGEIF(OFFSET(AD604,0,0,$BY$2*-1,1),"&gt;0",OFFSET(BC604,0,0,$BY$2*-1,1)) /60)))</f>
        <v/>
      </c>
      <c r="AZ604" s="7" t="str">
        <f ca="1">IF(AB604="","",IF(COUNT($AB$3:AB604)&lt;$BY$2,"",(AVERAGEIF(OFFSET(AD604,0,0,$BY$2*-1,1),"&lt;0",OFFSET(BC604,0,0,$BY$2*-1,1)) /60)))</f>
        <v/>
      </c>
      <c r="BA604" s="6" t="str">
        <f ca="1">IF(AB604="","",IF(COUNT($AB$3:AB604)&lt;$BY$2,"",(AVERAGE(OFFSET(BC604,0,0,$BY$2*-1,1))/60)))</f>
        <v/>
      </c>
      <c r="BB604" s="45" t="str">
        <f ca="1">IF(AB604="","",IF(COUNT($AB$3:AB604)&lt;$BY$2,"",(MEDIAN(OFFSET(BC604,0,0,$BY$2*-1,1))/60)))</f>
        <v/>
      </c>
      <c r="BC604" s="20" t="str">
        <f t="shared" si="240"/>
        <v/>
      </c>
      <c r="BD604" s="20" t="str">
        <f t="shared" si="241"/>
        <v/>
      </c>
      <c r="BE604" s="45" t="str">
        <f t="shared" si="242"/>
        <v/>
      </c>
      <c r="BF604" s="20" t="str">
        <f t="shared" si="243"/>
        <v/>
      </c>
      <c r="BG604" s="20" t="str">
        <f t="shared" si="244"/>
        <v/>
      </c>
      <c r="BH604" s="19" t="str">
        <f t="shared" si="245"/>
        <v/>
      </c>
      <c r="BI604" s="105" t="str">
        <f t="shared" si="246"/>
        <v/>
      </c>
      <c r="BJ604" s="22" t="str">
        <f t="shared" si="247"/>
        <v/>
      </c>
      <c r="BK604" s="20" t="str">
        <f t="shared" si="248"/>
        <v/>
      </c>
      <c r="BL604" s="20" t="str">
        <f t="shared" si="249"/>
        <v/>
      </c>
      <c r="BM604" s="19" t="str">
        <f t="shared" si="250"/>
        <v/>
      </c>
      <c r="BN604" s="105" t="str">
        <f t="shared" si="251"/>
        <v/>
      </c>
      <c r="BO604" s="22" t="str">
        <f t="shared" si="252"/>
        <v/>
      </c>
      <c r="BP604" s="140" t="str">
        <f t="shared" si="253"/>
        <v/>
      </c>
      <c r="BQ604" s="137" t="str">
        <f t="shared" si="254"/>
        <v/>
      </c>
      <c r="BR604" s="20" t="str">
        <f t="shared" si="255"/>
        <v/>
      </c>
      <c r="BS604" s="19" t="str">
        <f t="shared" si="256"/>
        <v/>
      </c>
      <c r="BT604" s="105" t="str">
        <f t="shared" si="257"/>
        <v/>
      </c>
      <c r="BU604" s="47" t="str">
        <f t="shared" si="258"/>
        <v/>
      </c>
    </row>
    <row r="605" spans="1:73">
      <c r="A605" s="3"/>
      <c r="M605" s="66"/>
      <c r="N605" s="4"/>
      <c r="Q605" s="4"/>
      <c r="S605" s="4"/>
      <c r="U605" s="15"/>
      <c r="V605" s="15"/>
      <c r="Z605" s="4"/>
      <c r="AB605" s="5"/>
      <c r="AD605" s="24" t="str">
        <f t="shared" si="234"/>
        <v/>
      </c>
      <c r="AE605" s="22" t="str">
        <f t="shared" si="235"/>
        <v/>
      </c>
      <c r="AF605" s="6" t="str">
        <f t="shared" si="236"/>
        <v/>
      </c>
      <c r="AG605" s="105" t="str">
        <f t="shared" si="237"/>
        <v/>
      </c>
      <c r="AH605" s="23" t="str">
        <f t="shared" si="238"/>
        <v/>
      </c>
      <c r="AI605" s="6" t="str">
        <f t="shared" si="239"/>
        <v/>
      </c>
      <c r="AJ605" s="105" t="str">
        <f t="shared" si="259"/>
        <v/>
      </c>
      <c r="AK605" s="122" t="str">
        <f>IF(AB605="","",MAX($AH$3:AH605)-AH605)</f>
        <v/>
      </c>
      <c r="AL605" s="33" t="str">
        <f ca="1">IF(AB605="","",IF(COUNT($AB$3:AB605)&lt;$BY$2,"",(COUNTIF(OFFSET(AD605,0,0,$BY$2*-1,1),"&gt;0")/$BY$2)))</f>
        <v/>
      </c>
      <c r="AM605" s="19" t="str">
        <f>IF(AB605="","",IF(COUNT($AB$3:AB605)&lt;$BY$2,"",((AX605/(1+AX605))*AN605)-((1-(AX605/(1+AX605)))*AN605)))</f>
        <v/>
      </c>
      <c r="AN605" s="6" t="str">
        <f ca="1">IF(AB605="","",IF(COUNT($AB$3:AB605)&lt;$BY$2,"",(ABS(SUMIF(OFFSET(AF605,0,0,$BY$2*-1,1),"&lt;0"))+SUMIF(OFFSET(AF605,0,0,$BY$2*-1,1),"&gt;0"))/$BY$2))</f>
        <v/>
      </c>
      <c r="AO605" s="6" t="str">
        <f ca="1">IF(AB605="","",IF(COUNT($AB$3:AB605)&lt;$BY$2,"",(AVERAGEIF(OFFSET(AF605,0,0,$BY$2*-1,1),"&gt;0"))))</f>
        <v/>
      </c>
      <c r="AP605" s="6" t="str">
        <f ca="1">IF(AB605="","",IF(COUNT($AB$3:AB605)&lt;$BY$2,"",(ABS(AVERAGEIF(OFFSET(AF605,0,0,$BY$2*-1,1),"&lt;0")))))</f>
        <v/>
      </c>
      <c r="AQ605" s="6" t="str">
        <f ca="1">IF(AB605="","",IF(COUNT($AB$3:AB605)&lt;$BY$2,"",MAX(OFFSET(AF605,0,0,$BY$2*-1,1))))</f>
        <v/>
      </c>
      <c r="AR605" s="6" t="str">
        <f ca="1">IF(AB605="","",IF(COUNT($AB$3:AB605)&lt;$BY$2,"",MIN(OFFSET(AF605,0,0,$BY$2*-1,1))))</f>
        <v/>
      </c>
      <c r="AS605" s="22" t="str">
        <f ca="1">IF(AB605="","",IF(COUNT($AB$3:AB605)&lt;$BY$2,"",(AVERAGEIF(OFFSET(AD605,0,0,$BY$2*-1,1),"&gt;0",OFFSET(AE605,0,0,$BY$2*-1,1)))))</f>
        <v/>
      </c>
      <c r="AT605" s="22" t="str">
        <f ca="1">IF(AB605="","",IF(COUNT($AB$3:AB605)&lt;$BY$2,"",(AVERAGEIF(OFFSET(AD605,0,0,$BY$2*-1,1),"&lt;0",OFFSET(AE605,0,0,$BY$2*-1,1)))))</f>
        <v/>
      </c>
      <c r="AU605" s="22" t="str">
        <f ca="1">IF(AB605="","",IF(COUNT($AB$3:AB605)&lt;$BY$2,"",MAX(OFFSET(AE605,0,0,$BY$2*-1,1))))</f>
        <v/>
      </c>
      <c r="AV605" s="22" t="str">
        <f ca="1">IF(AB605="","",IF(COUNT($AB$3:AB605)&lt;$BY$2,"",MIN(OFFSET(AE605,0,0,$BY$2*-1,1))))</f>
        <v/>
      </c>
      <c r="AW605" s="26" t="str">
        <f ca="1">IF(AB605="","",IF(COUNT($AB$3:AB605)&lt;$BY$2,"",(AVERAGE(OFFSET(AE605,0,0,$BY$2*-1,1)))))</f>
        <v/>
      </c>
      <c r="AX605" s="19" t="str">
        <f ca="1">IF(AB605="","",IF(COUNT($AB$3:AB605)&lt;$BY$2,"",(SUMIF(OFFSET(AD605,0,0,$BY$2*-1,1),"&gt;0")/ABS(SUMIF(OFFSET(AD605,0,0,$BY$2*-1,1),"&lt;0")))))</f>
        <v/>
      </c>
      <c r="AY605" s="6" t="str">
        <f ca="1">IF(AB605="","",IF(COUNT($AB$3:AB605)&lt;$BY$2,"",(AVERAGEIF(OFFSET(AD605,0,0,$BY$2*-1,1),"&gt;0",OFFSET(BC605,0,0,$BY$2*-1,1)) /60)))</f>
        <v/>
      </c>
      <c r="AZ605" s="7" t="str">
        <f ca="1">IF(AB605="","",IF(COUNT($AB$3:AB605)&lt;$BY$2,"",(AVERAGEIF(OFFSET(AD605,0,0,$BY$2*-1,1),"&lt;0",OFFSET(BC605,0,0,$BY$2*-1,1)) /60)))</f>
        <v/>
      </c>
      <c r="BA605" s="6" t="str">
        <f ca="1">IF(AB605="","",IF(COUNT($AB$3:AB605)&lt;$BY$2,"",(AVERAGE(OFFSET(BC605,0,0,$BY$2*-1,1))/60)))</f>
        <v/>
      </c>
      <c r="BB605" s="45" t="str">
        <f ca="1">IF(AB605="","",IF(COUNT($AB$3:AB605)&lt;$BY$2,"",(MEDIAN(OFFSET(BC605,0,0,$BY$2*-1,1))/60)))</f>
        <v/>
      </c>
      <c r="BC605" s="20" t="str">
        <f t="shared" si="240"/>
        <v/>
      </c>
      <c r="BD605" s="20" t="str">
        <f t="shared" si="241"/>
        <v/>
      </c>
      <c r="BE605" s="45" t="str">
        <f t="shared" si="242"/>
        <v/>
      </c>
      <c r="BF605" s="20" t="str">
        <f t="shared" si="243"/>
        <v/>
      </c>
      <c r="BG605" s="20" t="str">
        <f t="shared" si="244"/>
        <v/>
      </c>
      <c r="BH605" s="19" t="str">
        <f t="shared" si="245"/>
        <v/>
      </c>
      <c r="BI605" s="105" t="str">
        <f t="shared" si="246"/>
        <v/>
      </c>
      <c r="BJ605" s="22" t="str">
        <f t="shared" si="247"/>
        <v/>
      </c>
      <c r="BK605" s="20" t="str">
        <f t="shared" si="248"/>
        <v/>
      </c>
      <c r="BL605" s="20" t="str">
        <f t="shared" si="249"/>
        <v/>
      </c>
      <c r="BM605" s="19" t="str">
        <f t="shared" si="250"/>
        <v/>
      </c>
      <c r="BN605" s="105" t="str">
        <f t="shared" si="251"/>
        <v/>
      </c>
      <c r="BO605" s="22" t="str">
        <f t="shared" si="252"/>
        <v/>
      </c>
      <c r="BP605" s="140" t="str">
        <f t="shared" si="253"/>
        <v/>
      </c>
      <c r="BQ605" s="137" t="str">
        <f t="shared" si="254"/>
        <v/>
      </c>
      <c r="BR605" s="20" t="str">
        <f t="shared" si="255"/>
        <v/>
      </c>
      <c r="BS605" s="19" t="str">
        <f t="shared" si="256"/>
        <v/>
      </c>
      <c r="BT605" s="105" t="str">
        <f t="shared" si="257"/>
        <v/>
      </c>
      <c r="BU605" s="47" t="str">
        <f t="shared" si="258"/>
        <v/>
      </c>
    </row>
    <row r="606" spans="1:73">
      <c r="A606" s="3"/>
      <c r="M606" s="66"/>
      <c r="N606" s="4"/>
      <c r="Q606" s="4"/>
      <c r="S606" s="4"/>
      <c r="U606" s="15"/>
      <c r="V606" s="15"/>
      <c r="Z606" s="4"/>
      <c r="AB606" s="5"/>
      <c r="AD606" s="24" t="str">
        <f t="shared" si="234"/>
        <v/>
      </c>
      <c r="AE606" s="22" t="str">
        <f t="shared" si="235"/>
        <v/>
      </c>
      <c r="AF606" s="6" t="str">
        <f t="shared" si="236"/>
        <v/>
      </c>
      <c r="AG606" s="105" t="str">
        <f t="shared" si="237"/>
        <v/>
      </c>
      <c r="AH606" s="23" t="str">
        <f t="shared" si="238"/>
        <v/>
      </c>
      <c r="AI606" s="6" t="str">
        <f t="shared" si="239"/>
        <v/>
      </c>
      <c r="AJ606" s="105" t="str">
        <f t="shared" si="259"/>
        <v/>
      </c>
      <c r="AK606" s="122" t="str">
        <f>IF(AB606="","",MAX($AH$3:AH606)-AH606)</f>
        <v/>
      </c>
      <c r="AL606" s="33" t="str">
        <f ca="1">IF(AB606="","",IF(COUNT($AB$3:AB606)&lt;$BY$2,"",(COUNTIF(OFFSET(AD606,0,0,$BY$2*-1,1),"&gt;0")/$BY$2)))</f>
        <v/>
      </c>
      <c r="AM606" s="19" t="str">
        <f>IF(AB606="","",IF(COUNT($AB$3:AB606)&lt;$BY$2,"",((AX606/(1+AX606))*AN606)-((1-(AX606/(1+AX606)))*AN606)))</f>
        <v/>
      </c>
      <c r="AN606" s="6" t="str">
        <f ca="1">IF(AB606="","",IF(COUNT($AB$3:AB606)&lt;$BY$2,"",(ABS(SUMIF(OFFSET(AF606,0,0,$BY$2*-1,1),"&lt;0"))+SUMIF(OFFSET(AF606,0,0,$BY$2*-1,1),"&gt;0"))/$BY$2))</f>
        <v/>
      </c>
      <c r="AO606" s="6" t="str">
        <f ca="1">IF(AB606="","",IF(COUNT($AB$3:AB606)&lt;$BY$2,"",(AVERAGEIF(OFFSET(AF606,0,0,$BY$2*-1,1),"&gt;0"))))</f>
        <v/>
      </c>
      <c r="AP606" s="6" t="str">
        <f ca="1">IF(AB606="","",IF(COUNT($AB$3:AB606)&lt;$BY$2,"",(ABS(AVERAGEIF(OFFSET(AF606,0,0,$BY$2*-1,1),"&lt;0")))))</f>
        <v/>
      </c>
      <c r="AQ606" s="6" t="str">
        <f ca="1">IF(AB606="","",IF(COUNT($AB$3:AB606)&lt;$BY$2,"",MAX(OFFSET(AF606,0,0,$BY$2*-1,1))))</f>
        <v/>
      </c>
      <c r="AR606" s="6" t="str">
        <f ca="1">IF(AB606="","",IF(COUNT($AB$3:AB606)&lt;$BY$2,"",MIN(OFFSET(AF606,0,0,$BY$2*-1,1))))</f>
        <v/>
      </c>
      <c r="AS606" s="22" t="str">
        <f ca="1">IF(AB606="","",IF(COUNT($AB$3:AB606)&lt;$BY$2,"",(AVERAGEIF(OFFSET(AD606,0,0,$BY$2*-1,1),"&gt;0",OFFSET(AE606,0,0,$BY$2*-1,1)))))</f>
        <v/>
      </c>
      <c r="AT606" s="22" t="str">
        <f ca="1">IF(AB606="","",IF(COUNT($AB$3:AB606)&lt;$BY$2,"",(AVERAGEIF(OFFSET(AD606,0,0,$BY$2*-1,1),"&lt;0",OFFSET(AE606,0,0,$BY$2*-1,1)))))</f>
        <v/>
      </c>
      <c r="AU606" s="22" t="str">
        <f ca="1">IF(AB606="","",IF(COUNT($AB$3:AB606)&lt;$BY$2,"",MAX(OFFSET(AE606,0,0,$BY$2*-1,1))))</f>
        <v/>
      </c>
      <c r="AV606" s="22" t="str">
        <f ca="1">IF(AB606="","",IF(COUNT($AB$3:AB606)&lt;$BY$2,"",MIN(OFFSET(AE606,0,0,$BY$2*-1,1))))</f>
        <v/>
      </c>
      <c r="AW606" s="26" t="str">
        <f ca="1">IF(AB606="","",IF(COUNT($AB$3:AB606)&lt;$BY$2,"",(AVERAGE(OFFSET(AE606,0,0,$BY$2*-1,1)))))</f>
        <v/>
      </c>
      <c r="AX606" s="19" t="str">
        <f ca="1">IF(AB606="","",IF(COUNT($AB$3:AB606)&lt;$BY$2,"",(SUMIF(OFFSET(AD606,0,0,$BY$2*-1,1),"&gt;0")/ABS(SUMIF(OFFSET(AD606,0,0,$BY$2*-1,1),"&lt;0")))))</f>
        <v/>
      </c>
      <c r="AY606" s="6" t="str">
        <f ca="1">IF(AB606="","",IF(COUNT($AB$3:AB606)&lt;$BY$2,"",(AVERAGEIF(OFFSET(AD606,0,0,$BY$2*-1,1),"&gt;0",OFFSET(BC606,0,0,$BY$2*-1,1)) /60)))</f>
        <v/>
      </c>
      <c r="AZ606" s="7" t="str">
        <f ca="1">IF(AB606="","",IF(COUNT($AB$3:AB606)&lt;$BY$2,"",(AVERAGEIF(OFFSET(AD606,0,0,$BY$2*-1,1),"&lt;0",OFFSET(BC606,0,0,$BY$2*-1,1)) /60)))</f>
        <v/>
      </c>
      <c r="BA606" s="6" t="str">
        <f ca="1">IF(AB606="","",IF(COUNT($AB$3:AB606)&lt;$BY$2,"",(AVERAGE(OFFSET(BC606,0,0,$BY$2*-1,1))/60)))</f>
        <v/>
      </c>
      <c r="BB606" s="45" t="str">
        <f ca="1">IF(AB606="","",IF(COUNT($AB$3:AB606)&lt;$BY$2,"",(MEDIAN(OFFSET(BC606,0,0,$BY$2*-1,1))/60)))</f>
        <v/>
      </c>
      <c r="BC606" s="20" t="str">
        <f t="shared" si="240"/>
        <v/>
      </c>
      <c r="BD606" s="20" t="str">
        <f t="shared" si="241"/>
        <v/>
      </c>
      <c r="BE606" s="45" t="str">
        <f t="shared" si="242"/>
        <v/>
      </c>
      <c r="BF606" s="20" t="str">
        <f t="shared" si="243"/>
        <v/>
      </c>
      <c r="BG606" s="20" t="str">
        <f t="shared" si="244"/>
        <v/>
      </c>
      <c r="BH606" s="19" t="str">
        <f t="shared" si="245"/>
        <v/>
      </c>
      <c r="BI606" s="105" t="str">
        <f t="shared" si="246"/>
        <v/>
      </c>
      <c r="BJ606" s="22" t="str">
        <f t="shared" si="247"/>
        <v/>
      </c>
      <c r="BK606" s="20" t="str">
        <f t="shared" si="248"/>
        <v/>
      </c>
      <c r="BL606" s="20" t="str">
        <f t="shared" si="249"/>
        <v/>
      </c>
      <c r="BM606" s="19" t="str">
        <f t="shared" si="250"/>
        <v/>
      </c>
      <c r="BN606" s="105" t="str">
        <f t="shared" si="251"/>
        <v/>
      </c>
      <c r="BO606" s="22" t="str">
        <f t="shared" si="252"/>
        <v/>
      </c>
      <c r="BP606" s="140" t="str">
        <f t="shared" si="253"/>
        <v/>
      </c>
      <c r="BQ606" s="137" t="str">
        <f t="shared" si="254"/>
        <v/>
      </c>
      <c r="BR606" s="20" t="str">
        <f t="shared" si="255"/>
        <v/>
      </c>
      <c r="BS606" s="19" t="str">
        <f t="shared" si="256"/>
        <v/>
      </c>
      <c r="BT606" s="105" t="str">
        <f t="shared" si="257"/>
        <v/>
      </c>
      <c r="BU606" s="47" t="str">
        <f t="shared" si="258"/>
        <v/>
      </c>
    </row>
    <row r="607" spans="1:73">
      <c r="A607" s="3"/>
      <c r="M607" s="66"/>
      <c r="N607" s="4"/>
      <c r="Q607" s="4"/>
      <c r="S607" s="4"/>
      <c r="U607" s="15"/>
      <c r="V607" s="15"/>
      <c r="Z607" s="4"/>
      <c r="AB607" s="5"/>
      <c r="AD607" s="24" t="str">
        <f t="shared" si="234"/>
        <v/>
      </c>
      <c r="AE607" s="22" t="str">
        <f t="shared" si="235"/>
        <v/>
      </c>
      <c r="AF607" s="6" t="str">
        <f t="shared" si="236"/>
        <v/>
      </c>
      <c r="AG607" s="105" t="str">
        <f t="shared" si="237"/>
        <v/>
      </c>
      <c r="AH607" s="23" t="str">
        <f t="shared" si="238"/>
        <v/>
      </c>
      <c r="AI607" s="6" t="str">
        <f t="shared" si="239"/>
        <v/>
      </c>
      <c r="AJ607" s="105" t="str">
        <f t="shared" si="259"/>
        <v/>
      </c>
      <c r="AK607" s="122" t="str">
        <f>IF(AB607="","",MAX($AH$3:AH607)-AH607)</f>
        <v/>
      </c>
      <c r="AL607" s="33" t="str">
        <f ca="1">IF(AB607="","",IF(COUNT($AB$3:AB607)&lt;$BY$2,"",(COUNTIF(OFFSET(AD607,0,0,$BY$2*-1,1),"&gt;0")/$BY$2)))</f>
        <v/>
      </c>
      <c r="AM607" s="19" t="str">
        <f>IF(AB607="","",IF(COUNT($AB$3:AB607)&lt;$BY$2,"",((AX607/(1+AX607))*AN607)-((1-(AX607/(1+AX607)))*AN607)))</f>
        <v/>
      </c>
      <c r="AN607" s="6" t="str">
        <f ca="1">IF(AB607="","",IF(COUNT($AB$3:AB607)&lt;$BY$2,"",(ABS(SUMIF(OFFSET(AF607,0,0,$BY$2*-1,1),"&lt;0"))+SUMIF(OFFSET(AF607,0,0,$BY$2*-1,1),"&gt;0"))/$BY$2))</f>
        <v/>
      </c>
      <c r="AO607" s="6" t="str">
        <f ca="1">IF(AB607="","",IF(COUNT($AB$3:AB607)&lt;$BY$2,"",(AVERAGEIF(OFFSET(AF607,0,0,$BY$2*-1,1),"&gt;0"))))</f>
        <v/>
      </c>
      <c r="AP607" s="6" t="str">
        <f ca="1">IF(AB607="","",IF(COUNT($AB$3:AB607)&lt;$BY$2,"",(ABS(AVERAGEIF(OFFSET(AF607,0,0,$BY$2*-1,1),"&lt;0")))))</f>
        <v/>
      </c>
      <c r="AQ607" s="6" t="str">
        <f ca="1">IF(AB607="","",IF(COUNT($AB$3:AB607)&lt;$BY$2,"",MAX(OFFSET(AF607,0,0,$BY$2*-1,1))))</f>
        <v/>
      </c>
      <c r="AR607" s="6" t="str">
        <f ca="1">IF(AB607="","",IF(COUNT($AB$3:AB607)&lt;$BY$2,"",MIN(OFFSET(AF607,0,0,$BY$2*-1,1))))</f>
        <v/>
      </c>
      <c r="AS607" s="22" t="str">
        <f ca="1">IF(AB607="","",IF(COUNT($AB$3:AB607)&lt;$BY$2,"",(AVERAGEIF(OFFSET(AD607,0,0,$BY$2*-1,1),"&gt;0",OFFSET(AE607,0,0,$BY$2*-1,1)))))</f>
        <v/>
      </c>
      <c r="AT607" s="22" t="str">
        <f ca="1">IF(AB607="","",IF(COUNT($AB$3:AB607)&lt;$BY$2,"",(AVERAGEIF(OFFSET(AD607,0,0,$BY$2*-1,1),"&lt;0",OFFSET(AE607,0,0,$BY$2*-1,1)))))</f>
        <v/>
      </c>
      <c r="AU607" s="22" t="str">
        <f ca="1">IF(AB607="","",IF(COUNT($AB$3:AB607)&lt;$BY$2,"",MAX(OFFSET(AE607,0,0,$BY$2*-1,1))))</f>
        <v/>
      </c>
      <c r="AV607" s="22" t="str">
        <f ca="1">IF(AB607="","",IF(COUNT($AB$3:AB607)&lt;$BY$2,"",MIN(OFFSET(AE607,0,0,$BY$2*-1,1))))</f>
        <v/>
      </c>
      <c r="AW607" s="26" t="str">
        <f ca="1">IF(AB607="","",IF(COUNT($AB$3:AB607)&lt;$BY$2,"",(AVERAGE(OFFSET(AE607,0,0,$BY$2*-1,1)))))</f>
        <v/>
      </c>
      <c r="AX607" s="19" t="str">
        <f ca="1">IF(AB607="","",IF(COUNT($AB$3:AB607)&lt;$BY$2,"",(SUMIF(OFFSET(AD607,0,0,$BY$2*-1,1),"&gt;0")/ABS(SUMIF(OFFSET(AD607,0,0,$BY$2*-1,1),"&lt;0")))))</f>
        <v/>
      </c>
      <c r="AY607" s="6" t="str">
        <f ca="1">IF(AB607="","",IF(COUNT($AB$3:AB607)&lt;$BY$2,"",(AVERAGEIF(OFFSET(AD607,0,0,$BY$2*-1,1),"&gt;0",OFFSET(BC607,0,0,$BY$2*-1,1)) /60)))</f>
        <v/>
      </c>
      <c r="AZ607" s="7" t="str">
        <f ca="1">IF(AB607="","",IF(COUNT($AB$3:AB607)&lt;$BY$2,"",(AVERAGEIF(OFFSET(AD607,0,0,$BY$2*-1,1),"&lt;0",OFFSET(BC607,0,0,$BY$2*-1,1)) /60)))</f>
        <v/>
      </c>
      <c r="BA607" s="6" t="str">
        <f ca="1">IF(AB607="","",IF(COUNT($AB$3:AB607)&lt;$BY$2,"",(AVERAGE(OFFSET(BC607,0,0,$BY$2*-1,1))/60)))</f>
        <v/>
      </c>
      <c r="BB607" s="45" t="str">
        <f ca="1">IF(AB607="","",IF(COUNT($AB$3:AB607)&lt;$BY$2,"",(MEDIAN(OFFSET(BC607,0,0,$BY$2*-1,1))/60)))</f>
        <v/>
      </c>
      <c r="BC607" s="20" t="str">
        <f t="shared" si="240"/>
        <v/>
      </c>
      <c r="BD607" s="20" t="str">
        <f t="shared" si="241"/>
        <v/>
      </c>
      <c r="BE607" s="45" t="str">
        <f t="shared" si="242"/>
        <v/>
      </c>
      <c r="BF607" s="20" t="str">
        <f t="shared" si="243"/>
        <v/>
      </c>
      <c r="BG607" s="20" t="str">
        <f t="shared" si="244"/>
        <v/>
      </c>
      <c r="BH607" s="19" t="str">
        <f t="shared" si="245"/>
        <v/>
      </c>
      <c r="BI607" s="105" t="str">
        <f t="shared" si="246"/>
        <v/>
      </c>
      <c r="BJ607" s="22" t="str">
        <f t="shared" si="247"/>
        <v/>
      </c>
      <c r="BK607" s="20" t="str">
        <f t="shared" si="248"/>
        <v/>
      </c>
      <c r="BL607" s="20" t="str">
        <f t="shared" si="249"/>
        <v/>
      </c>
      <c r="BM607" s="19" t="str">
        <f t="shared" si="250"/>
        <v/>
      </c>
      <c r="BN607" s="105" t="str">
        <f t="shared" si="251"/>
        <v/>
      </c>
      <c r="BO607" s="22" t="str">
        <f t="shared" si="252"/>
        <v/>
      </c>
      <c r="BP607" s="140" t="str">
        <f t="shared" si="253"/>
        <v/>
      </c>
      <c r="BQ607" s="137" t="str">
        <f t="shared" si="254"/>
        <v/>
      </c>
      <c r="BR607" s="20" t="str">
        <f t="shared" si="255"/>
        <v/>
      </c>
      <c r="BS607" s="19" t="str">
        <f t="shared" si="256"/>
        <v/>
      </c>
      <c r="BT607" s="105" t="str">
        <f t="shared" si="257"/>
        <v/>
      </c>
      <c r="BU607" s="47" t="str">
        <f t="shared" si="258"/>
        <v/>
      </c>
    </row>
    <row r="608" spans="1:73">
      <c r="A608" s="3"/>
      <c r="M608" s="66"/>
      <c r="N608" s="4"/>
      <c r="Q608" s="4"/>
      <c r="S608" s="4"/>
      <c r="U608" s="15"/>
      <c r="V608" s="15"/>
      <c r="Z608" s="4"/>
      <c r="AB608" s="5"/>
      <c r="AD608" s="24" t="str">
        <f t="shared" si="234"/>
        <v/>
      </c>
      <c r="AE608" s="22" t="str">
        <f t="shared" si="235"/>
        <v/>
      </c>
      <c r="AF608" s="6" t="str">
        <f t="shared" si="236"/>
        <v/>
      </c>
      <c r="AG608" s="105" t="str">
        <f t="shared" si="237"/>
        <v/>
      </c>
      <c r="AH608" s="23" t="str">
        <f t="shared" si="238"/>
        <v/>
      </c>
      <c r="AI608" s="6" t="str">
        <f t="shared" si="239"/>
        <v/>
      </c>
      <c r="AJ608" s="105" t="str">
        <f t="shared" si="259"/>
        <v/>
      </c>
      <c r="AK608" s="122" t="str">
        <f>IF(AB608="","",MAX($AH$3:AH608)-AH608)</f>
        <v/>
      </c>
      <c r="AL608" s="33" t="str">
        <f ca="1">IF(AB608="","",IF(COUNT($AB$3:AB608)&lt;$BY$2,"",(COUNTIF(OFFSET(AD608,0,0,$BY$2*-1,1),"&gt;0")/$BY$2)))</f>
        <v/>
      </c>
      <c r="AM608" s="19" t="str">
        <f>IF(AB608="","",IF(COUNT($AB$3:AB608)&lt;$BY$2,"",((AX608/(1+AX608))*AN608)-((1-(AX608/(1+AX608)))*AN608)))</f>
        <v/>
      </c>
      <c r="AN608" s="6" t="str">
        <f ca="1">IF(AB608="","",IF(COUNT($AB$3:AB608)&lt;$BY$2,"",(ABS(SUMIF(OFFSET(AF608,0,0,$BY$2*-1,1),"&lt;0"))+SUMIF(OFFSET(AF608,0,0,$BY$2*-1,1),"&gt;0"))/$BY$2))</f>
        <v/>
      </c>
      <c r="AO608" s="6" t="str">
        <f ca="1">IF(AB608="","",IF(COUNT($AB$3:AB608)&lt;$BY$2,"",(AVERAGEIF(OFFSET(AF608,0,0,$BY$2*-1,1),"&gt;0"))))</f>
        <v/>
      </c>
      <c r="AP608" s="6" t="str">
        <f ca="1">IF(AB608="","",IF(COUNT($AB$3:AB608)&lt;$BY$2,"",(ABS(AVERAGEIF(OFFSET(AF608,0,0,$BY$2*-1,1),"&lt;0")))))</f>
        <v/>
      </c>
      <c r="AQ608" s="6" t="str">
        <f ca="1">IF(AB608="","",IF(COUNT($AB$3:AB608)&lt;$BY$2,"",MAX(OFFSET(AF608,0,0,$BY$2*-1,1))))</f>
        <v/>
      </c>
      <c r="AR608" s="6" t="str">
        <f ca="1">IF(AB608="","",IF(COUNT($AB$3:AB608)&lt;$BY$2,"",MIN(OFFSET(AF608,0,0,$BY$2*-1,1))))</f>
        <v/>
      </c>
      <c r="AS608" s="22" t="str">
        <f ca="1">IF(AB608="","",IF(COUNT($AB$3:AB608)&lt;$BY$2,"",(AVERAGEIF(OFFSET(AD608,0,0,$BY$2*-1,1),"&gt;0",OFFSET(AE608,0,0,$BY$2*-1,1)))))</f>
        <v/>
      </c>
      <c r="AT608" s="22" t="str">
        <f ca="1">IF(AB608="","",IF(COUNT($AB$3:AB608)&lt;$BY$2,"",(AVERAGEIF(OFFSET(AD608,0,0,$BY$2*-1,1),"&lt;0",OFFSET(AE608,0,0,$BY$2*-1,1)))))</f>
        <v/>
      </c>
      <c r="AU608" s="22" t="str">
        <f ca="1">IF(AB608="","",IF(COUNT($AB$3:AB608)&lt;$BY$2,"",MAX(OFFSET(AE608,0,0,$BY$2*-1,1))))</f>
        <v/>
      </c>
      <c r="AV608" s="22" t="str">
        <f ca="1">IF(AB608="","",IF(COUNT($AB$3:AB608)&lt;$BY$2,"",MIN(OFFSET(AE608,0,0,$BY$2*-1,1))))</f>
        <v/>
      </c>
      <c r="AW608" s="26" t="str">
        <f ca="1">IF(AB608="","",IF(COUNT($AB$3:AB608)&lt;$BY$2,"",(AVERAGE(OFFSET(AE608,0,0,$BY$2*-1,1)))))</f>
        <v/>
      </c>
      <c r="AX608" s="19" t="str">
        <f ca="1">IF(AB608="","",IF(COUNT($AB$3:AB608)&lt;$BY$2,"",(SUMIF(OFFSET(AD608,0,0,$BY$2*-1,1),"&gt;0")/ABS(SUMIF(OFFSET(AD608,0,0,$BY$2*-1,1),"&lt;0")))))</f>
        <v/>
      </c>
      <c r="AY608" s="6" t="str">
        <f ca="1">IF(AB608="","",IF(COUNT($AB$3:AB608)&lt;$BY$2,"",(AVERAGEIF(OFFSET(AD608,0,0,$BY$2*-1,1),"&gt;0",OFFSET(BC608,0,0,$BY$2*-1,1)) /60)))</f>
        <v/>
      </c>
      <c r="AZ608" s="7" t="str">
        <f ca="1">IF(AB608="","",IF(COUNT($AB$3:AB608)&lt;$BY$2,"",(AVERAGEIF(OFFSET(AD608,0,0,$BY$2*-1,1),"&lt;0",OFFSET(BC608,0,0,$BY$2*-1,1)) /60)))</f>
        <v/>
      </c>
      <c r="BA608" s="6" t="str">
        <f ca="1">IF(AB608="","",IF(COUNT($AB$3:AB608)&lt;$BY$2,"",(AVERAGE(OFFSET(BC608,0,0,$BY$2*-1,1))/60)))</f>
        <v/>
      </c>
      <c r="BB608" s="45" t="str">
        <f ca="1">IF(AB608="","",IF(COUNT($AB$3:AB608)&lt;$BY$2,"",(MEDIAN(OFFSET(BC608,0,0,$BY$2*-1,1))/60)))</f>
        <v/>
      </c>
      <c r="BC608" s="20" t="str">
        <f t="shared" si="240"/>
        <v/>
      </c>
      <c r="BD608" s="20" t="str">
        <f t="shared" si="241"/>
        <v/>
      </c>
      <c r="BE608" s="45" t="str">
        <f t="shared" si="242"/>
        <v/>
      </c>
      <c r="BF608" s="20" t="str">
        <f t="shared" si="243"/>
        <v/>
      </c>
      <c r="BG608" s="20" t="str">
        <f t="shared" si="244"/>
        <v/>
      </c>
      <c r="BH608" s="19" t="str">
        <f t="shared" si="245"/>
        <v/>
      </c>
      <c r="BI608" s="105" t="str">
        <f t="shared" si="246"/>
        <v/>
      </c>
      <c r="BJ608" s="22" t="str">
        <f t="shared" si="247"/>
        <v/>
      </c>
      <c r="BK608" s="20" t="str">
        <f t="shared" si="248"/>
        <v/>
      </c>
      <c r="BL608" s="20" t="str">
        <f t="shared" si="249"/>
        <v/>
      </c>
      <c r="BM608" s="19" t="str">
        <f t="shared" si="250"/>
        <v/>
      </c>
      <c r="BN608" s="105" t="str">
        <f t="shared" si="251"/>
        <v/>
      </c>
      <c r="BO608" s="22" t="str">
        <f t="shared" si="252"/>
        <v/>
      </c>
      <c r="BP608" s="140" t="str">
        <f t="shared" si="253"/>
        <v/>
      </c>
      <c r="BQ608" s="137" t="str">
        <f t="shared" si="254"/>
        <v/>
      </c>
      <c r="BR608" s="20" t="str">
        <f t="shared" si="255"/>
        <v/>
      </c>
      <c r="BS608" s="19" t="str">
        <f t="shared" si="256"/>
        <v/>
      </c>
      <c r="BT608" s="105" t="str">
        <f t="shared" si="257"/>
        <v/>
      </c>
      <c r="BU608" s="47" t="str">
        <f t="shared" si="258"/>
        <v/>
      </c>
    </row>
    <row r="609" spans="1:73">
      <c r="A609" s="3"/>
      <c r="M609" s="66"/>
      <c r="N609" s="4"/>
      <c r="Q609" s="4"/>
      <c r="S609" s="4"/>
      <c r="U609" s="15"/>
      <c r="V609" s="15"/>
      <c r="Z609" s="4"/>
      <c r="AB609" s="5"/>
      <c r="AD609" s="24" t="str">
        <f t="shared" si="234"/>
        <v/>
      </c>
      <c r="AE609" s="22" t="str">
        <f t="shared" si="235"/>
        <v/>
      </c>
      <c r="AF609" s="6" t="str">
        <f t="shared" si="236"/>
        <v/>
      </c>
      <c r="AG609" s="105" t="str">
        <f t="shared" si="237"/>
        <v/>
      </c>
      <c r="AH609" s="23" t="str">
        <f t="shared" si="238"/>
        <v/>
      </c>
      <c r="AI609" s="6" t="str">
        <f t="shared" si="239"/>
        <v/>
      </c>
      <c r="AJ609" s="105" t="str">
        <f t="shared" si="259"/>
        <v/>
      </c>
      <c r="AK609" s="122" t="str">
        <f>IF(AB609="","",MAX($AH$3:AH609)-AH609)</f>
        <v/>
      </c>
      <c r="AL609" s="33" t="str">
        <f ca="1">IF(AB609="","",IF(COUNT($AB$3:AB609)&lt;$BY$2,"",(COUNTIF(OFFSET(AD609,0,0,$BY$2*-1,1),"&gt;0")/$BY$2)))</f>
        <v/>
      </c>
      <c r="AM609" s="19" t="str">
        <f>IF(AB609="","",IF(COUNT($AB$3:AB609)&lt;$BY$2,"",((AX609/(1+AX609))*AN609)-((1-(AX609/(1+AX609)))*AN609)))</f>
        <v/>
      </c>
      <c r="AN609" s="6" t="str">
        <f ca="1">IF(AB609="","",IF(COUNT($AB$3:AB609)&lt;$BY$2,"",(ABS(SUMIF(OFFSET(AF609,0,0,$BY$2*-1,1),"&lt;0"))+SUMIF(OFFSET(AF609,0,0,$BY$2*-1,1),"&gt;0"))/$BY$2))</f>
        <v/>
      </c>
      <c r="AO609" s="6" t="str">
        <f ca="1">IF(AB609="","",IF(COUNT($AB$3:AB609)&lt;$BY$2,"",(AVERAGEIF(OFFSET(AF609,0,0,$BY$2*-1,1),"&gt;0"))))</f>
        <v/>
      </c>
      <c r="AP609" s="6" t="str">
        <f ca="1">IF(AB609="","",IF(COUNT($AB$3:AB609)&lt;$BY$2,"",(ABS(AVERAGEIF(OFFSET(AF609,0,0,$BY$2*-1,1),"&lt;0")))))</f>
        <v/>
      </c>
      <c r="AQ609" s="6" t="str">
        <f ca="1">IF(AB609="","",IF(COUNT($AB$3:AB609)&lt;$BY$2,"",MAX(OFFSET(AF609,0,0,$BY$2*-1,1))))</f>
        <v/>
      </c>
      <c r="AR609" s="6" t="str">
        <f ca="1">IF(AB609="","",IF(COUNT($AB$3:AB609)&lt;$BY$2,"",MIN(OFFSET(AF609,0,0,$BY$2*-1,1))))</f>
        <v/>
      </c>
      <c r="AS609" s="22" t="str">
        <f ca="1">IF(AB609="","",IF(COUNT($AB$3:AB609)&lt;$BY$2,"",(AVERAGEIF(OFFSET(AD609,0,0,$BY$2*-1,1),"&gt;0",OFFSET(AE609,0,0,$BY$2*-1,1)))))</f>
        <v/>
      </c>
      <c r="AT609" s="22" t="str">
        <f ca="1">IF(AB609="","",IF(COUNT($AB$3:AB609)&lt;$BY$2,"",(AVERAGEIF(OFFSET(AD609,0,0,$BY$2*-1,1),"&lt;0",OFFSET(AE609,0,0,$BY$2*-1,1)))))</f>
        <v/>
      </c>
      <c r="AU609" s="22" t="str">
        <f ca="1">IF(AB609="","",IF(COUNT($AB$3:AB609)&lt;$BY$2,"",MAX(OFFSET(AE609,0,0,$BY$2*-1,1))))</f>
        <v/>
      </c>
      <c r="AV609" s="22" t="str">
        <f ca="1">IF(AB609="","",IF(COUNT($AB$3:AB609)&lt;$BY$2,"",MIN(OFFSET(AE609,0,0,$BY$2*-1,1))))</f>
        <v/>
      </c>
      <c r="AW609" s="26" t="str">
        <f ca="1">IF(AB609="","",IF(COUNT($AB$3:AB609)&lt;$BY$2,"",(AVERAGE(OFFSET(AE609,0,0,$BY$2*-1,1)))))</f>
        <v/>
      </c>
      <c r="AX609" s="19" t="str">
        <f ca="1">IF(AB609="","",IF(COUNT($AB$3:AB609)&lt;$BY$2,"",(SUMIF(OFFSET(AD609,0,0,$BY$2*-1,1),"&gt;0")/ABS(SUMIF(OFFSET(AD609,0,0,$BY$2*-1,1),"&lt;0")))))</f>
        <v/>
      </c>
      <c r="AY609" s="6" t="str">
        <f ca="1">IF(AB609="","",IF(COUNT($AB$3:AB609)&lt;$BY$2,"",(AVERAGEIF(OFFSET(AD609,0,0,$BY$2*-1,1),"&gt;0",OFFSET(BC609,0,0,$BY$2*-1,1)) /60)))</f>
        <v/>
      </c>
      <c r="AZ609" s="7" t="str">
        <f ca="1">IF(AB609="","",IF(COUNT($AB$3:AB609)&lt;$BY$2,"",(AVERAGEIF(OFFSET(AD609,0,0,$BY$2*-1,1),"&lt;0",OFFSET(BC609,0,0,$BY$2*-1,1)) /60)))</f>
        <v/>
      </c>
      <c r="BA609" s="6" t="str">
        <f ca="1">IF(AB609="","",IF(COUNT($AB$3:AB609)&lt;$BY$2,"",(AVERAGE(OFFSET(BC609,0,0,$BY$2*-1,1))/60)))</f>
        <v/>
      </c>
      <c r="BB609" s="45" t="str">
        <f ca="1">IF(AB609="","",IF(COUNT($AB$3:AB609)&lt;$BY$2,"",(MEDIAN(OFFSET(BC609,0,0,$BY$2*-1,1))/60)))</f>
        <v/>
      </c>
      <c r="BC609" s="20" t="str">
        <f t="shared" si="240"/>
        <v/>
      </c>
      <c r="BD609" s="20" t="str">
        <f t="shared" si="241"/>
        <v/>
      </c>
      <c r="BE609" s="45" t="str">
        <f t="shared" si="242"/>
        <v/>
      </c>
      <c r="BF609" s="20" t="str">
        <f t="shared" si="243"/>
        <v/>
      </c>
      <c r="BG609" s="20" t="str">
        <f t="shared" si="244"/>
        <v/>
      </c>
      <c r="BH609" s="19" t="str">
        <f t="shared" si="245"/>
        <v/>
      </c>
      <c r="BI609" s="105" t="str">
        <f t="shared" si="246"/>
        <v/>
      </c>
      <c r="BJ609" s="22" t="str">
        <f t="shared" si="247"/>
        <v/>
      </c>
      <c r="BK609" s="20" t="str">
        <f t="shared" si="248"/>
        <v/>
      </c>
      <c r="BL609" s="20" t="str">
        <f t="shared" si="249"/>
        <v/>
      </c>
      <c r="BM609" s="19" t="str">
        <f t="shared" si="250"/>
        <v/>
      </c>
      <c r="BN609" s="105" t="str">
        <f t="shared" si="251"/>
        <v/>
      </c>
      <c r="BO609" s="22" t="str">
        <f t="shared" si="252"/>
        <v/>
      </c>
      <c r="BP609" s="140" t="str">
        <f t="shared" si="253"/>
        <v/>
      </c>
      <c r="BQ609" s="137" t="str">
        <f t="shared" si="254"/>
        <v/>
      </c>
      <c r="BR609" s="20" t="str">
        <f t="shared" si="255"/>
        <v/>
      </c>
      <c r="BS609" s="19" t="str">
        <f t="shared" si="256"/>
        <v/>
      </c>
      <c r="BT609" s="105" t="str">
        <f t="shared" si="257"/>
        <v/>
      </c>
      <c r="BU609" s="47" t="str">
        <f t="shared" si="258"/>
        <v/>
      </c>
    </row>
    <row r="610" spans="1:73">
      <c r="A610" s="3"/>
      <c r="M610" s="66"/>
      <c r="N610" s="4"/>
      <c r="Q610" s="4"/>
      <c r="S610" s="4"/>
      <c r="U610" s="15"/>
      <c r="V610" s="15"/>
      <c r="Z610" s="4"/>
      <c r="AB610" s="5"/>
      <c r="AD610" s="24" t="str">
        <f t="shared" si="234"/>
        <v/>
      </c>
      <c r="AE610" s="22" t="str">
        <f t="shared" si="235"/>
        <v/>
      </c>
      <c r="AF610" s="6" t="str">
        <f t="shared" si="236"/>
        <v/>
      </c>
      <c r="AG610" s="105" t="str">
        <f t="shared" si="237"/>
        <v/>
      </c>
      <c r="AH610" s="23" t="str">
        <f t="shared" si="238"/>
        <v/>
      </c>
      <c r="AI610" s="6" t="str">
        <f t="shared" si="239"/>
        <v/>
      </c>
      <c r="AJ610" s="105" t="str">
        <f t="shared" si="259"/>
        <v/>
      </c>
      <c r="AK610" s="122" t="str">
        <f>IF(AB610="","",MAX($AH$3:AH610)-AH610)</f>
        <v/>
      </c>
      <c r="AL610" s="33" t="str">
        <f ca="1">IF(AB610="","",IF(COUNT($AB$3:AB610)&lt;$BY$2,"",(COUNTIF(OFFSET(AD610,0,0,$BY$2*-1,1),"&gt;0")/$BY$2)))</f>
        <v/>
      </c>
      <c r="AM610" s="19" t="str">
        <f>IF(AB610="","",IF(COUNT($AB$3:AB610)&lt;$BY$2,"",((AX610/(1+AX610))*AN610)-((1-(AX610/(1+AX610)))*AN610)))</f>
        <v/>
      </c>
      <c r="AN610" s="6" t="str">
        <f ca="1">IF(AB610="","",IF(COUNT($AB$3:AB610)&lt;$BY$2,"",(ABS(SUMIF(OFFSET(AF610,0,0,$BY$2*-1,1),"&lt;0"))+SUMIF(OFFSET(AF610,0,0,$BY$2*-1,1),"&gt;0"))/$BY$2))</f>
        <v/>
      </c>
      <c r="AO610" s="6" t="str">
        <f ca="1">IF(AB610="","",IF(COUNT($AB$3:AB610)&lt;$BY$2,"",(AVERAGEIF(OFFSET(AF610,0,0,$BY$2*-1,1),"&gt;0"))))</f>
        <v/>
      </c>
      <c r="AP610" s="6" t="str">
        <f ca="1">IF(AB610="","",IF(COUNT($AB$3:AB610)&lt;$BY$2,"",(ABS(AVERAGEIF(OFFSET(AF610,0,0,$BY$2*-1,1),"&lt;0")))))</f>
        <v/>
      </c>
      <c r="AQ610" s="6" t="str">
        <f ca="1">IF(AB610="","",IF(COUNT($AB$3:AB610)&lt;$BY$2,"",MAX(OFFSET(AF610,0,0,$BY$2*-1,1))))</f>
        <v/>
      </c>
      <c r="AR610" s="6" t="str">
        <f ca="1">IF(AB610="","",IF(COUNT($AB$3:AB610)&lt;$BY$2,"",MIN(OFFSET(AF610,0,0,$BY$2*-1,1))))</f>
        <v/>
      </c>
      <c r="AS610" s="22" t="str">
        <f ca="1">IF(AB610="","",IF(COUNT($AB$3:AB610)&lt;$BY$2,"",(AVERAGEIF(OFFSET(AD610,0,0,$BY$2*-1,1),"&gt;0",OFFSET(AE610,0,0,$BY$2*-1,1)))))</f>
        <v/>
      </c>
      <c r="AT610" s="22" t="str">
        <f ca="1">IF(AB610="","",IF(COUNT($AB$3:AB610)&lt;$BY$2,"",(AVERAGEIF(OFFSET(AD610,0,0,$BY$2*-1,1),"&lt;0",OFFSET(AE610,0,0,$BY$2*-1,1)))))</f>
        <v/>
      </c>
      <c r="AU610" s="22" t="str">
        <f ca="1">IF(AB610="","",IF(COUNT($AB$3:AB610)&lt;$BY$2,"",MAX(OFFSET(AE610,0,0,$BY$2*-1,1))))</f>
        <v/>
      </c>
      <c r="AV610" s="22" t="str">
        <f ca="1">IF(AB610="","",IF(COUNT($AB$3:AB610)&lt;$BY$2,"",MIN(OFFSET(AE610,0,0,$BY$2*-1,1))))</f>
        <v/>
      </c>
      <c r="AW610" s="26" t="str">
        <f ca="1">IF(AB610="","",IF(COUNT($AB$3:AB610)&lt;$BY$2,"",(AVERAGE(OFFSET(AE610,0,0,$BY$2*-1,1)))))</f>
        <v/>
      </c>
      <c r="AX610" s="19" t="str">
        <f ca="1">IF(AB610="","",IF(COUNT($AB$3:AB610)&lt;$BY$2,"",(SUMIF(OFFSET(AD610,0,0,$BY$2*-1,1),"&gt;0")/ABS(SUMIF(OFFSET(AD610,0,0,$BY$2*-1,1),"&lt;0")))))</f>
        <v/>
      </c>
      <c r="AY610" s="6" t="str">
        <f ca="1">IF(AB610="","",IF(COUNT($AB$3:AB610)&lt;$BY$2,"",(AVERAGEIF(OFFSET(AD610,0,0,$BY$2*-1,1),"&gt;0",OFFSET(BC610,0,0,$BY$2*-1,1)) /60)))</f>
        <v/>
      </c>
      <c r="AZ610" s="7" t="str">
        <f ca="1">IF(AB610="","",IF(COUNT($AB$3:AB610)&lt;$BY$2,"",(AVERAGEIF(OFFSET(AD610,0,0,$BY$2*-1,1),"&lt;0",OFFSET(BC610,0,0,$BY$2*-1,1)) /60)))</f>
        <v/>
      </c>
      <c r="BA610" s="6" t="str">
        <f ca="1">IF(AB610="","",IF(COUNT($AB$3:AB610)&lt;$BY$2,"",(AVERAGE(OFFSET(BC610,0,0,$BY$2*-1,1))/60)))</f>
        <v/>
      </c>
      <c r="BB610" s="45" t="str">
        <f ca="1">IF(AB610="","",IF(COUNT($AB$3:AB610)&lt;$BY$2,"",(MEDIAN(OFFSET(BC610,0,0,$BY$2*-1,1))/60)))</f>
        <v/>
      </c>
      <c r="BC610" s="20" t="str">
        <f t="shared" si="240"/>
        <v/>
      </c>
      <c r="BD610" s="20" t="str">
        <f t="shared" si="241"/>
        <v/>
      </c>
      <c r="BE610" s="45" t="str">
        <f t="shared" si="242"/>
        <v/>
      </c>
      <c r="BF610" s="20" t="str">
        <f t="shared" si="243"/>
        <v/>
      </c>
      <c r="BG610" s="20" t="str">
        <f t="shared" si="244"/>
        <v/>
      </c>
      <c r="BH610" s="19" t="str">
        <f t="shared" si="245"/>
        <v/>
      </c>
      <c r="BI610" s="105" t="str">
        <f t="shared" si="246"/>
        <v/>
      </c>
      <c r="BJ610" s="22" t="str">
        <f t="shared" si="247"/>
        <v/>
      </c>
      <c r="BK610" s="20" t="str">
        <f t="shared" si="248"/>
        <v/>
      </c>
      <c r="BL610" s="20" t="str">
        <f t="shared" si="249"/>
        <v/>
      </c>
      <c r="BM610" s="19" t="str">
        <f t="shared" si="250"/>
        <v/>
      </c>
      <c r="BN610" s="105" t="str">
        <f t="shared" si="251"/>
        <v/>
      </c>
      <c r="BO610" s="22" t="str">
        <f t="shared" si="252"/>
        <v/>
      </c>
      <c r="BP610" s="140" t="str">
        <f t="shared" si="253"/>
        <v/>
      </c>
      <c r="BQ610" s="137" t="str">
        <f t="shared" si="254"/>
        <v/>
      </c>
      <c r="BR610" s="20" t="str">
        <f t="shared" si="255"/>
        <v/>
      </c>
      <c r="BS610" s="19" t="str">
        <f t="shared" si="256"/>
        <v/>
      </c>
      <c r="BT610" s="105" t="str">
        <f t="shared" si="257"/>
        <v/>
      </c>
      <c r="BU610" s="47" t="str">
        <f t="shared" si="258"/>
        <v/>
      </c>
    </row>
    <row r="611" spans="1:73">
      <c r="A611" s="3"/>
      <c r="M611" s="66"/>
      <c r="N611" s="4"/>
      <c r="Q611" s="4"/>
      <c r="S611" s="4"/>
      <c r="U611" s="15"/>
      <c r="V611" s="15"/>
      <c r="Z611" s="4"/>
      <c r="AB611" s="5"/>
      <c r="AD611" s="24" t="str">
        <f t="shared" si="234"/>
        <v/>
      </c>
      <c r="AE611" s="22" t="str">
        <f t="shared" si="235"/>
        <v/>
      </c>
      <c r="AF611" s="6" t="str">
        <f t="shared" si="236"/>
        <v/>
      </c>
      <c r="AG611" s="105" t="str">
        <f t="shared" si="237"/>
        <v/>
      </c>
      <c r="AH611" s="23" t="str">
        <f t="shared" si="238"/>
        <v/>
      </c>
      <c r="AI611" s="6" t="str">
        <f t="shared" si="239"/>
        <v/>
      </c>
      <c r="AJ611" s="105" t="str">
        <f t="shared" si="259"/>
        <v/>
      </c>
      <c r="AK611" s="122" t="str">
        <f>IF(AB611="","",MAX($AH$3:AH611)-AH611)</f>
        <v/>
      </c>
      <c r="AL611" s="33" t="str">
        <f ca="1">IF(AB611="","",IF(COUNT($AB$3:AB611)&lt;$BY$2,"",(COUNTIF(OFFSET(AD611,0,0,$BY$2*-1,1),"&gt;0")/$BY$2)))</f>
        <v/>
      </c>
      <c r="AM611" s="19" t="str">
        <f>IF(AB611="","",IF(COUNT($AB$3:AB611)&lt;$BY$2,"",((AX611/(1+AX611))*AN611)-((1-(AX611/(1+AX611)))*AN611)))</f>
        <v/>
      </c>
      <c r="AN611" s="6" t="str">
        <f ca="1">IF(AB611="","",IF(COUNT($AB$3:AB611)&lt;$BY$2,"",(ABS(SUMIF(OFFSET(AF611,0,0,$BY$2*-1,1),"&lt;0"))+SUMIF(OFFSET(AF611,0,0,$BY$2*-1,1),"&gt;0"))/$BY$2))</f>
        <v/>
      </c>
      <c r="AO611" s="6" t="str">
        <f ca="1">IF(AB611="","",IF(COUNT($AB$3:AB611)&lt;$BY$2,"",(AVERAGEIF(OFFSET(AF611,0,0,$BY$2*-1,1),"&gt;0"))))</f>
        <v/>
      </c>
      <c r="AP611" s="6" t="str">
        <f ca="1">IF(AB611="","",IF(COUNT($AB$3:AB611)&lt;$BY$2,"",(ABS(AVERAGEIF(OFFSET(AF611,0,0,$BY$2*-1,1),"&lt;0")))))</f>
        <v/>
      </c>
      <c r="AQ611" s="6" t="str">
        <f ca="1">IF(AB611="","",IF(COUNT($AB$3:AB611)&lt;$BY$2,"",MAX(OFFSET(AF611,0,0,$BY$2*-1,1))))</f>
        <v/>
      </c>
      <c r="AR611" s="6" t="str">
        <f ca="1">IF(AB611="","",IF(COUNT($AB$3:AB611)&lt;$BY$2,"",MIN(OFFSET(AF611,0,0,$BY$2*-1,1))))</f>
        <v/>
      </c>
      <c r="AS611" s="22" t="str">
        <f ca="1">IF(AB611="","",IF(COUNT($AB$3:AB611)&lt;$BY$2,"",(AVERAGEIF(OFFSET(AD611,0,0,$BY$2*-1,1),"&gt;0",OFFSET(AE611,0,0,$BY$2*-1,1)))))</f>
        <v/>
      </c>
      <c r="AT611" s="22" t="str">
        <f ca="1">IF(AB611="","",IF(COUNT($AB$3:AB611)&lt;$BY$2,"",(AVERAGEIF(OFFSET(AD611,0,0,$BY$2*-1,1),"&lt;0",OFFSET(AE611,0,0,$BY$2*-1,1)))))</f>
        <v/>
      </c>
      <c r="AU611" s="22" t="str">
        <f ca="1">IF(AB611="","",IF(COUNT($AB$3:AB611)&lt;$BY$2,"",MAX(OFFSET(AE611,0,0,$BY$2*-1,1))))</f>
        <v/>
      </c>
      <c r="AV611" s="22" t="str">
        <f ca="1">IF(AB611="","",IF(COUNT($AB$3:AB611)&lt;$BY$2,"",MIN(OFFSET(AE611,0,0,$BY$2*-1,1))))</f>
        <v/>
      </c>
      <c r="AW611" s="26" t="str">
        <f ca="1">IF(AB611="","",IF(COUNT($AB$3:AB611)&lt;$BY$2,"",(AVERAGE(OFFSET(AE611,0,0,$BY$2*-1,1)))))</f>
        <v/>
      </c>
      <c r="AX611" s="19" t="str">
        <f ca="1">IF(AB611="","",IF(COUNT($AB$3:AB611)&lt;$BY$2,"",(SUMIF(OFFSET(AD611,0,0,$BY$2*-1,1),"&gt;0")/ABS(SUMIF(OFFSET(AD611,0,0,$BY$2*-1,1),"&lt;0")))))</f>
        <v/>
      </c>
      <c r="AY611" s="6" t="str">
        <f ca="1">IF(AB611="","",IF(COUNT($AB$3:AB611)&lt;$BY$2,"",(AVERAGEIF(OFFSET(AD611,0,0,$BY$2*-1,1),"&gt;0",OFFSET(BC611,0,0,$BY$2*-1,1)) /60)))</f>
        <v/>
      </c>
      <c r="AZ611" s="7" t="str">
        <f ca="1">IF(AB611="","",IF(COUNT($AB$3:AB611)&lt;$BY$2,"",(AVERAGEIF(OFFSET(AD611,0,0,$BY$2*-1,1),"&lt;0",OFFSET(BC611,0,0,$BY$2*-1,1)) /60)))</f>
        <v/>
      </c>
      <c r="BA611" s="6" t="str">
        <f ca="1">IF(AB611="","",IF(COUNT($AB$3:AB611)&lt;$BY$2,"",(AVERAGE(OFFSET(BC611,0,0,$BY$2*-1,1))/60)))</f>
        <v/>
      </c>
      <c r="BB611" s="45" t="str">
        <f ca="1">IF(AB611="","",IF(COUNT($AB$3:AB611)&lt;$BY$2,"",(MEDIAN(OFFSET(BC611,0,0,$BY$2*-1,1))/60)))</f>
        <v/>
      </c>
      <c r="BC611" s="20" t="str">
        <f t="shared" si="240"/>
        <v/>
      </c>
      <c r="BD611" s="20" t="str">
        <f t="shared" si="241"/>
        <v/>
      </c>
      <c r="BE611" s="45" t="str">
        <f t="shared" si="242"/>
        <v/>
      </c>
      <c r="BF611" s="20" t="str">
        <f t="shared" si="243"/>
        <v/>
      </c>
      <c r="BG611" s="20" t="str">
        <f t="shared" si="244"/>
        <v/>
      </c>
      <c r="BH611" s="19" t="str">
        <f t="shared" si="245"/>
        <v/>
      </c>
      <c r="BI611" s="105" t="str">
        <f t="shared" si="246"/>
        <v/>
      </c>
      <c r="BJ611" s="22" t="str">
        <f t="shared" si="247"/>
        <v/>
      </c>
      <c r="BK611" s="20" t="str">
        <f t="shared" si="248"/>
        <v/>
      </c>
      <c r="BL611" s="20" t="str">
        <f t="shared" si="249"/>
        <v/>
      </c>
      <c r="BM611" s="19" t="str">
        <f t="shared" si="250"/>
        <v/>
      </c>
      <c r="BN611" s="105" t="str">
        <f t="shared" si="251"/>
        <v/>
      </c>
      <c r="BO611" s="22" t="str">
        <f t="shared" si="252"/>
        <v/>
      </c>
      <c r="BP611" s="140" t="str">
        <f t="shared" si="253"/>
        <v/>
      </c>
      <c r="BQ611" s="137" t="str">
        <f t="shared" si="254"/>
        <v/>
      </c>
      <c r="BR611" s="20" t="str">
        <f t="shared" si="255"/>
        <v/>
      </c>
      <c r="BS611" s="19" t="str">
        <f t="shared" si="256"/>
        <v/>
      </c>
      <c r="BT611" s="105" t="str">
        <f t="shared" si="257"/>
        <v/>
      </c>
      <c r="BU611" s="47" t="str">
        <f t="shared" si="258"/>
        <v/>
      </c>
    </row>
    <row r="612" spans="1:73">
      <c r="A612" s="3"/>
      <c r="M612" s="66"/>
      <c r="N612" s="4"/>
      <c r="Q612" s="4"/>
      <c r="S612" s="4"/>
      <c r="U612" s="15"/>
      <c r="V612" s="15"/>
      <c r="Z612" s="4"/>
      <c r="AB612" s="5"/>
      <c r="AD612" s="24" t="str">
        <f t="shared" si="234"/>
        <v/>
      </c>
      <c r="AE612" s="22" t="str">
        <f t="shared" si="235"/>
        <v/>
      </c>
      <c r="AF612" s="6" t="str">
        <f t="shared" si="236"/>
        <v/>
      </c>
      <c r="AG612" s="105" t="str">
        <f t="shared" si="237"/>
        <v/>
      </c>
      <c r="AH612" s="23" t="str">
        <f t="shared" si="238"/>
        <v/>
      </c>
      <c r="AI612" s="6" t="str">
        <f t="shared" si="239"/>
        <v/>
      </c>
      <c r="AJ612" s="105" t="str">
        <f t="shared" si="259"/>
        <v/>
      </c>
      <c r="AK612" s="122" t="str">
        <f>IF(AB612="","",MAX($AH$3:AH612)-AH612)</f>
        <v/>
      </c>
      <c r="AL612" s="33" t="str">
        <f ca="1">IF(AB612="","",IF(COUNT($AB$3:AB612)&lt;$BY$2,"",(COUNTIF(OFFSET(AD612,0,0,$BY$2*-1,1),"&gt;0")/$BY$2)))</f>
        <v/>
      </c>
      <c r="AM612" s="19" t="str">
        <f>IF(AB612="","",IF(COUNT($AB$3:AB612)&lt;$BY$2,"",((AX612/(1+AX612))*AN612)-((1-(AX612/(1+AX612)))*AN612)))</f>
        <v/>
      </c>
      <c r="AN612" s="6" t="str">
        <f ca="1">IF(AB612="","",IF(COUNT($AB$3:AB612)&lt;$BY$2,"",(ABS(SUMIF(OFFSET(AF612,0,0,$BY$2*-1,1),"&lt;0"))+SUMIF(OFFSET(AF612,0,0,$BY$2*-1,1),"&gt;0"))/$BY$2))</f>
        <v/>
      </c>
      <c r="AO612" s="6" t="str">
        <f ca="1">IF(AB612="","",IF(COUNT($AB$3:AB612)&lt;$BY$2,"",(AVERAGEIF(OFFSET(AF612,0,0,$BY$2*-1,1),"&gt;0"))))</f>
        <v/>
      </c>
      <c r="AP612" s="6" t="str">
        <f ca="1">IF(AB612="","",IF(COUNT($AB$3:AB612)&lt;$BY$2,"",(ABS(AVERAGEIF(OFFSET(AF612,0,0,$BY$2*-1,1),"&lt;0")))))</f>
        <v/>
      </c>
      <c r="AQ612" s="6" t="str">
        <f ca="1">IF(AB612="","",IF(COUNT($AB$3:AB612)&lt;$BY$2,"",MAX(OFFSET(AF612,0,0,$BY$2*-1,1))))</f>
        <v/>
      </c>
      <c r="AR612" s="6" t="str">
        <f ca="1">IF(AB612="","",IF(COUNT($AB$3:AB612)&lt;$BY$2,"",MIN(OFFSET(AF612,0,0,$BY$2*-1,1))))</f>
        <v/>
      </c>
      <c r="AS612" s="22" t="str">
        <f ca="1">IF(AB612="","",IF(COUNT($AB$3:AB612)&lt;$BY$2,"",(AVERAGEIF(OFFSET(AD612,0,0,$BY$2*-1,1),"&gt;0",OFFSET(AE612,0,0,$BY$2*-1,1)))))</f>
        <v/>
      </c>
      <c r="AT612" s="22" t="str">
        <f ca="1">IF(AB612="","",IF(COUNT($AB$3:AB612)&lt;$BY$2,"",(AVERAGEIF(OFFSET(AD612,0,0,$BY$2*-1,1),"&lt;0",OFFSET(AE612,0,0,$BY$2*-1,1)))))</f>
        <v/>
      </c>
      <c r="AU612" s="22" t="str">
        <f ca="1">IF(AB612="","",IF(COUNT($AB$3:AB612)&lt;$BY$2,"",MAX(OFFSET(AE612,0,0,$BY$2*-1,1))))</f>
        <v/>
      </c>
      <c r="AV612" s="22" t="str">
        <f ca="1">IF(AB612="","",IF(COUNT($AB$3:AB612)&lt;$BY$2,"",MIN(OFFSET(AE612,0,0,$BY$2*-1,1))))</f>
        <v/>
      </c>
      <c r="AW612" s="26" t="str">
        <f ca="1">IF(AB612="","",IF(COUNT($AB$3:AB612)&lt;$BY$2,"",(AVERAGE(OFFSET(AE612,0,0,$BY$2*-1,1)))))</f>
        <v/>
      </c>
      <c r="AX612" s="19" t="str">
        <f ca="1">IF(AB612="","",IF(COUNT($AB$3:AB612)&lt;$BY$2,"",(SUMIF(OFFSET(AD612,0,0,$BY$2*-1,1),"&gt;0")/ABS(SUMIF(OFFSET(AD612,0,0,$BY$2*-1,1),"&lt;0")))))</f>
        <v/>
      </c>
      <c r="AY612" s="6" t="str">
        <f ca="1">IF(AB612="","",IF(COUNT($AB$3:AB612)&lt;$BY$2,"",(AVERAGEIF(OFFSET(AD612,0,0,$BY$2*-1,1),"&gt;0",OFFSET(BC612,0,0,$BY$2*-1,1)) /60)))</f>
        <v/>
      </c>
      <c r="AZ612" s="7" t="str">
        <f ca="1">IF(AB612="","",IF(COUNT($AB$3:AB612)&lt;$BY$2,"",(AVERAGEIF(OFFSET(AD612,0,0,$BY$2*-1,1),"&lt;0",OFFSET(BC612,0,0,$BY$2*-1,1)) /60)))</f>
        <v/>
      </c>
      <c r="BA612" s="6" t="str">
        <f ca="1">IF(AB612="","",IF(COUNT($AB$3:AB612)&lt;$BY$2,"",(AVERAGE(OFFSET(BC612,0,0,$BY$2*-1,1))/60)))</f>
        <v/>
      </c>
      <c r="BB612" s="45" t="str">
        <f ca="1">IF(AB612="","",IF(COUNT($AB$3:AB612)&lt;$BY$2,"",(MEDIAN(OFFSET(BC612,0,0,$BY$2*-1,1))/60)))</f>
        <v/>
      </c>
      <c r="BC612" s="20" t="str">
        <f t="shared" si="240"/>
        <v/>
      </c>
      <c r="BD612" s="20" t="str">
        <f t="shared" si="241"/>
        <v/>
      </c>
      <c r="BE612" s="45" t="str">
        <f t="shared" si="242"/>
        <v/>
      </c>
      <c r="BF612" s="20" t="str">
        <f t="shared" si="243"/>
        <v/>
      </c>
      <c r="BG612" s="20" t="str">
        <f t="shared" si="244"/>
        <v/>
      </c>
      <c r="BH612" s="19" t="str">
        <f t="shared" si="245"/>
        <v/>
      </c>
      <c r="BI612" s="105" t="str">
        <f t="shared" si="246"/>
        <v/>
      </c>
      <c r="BJ612" s="22" t="str">
        <f t="shared" si="247"/>
        <v/>
      </c>
      <c r="BK612" s="20" t="str">
        <f t="shared" si="248"/>
        <v/>
      </c>
      <c r="BL612" s="20" t="str">
        <f t="shared" si="249"/>
        <v/>
      </c>
      <c r="BM612" s="19" t="str">
        <f t="shared" si="250"/>
        <v/>
      </c>
      <c r="BN612" s="105" t="str">
        <f t="shared" si="251"/>
        <v/>
      </c>
      <c r="BO612" s="22" t="str">
        <f t="shared" si="252"/>
        <v/>
      </c>
      <c r="BP612" s="140" t="str">
        <f t="shared" si="253"/>
        <v/>
      </c>
      <c r="BQ612" s="137" t="str">
        <f t="shared" si="254"/>
        <v/>
      </c>
      <c r="BR612" s="20" t="str">
        <f t="shared" si="255"/>
        <v/>
      </c>
      <c r="BS612" s="19" t="str">
        <f t="shared" si="256"/>
        <v/>
      </c>
      <c r="BT612" s="105" t="str">
        <f t="shared" si="257"/>
        <v/>
      </c>
      <c r="BU612" s="47" t="str">
        <f t="shared" si="258"/>
        <v/>
      </c>
    </row>
    <row r="613" spans="1:73">
      <c r="A613" s="3"/>
      <c r="M613" s="66"/>
      <c r="N613" s="4"/>
      <c r="Q613" s="4"/>
      <c r="S613" s="4"/>
      <c r="U613" s="15"/>
      <c r="V613" s="15"/>
      <c r="Z613" s="4"/>
      <c r="AB613" s="5"/>
      <c r="AD613" s="24" t="str">
        <f t="shared" si="234"/>
        <v/>
      </c>
      <c r="AE613" s="22" t="str">
        <f t="shared" si="235"/>
        <v/>
      </c>
      <c r="AF613" s="6" t="str">
        <f t="shared" si="236"/>
        <v/>
      </c>
      <c r="AG613" s="105" t="str">
        <f t="shared" si="237"/>
        <v/>
      </c>
      <c r="AH613" s="23" t="str">
        <f t="shared" si="238"/>
        <v/>
      </c>
      <c r="AI613" s="6" t="str">
        <f t="shared" si="239"/>
        <v/>
      </c>
      <c r="AJ613" s="105" t="str">
        <f t="shared" si="259"/>
        <v/>
      </c>
      <c r="AK613" s="122" t="str">
        <f>IF(AB613="","",MAX($AH$3:AH613)-AH613)</f>
        <v/>
      </c>
      <c r="AL613" s="33" t="str">
        <f ca="1">IF(AB613="","",IF(COUNT($AB$3:AB613)&lt;$BY$2,"",(COUNTIF(OFFSET(AD613,0,0,$BY$2*-1,1),"&gt;0")/$BY$2)))</f>
        <v/>
      </c>
      <c r="AM613" s="19" t="str">
        <f>IF(AB613="","",IF(COUNT($AB$3:AB613)&lt;$BY$2,"",((AX613/(1+AX613))*AN613)-((1-(AX613/(1+AX613)))*AN613)))</f>
        <v/>
      </c>
      <c r="AN613" s="6" t="str">
        <f ca="1">IF(AB613="","",IF(COUNT($AB$3:AB613)&lt;$BY$2,"",(ABS(SUMIF(OFFSET(AF613,0,0,$BY$2*-1,1),"&lt;0"))+SUMIF(OFFSET(AF613,0,0,$BY$2*-1,1),"&gt;0"))/$BY$2))</f>
        <v/>
      </c>
      <c r="AO613" s="6" t="str">
        <f ca="1">IF(AB613="","",IF(COUNT($AB$3:AB613)&lt;$BY$2,"",(AVERAGEIF(OFFSET(AF613,0,0,$BY$2*-1,1),"&gt;0"))))</f>
        <v/>
      </c>
      <c r="AP613" s="6" t="str">
        <f ca="1">IF(AB613="","",IF(COUNT($AB$3:AB613)&lt;$BY$2,"",(ABS(AVERAGEIF(OFFSET(AF613,0,0,$BY$2*-1,1),"&lt;0")))))</f>
        <v/>
      </c>
      <c r="AQ613" s="6" t="str">
        <f ca="1">IF(AB613="","",IF(COUNT($AB$3:AB613)&lt;$BY$2,"",MAX(OFFSET(AF613,0,0,$BY$2*-1,1))))</f>
        <v/>
      </c>
      <c r="AR613" s="6" t="str">
        <f ca="1">IF(AB613="","",IF(COUNT($AB$3:AB613)&lt;$BY$2,"",MIN(OFFSET(AF613,0,0,$BY$2*-1,1))))</f>
        <v/>
      </c>
      <c r="AS613" s="22" t="str">
        <f ca="1">IF(AB613="","",IF(COUNT($AB$3:AB613)&lt;$BY$2,"",(AVERAGEIF(OFFSET(AD613,0,0,$BY$2*-1,1),"&gt;0",OFFSET(AE613,0,0,$BY$2*-1,1)))))</f>
        <v/>
      </c>
      <c r="AT613" s="22" t="str">
        <f ca="1">IF(AB613="","",IF(COUNT($AB$3:AB613)&lt;$BY$2,"",(AVERAGEIF(OFFSET(AD613,0,0,$BY$2*-1,1),"&lt;0",OFFSET(AE613,0,0,$BY$2*-1,1)))))</f>
        <v/>
      </c>
      <c r="AU613" s="22" t="str">
        <f ca="1">IF(AB613="","",IF(COUNT($AB$3:AB613)&lt;$BY$2,"",MAX(OFFSET(AE613,0,0,$BY$2*-1,1))))</f>
        <v/>
      </c>
      <c r="AV613" s="22" t="str">
        <f ca="1">IF(AB613="","",IF(COUNT($AB$3:AB613)&lt;$BY$2,"",MIN(OFFSET(AE613,0,0,$BY$2*-1,1))))</f>
        <v/>
      </c>
      <c r="AW613" s="26" t="str">
        <f ca="1">IF(AB613="","",IF(COUNT($AB$3:AB613)&lt;$BY$2,"",(AVERAGE(OFFSET(AE613,0,0,$BY$2*-1,1)))))</f>
        <v/>
      </c>
      <c r="AX613" s="19" t="str">
        <f ca="1">IF(AB613="","",IF(COUNT($AB$3:AB613)&lt;$BY$2,"",(SUMIF(OFFSET(AD613,0,0,$BY$2*-1,1),"&gt;0")/ABS(SUMIF(OFFSET(AD613,0,0,$BY$2*-1,1),"&lt;0")))))</f>
        <v/>
      </c>
      <c r="AY613" s="6" t="str">
        <f ca="1">IF(AB613="","",IF(COUNT($AB$3:AB613)&lt;$BY$2,"",(AVERAGEIF(OFFSET(AD613,0,0,$BY$2*-1,1),"&gt;0",OFFSET(BC613,0,0,$BY$2*-1,1)) /60)))</f>
        <v/>
      </c>
      <c r="AZ613" s="7" t="str">
        <f ca="1">IF(AB613="","",IF(COUNT($AB$3:AB613)&lt;$BY$2,"",(AVERAGEIF(OFFSET(AD613,0,0,$BY$2*-1,1),"&lt;0",OFFSET(BC613,0,0,$BY$2*-1,1)) /60)))</f>
        <v/>
      </c>
      <c r="BA613" s="6" t="str">
        <f ca="1">IF(AB613="","",IF(COUNT($AB$3:AB613)&lt;$BY$2,"",(AVERAGE(OFFSET(BC613,0,0,$BY$2*-1,1))/60)))</f>
        <v/>
      </c>
      <c r="BB613" s="45" t="str">
        <f ca="1">IF(AB613="","",IF(COUNT($AB$3:AB613)&lt;$BY$2,"",(MEDIAN(OFFSET(BC613,0,0,$BY$2*-1,1))/60)))</f>
        <v/>
      </c>
      <c r="BC613" s="20" t="str">
        <f t="shared" si="240"/>
        <v/>
      </c>
      <c r="BD613" s="20" t="str">
        <f t="shared" si="241"/>
        <v/>
      </c>
      <c r="BE613" s="45" t="str">
        <f t="shared" si="242"/>
        <v/>
      </c>
      <c r="BF613" s="20" t="str">
        <f t="shared" si="243"/>
        <v/>
      </c>
      <c r="BG613" s="20" t="str">
        <f t="shared" si="244"/>
        <v/>
      </c>
      <c r="BH613" s="19" t="str">
        <f t="shared" si="245"/>
        <v/>
      </c>
      <c r="BI613" s="105" t="str">
        <f t="shared" si="246"/>
        <v/>
      </c>
      <c r="BJ613" s="22" t="str">
        <f t="shared" si="247"/>
        <v/>
      </c>
      <c r="BK613" s="20" t="str">
        <f t="shared" si="248"/>
        <v/>
      </c>
      <c r="BL613" s="20" t="str">
        <f t="shared" si="249"/>
        <v/>
      </c>
      <c r="BM613" s="19" t="str">
        <f t="shared" si="250"/>
        <v/>
      </c>
      <c r="BN613" s="105" t="str">
        <f t="shared" si="251"/>
        <v/>
      </c>
      <c r="BO613" s="22" t="str">
        <f t="shared" si="252"/>
        <v/>
      </c>
      <c r="BP613" s="140" t="str">
        <f t="shared" si="253"/>
        <v/>
      </c>
      <c r="BQ613" s="137" t="str">
        <f t="shared" si="254"/>
        <v/>
      </c>
      <c r="BR613" s="20" t="str">
        <f t="shared" si="255"/>
        <v/>
      </c>
      <c r="BS613" s="19" t="str">
        <f t="shared" si="256"/>
        <v/>
      </c>
      <c r="BT613" s="105" t="str">
        <f t="shared" si="257"/>
        <v/>
      </c>
      <c r="BU613" s="47" t="str">
        <f t="shared" si="258"/>
        <v/>
      </c>
    </row>
    <row r="614" spans="1:73">
      <c r="A614" s="3"/>
      <c r="M614" s="66"/>
      <c r="N614" s="4"/>
      <c r="Q614" s="4"/>
      <c r="S614" s="4"/>
      <c r="U614" s="15"/>
      <c r="V614" s="15"/>
      <c r="Z614" s="4"/>
      <c r="AB614" s="5"/>
      <c r="AD614" s="24" t="str">
        <f t="shared" si="234"/>
        <v/>
      </c>
      <c r="AE614" s="22" t="str">
        <f t="shared" si="235"/>
        <v/>
      </c>
      <c r="AF614" s="6" t="str">
        <f t="shared" si="236"/>
        <v/>
      </c>
      <c r="AG614" s="105" t="str">
        <f t="shared" si="237"/>
        <v/>
      </c>
      <c r="AH614" s="23" t="str">
        <f t="shared" si="238"/>
        <v/>
      </c>
      <c r="AI614" s="6" t="str">
        <f t="shared" si="239"/>
        <v/>
      </c>
      <c r="AJ614" s="105" t="str">
        <f t="shared" si="259"/>
        <v/>
      </c>
      <c r="AK614" s="122" t="str">
        <f>IF(AB614="","",MAX($AH$3:AH614)-AH614)</f>
        <v/>
      </c>
      <c r="AL614" s="33" t="str">
        <f ca="1">IF(AB614="","",IF(COUNT($AB$3:AB614)&lt;$BY$2,"",(COUNTIF(OFFSET(AD614,0,0,$BY$2*-1,1),"&gt;0")/$BY$2)))</f>
        <v/>
      </c>
      <c r="AM614" s="19" t="str">
        <f>IF(AB614="","",IF(COUNT($AB$3:AB614)&lt;$BY$2,"",((AX614/(1+AX614))*AN614)-((1-(AX614/(1+AX614)))*AN614)))</f>
        <v/>
      </c>
      <c r="AN614" s="6" t="str">
        <f ca="1">IF(AB614="","",IF(COUNT($AB$3:AB614)&lt;$BY$2,"",(ABS(SUMIF(OFFSET(AF614,0,0,$BY$2*-1,1),"&lt;0"))+SUMIF(OFFSET(AF614,0,0,$BY$2*-1,1),"&gt;0"))/$BY$2))</f>
        <v/>
      </c>
      <c r="AO614" s="6" t="str">
        <f ca="1">IF(AB614="","",IF(COUNT($AB$3:AB614)&lt;$BY$2,"",(AVERAGEIF(OFFSET(AF614,0,0,$BY$2*-1,1),"&gt;0"))))</f>
        <v/>
      </c>
      <c r="AP614" s="6" t="str">
        <f ca="1">IF(AB614="","",IF(COUNT($AB$3:AB614)&lt;$BY$2,"",(ABS(AVERAGEIF(OFFSET(AF614,0,0,$BY$2*-1,1),"&lt;0")))))</f>
        <v/>
      </c>
      <c r="AQ614" s="6" t="str">
        <f ca="1">IF(AB614="","",IF(COUNT($AB$3:AB614)&lt;$BY$2,"",MAX(OFFSET(AF614,0,0,$BY$2*-1,1))))</f>
        <v/>
      </c>
      <c r="AR614" s="6" t="str">
        <f ca="1">IF(AB614="","",IF(COUNT($AB$3:AB614)&lt;$BY$2,"",MIN(OFFSET(AF614,0,0,$BY$2*-1,1))))</f>
        <v/>
      </c>
      <c r="AS614" s="22" t="str">
        <f ca="1">IF(AB614="","",IF(COUNT($AB$3:AB614)&lt;$BY$2,"",(AVERAGEIF(OFFSET(AD614,0,0,$BY$2*-1,1),"&gt;0",OFFSET(AE614,0,0,$BY$2*-1,1)))))</f>
        <v/>
      </c>
      <c r="AT614" s="22" t="str">
        <f ca="1">IF(AB614="","",IF(COUNT($AB$3:AB614)&lt;$BY$2,"",(AVERAGEIF(OFFSET(AD614,0,0,$BY$2*-1,1),"&lt;0",OFFSET(AE614,0,0,$BY$2*-1,1)))))</f>
        <v/>
      </c>
      <c r="AU614" s="22" t="str">
        <f ca="1">IF(AB614="","",IF(COUNT($AB$3:AB614)&lt;$BY$2,"",MAX(OFFSET(AE614,0,0,$BY$2*-1,1))))</f>
        <v/>
      </c>
      <c r="AV614" s="22" t="str">
        <f ca="1">IF(AB614="","",IF(COUNT($AB$3:AB614)&lt;$BY$2,"",MIN(OFFSET(AE614,0,0,$BY$2*-1,1))))</f>
        <v/>
      </c>
      <c r="AW614" s="26" t="str">
        <f ca="1">IF(AB614="","",IF(COUNT($AB$3:AB614)&lt;$BY$2,"",(AVERAGE(OFFSET(AE614,0,0,$BY$2*-1,1)))))</f>
        <v/>
      </c>
      <c r="AX614" s="19" t="str">
        <f ca="1">IF(AB614="","",IF(COUNT($AB$3:AB614)&lt;$BY$2,"",(SUMIF(OFFSET(AD614,0,0,$BY$2*-1,1),"&gt;0")/ABS(SUMIF(OFFSET(AD614,0,0,$BY$2*-1,1),"&lt;0")))))</f>
        <v/>
      </c>
      <c r="AY614" s="6" t="str">
        <f ca="1">IF(AB614="","",IF(COUNT($AB$3:AB614)&lt;$BY$2,"",(AVERAGEIF(OFFSET(AD614,0,0,$BY$2*-1,1),"&gt;0",OFFSET(BC614,0,0,$BY$2*-1,1)) /60)))</f>
        <v/>
      </c>
      <c r="AZ614" s="7" t="str">
        <f ca="1">IF(AB614="","",IF(COUNT($AB$3:AB614)&lt;$BY$2,"",(AVERAGEIF(OFFSET(AD614,0,0,$BY$2*-1,1),"&lt;0",OFFSET(BC614,0,0,$BY$2*-1,1)) /60)))</f>
        <v/>
      </c>
      <c r="BA614" s="6" t="str">
        <f ca="1">IF(AB614="","",IF(COUNT($AB$3:AB614)&lt;$BY$2,"",(AVERAGE(OFFSET(BC614,0,0,$BY$2*-1,1))/60)))</f>
        <v/>
      </c>
      <c r="BB614" s="45" t="str">
        <f ca="1">IF(AB614="","",IF(COUNT($AB$3:AB614)&lt;$BY$2,"",(MEDIAN(OFFSET(BC614,0,0,$BY$2*-1,1))/60)))</f>
        <v/>
      </c>
      <c r="BC614" s="20" t="str">
        <f t="shared" si="240"/>
        <v/>
      </c>
      <c r="BD614" s="20" t="str">
        <f t="shared" si="241"/>
        <v/>
      </c>
      <c r="BE614" s="45" t="str">
        <f t="shared" si="242"/>
        <v/>
      </c>
      <c r="BF614" s="20" t="str">
        <f t="shared" si="243"/>
        <v/>
      </c>
      <c r="BG614" s="20" t="str">
        <f t="shared" si="244"/>
        <v/>
      </c>
      <c r="BH614" s="19" t="str">
        <f t="shared" si="245"/>
        <v/>
      </c>
      <c r="BI614" s="105" t="str">
        <f t="shared" si="246"/>
        <v/>
      </c>
      <c r="BJ614" s="22" t="str">
        <f t="shared" si="247"/>
        <v/>
      </c>
      <c r="BK614" s="20" t="str">
        <f t="shared" si="248"/>
        <v/>
      </c>
      <c r="BL614" s="20" t="str">
        <f t="shared" si="249"/>
        <v/>
      </c>
      <c r="BM614" s="19" t="str">
        <f t="shared" si="250"/>
        <v/>
      </c>
      <c r="BN614" s="105" t="str">
        <f t="shared" si="251"/>
        <v/>
      </c>
      <c r="BO614" s="22" t="str">
        <f t="shared" si="252"/>
        <v/>
      </c>
      <c r="BP614" s="140" t="str">
        <f t="shared" si="253"/>
        <v/>
      </c>
      <c r="BQ614" s="137" t="str">
        <f t="shared" si="254"/>
        <v/>
      </c>
      <c r="BR614" s="20" t="str">
        <f t="shared" si="255"/>
        <v/>
      </c>
      <c r="BS614" s="19" t="str">
        <f t="shared" si="256"/>
        <v/>
      </c>
      <c r="BT614" s="105" t="str">
        <f t="shared" si="257"/>
        <v/>
      </c>
      <c r="BU614" s="47" t="str">
        <f t="shared" si="258"/>
        <v/>
      </c>
    </row>
    <row r="615" spans="1:73">
      <c r="A615" s="3"/>
      <c r="M615" s="66"/>
      <c r="N615" s="4"/>
      <c r="Q615" s="4"/>
      <c r="S615" s="4"/>
      <c r="U615" s="15"/>
      <c r="V615" s="15"/>
      <c r="Z615" s="4"/>
      <c r="AB615" s="5"/>
      <c r="AD615" s="24" t="str">
        <f t="shared" si="234"/>
        <v/>
      </c>
      <c r="AE615" s="22" t="str">
        <f t="shared" si="235"/>
        <v/>
      </c>
      <c r="AF615" s="6" t="str">
        <f t="shared" si="236"/>
        <v/>
      </c>
      <c r="AG615" s="105" t="str">
        <f t="shared" si="237"/>
        <v/>
      </c>
      <c r="AH615" s="23" t="str">
        <f t="shared" si="238"/>
        <v/>
      </c>
      <c r="AI615" s="6" t="str">
        <f t="shared" si="239"/>
        <v/>
      </c>
      <c r="AJ615" s="105" t="str">
        <f t="shared" si="259"/>
        <v/>
      </c>
      <c r="AK615" s="122" t="str">
        <f>IF(AB615="","",MAX($AH$3:AH615)-AH615)</f>
        <v/>
      </c>
      <c r="AL615" s="33" t="str">
        <f ca="1">IF(AB615="","",IF(COUNT($AB$3:AB615)&lt;$BY$2,"",(COUNTIF(OFFSET(AD615,0,0,$BY$2*-1,1),"&gt;0")/$BY$2)))</f>
        <v/>
      </c>
      <c r="AM615" s="19" t="str">
        <f>IF(AB615="","",IF(COUNT($AB$3:AB615)&lt;$BY$2,"",((AX615/(1+AX615))*AN615)-((1-(AX615/(1+AX615)))*AN615)))</f>
        <v/>
      </c>
      <c r="AN615" s="6" t="str">
        <f ca="1">IF(AB615="","",IF(COUNT($AB$3:AB615)&lt;$BY$2,"",(ABS(SUMIF(OFFSET(AF615,0,0,$BY$2*-1,1),"&lt;0"))+SUMIF(OFFSET(AF615,0,0,$BY$2*-1,1),"&gt;0"))/$BY$2))</f>
        <v/>
      </c>
      <c r="AO615" s="6" t="str">
        <f ca="1">IF(AB615="","",IF(COUNT($AB$3:AB615)&lt;$BY$2,"",(AVERAGEIF(OFFSET(AF615,0,0,$BY$2*-1,1),"&gt;0"))))</f>
        <v/>
      </c>
      <c r="AP615" s="6" t="str">
        <f ca="1">IF(AB615="","",IF(COUNT($AB$3:AB615)&lt;$BY$2,"",(ABS(AVERAGEIF(OFFSET(AF615,0,0,$BY$2*-1,1),"&lt;0")))))</f>
        <v/>
      </c>
      <c r="AQ615" s="6" t="str">
        <f ca="1">IF(AB615="","",IF(COUNT($AB$3:AB615)&lt;$BY$2,"",MAX(OFFSET(AF615,0,0,$BY$2*-1,1))))</f>
        <v/>
      </c>
      <c r="AR615" s="6" t="str">
        <f ca="1">IF(AB615="","",IF(COUNT($AB$3:AB615)&lt;$BY$2,"",MIN(OFFSET(AF615,0,0,$BY$2*-1,1))))</f>
        <v/>
      </c>
      <c r="AS615" s="22" t="str">
        <f ca="1">IF(AB615="","",IF(COUNT($AB$3:AB615)&lt;$BY$2,"",(AVERAGEIF(OFFSET(AD615,0,0,$BY$2*-1,1),"&gt;0",OFFSET(AE615,0,0,$BY$2*-1,1)))))</f>
        <v/>
      </c>
      <c r="AT615" s="22" t="str">
        <f ca="1">IF(AB615="","",IF(COUNT($AB$3:AB615)&lt;$BY$2,"",(AVERAGEIF(OFFSET(AD615,0,0,$BY$2*-1,1),"&lt;0",OFFSET(AE615,0,0,$BY$2*-1,1)))))</f>
        <v/>
      </c>
      <c r="AU615" s="22" t="str">
        <f ca="1">IF(AB615="","",IF(COUNT($AB$3:AB615)&lt;$BY$2,"",MAX(OFFSET(AE615,0,0,$BY$2*-1,1))))</f>
        <v/>
      </c>
      <c r="AV615" s="22" t="str">
        <f ca="1">IF(AB615="","",IF(COUNT($AB$3:AB615)&lt;$BY$2,"",MIN(OFFSET(AE615,0,0,$BY$2*-1,1))))</f>
        <v/>
      </c>
      <c r="AW615" s="26" t="str">
        <f ca="1">IF(AB615="","",IF(COUNT($AB$3:AB615)&lt;$BY$2,"",(AVERAGE(OFFSET(AE615,0,0,$BY$2*-1,1)))))</f>
        <v/>
      </c>
      <c r="AX615" s="19" t="str">
        <f ca="1">IF(AB615="","",IF(COUNT($AB$3:AB615)&lt;$BY$2,"",(SUMIF(OFFSET(AD615,0,0,$BY$2*-1,1),"&gt;0")/ABS(SUMIF(OFFSET(AD615,0,0,$BY$2*-1,1),"&lt;0")))))</f>
        <v/>
      </c>
      <c r="AY615" s="6" t="str">
        <f ca="1">IF(AB615="","",IF(COUNT($AB$3:AB615)&lt;$BY$2,"",(AVERAGEIF(OFFSET(AD615,0,0,$BY$2*-1,1),"&gt;0",OFFSET(BC615,0,0,$BY$2*-1,1)) /60)))</f>
        <v/>
      </c>
      <c r="AZ615" s="7" t="str">
        <f ca="1">IF(AB615="","",IF(COUNT($AB$3:AB615)&lt;$BY$2,"",(AVERAGEIF(OFFSET(AD615,0,0,$BY$2*-1,1),"&lt;0",OFFSET(BC615,0,0,$BY$2*-1,1)) /60)))</f>
        <v/>
      </c>
      <c r="BA615" s="6" t="str">
        <f ca="1">IF(AB615="","",IF(COUNT($AB$3:AB615)&lt;$BY$2,"",(AVERAGE(OFFSET(BC615,0,0,$BY$2*-1,1))/60)))</f>
        <v/>
      </c>
      <c r="BB615" s="45" t="str">
        <f ca="1">IF(AB615="","",IF(COUNT($AB$3:AB615)&lt;$BY$2,"",(MEDIAN(OFFSET(BC615,0,0,$BY$2*-1,1))/60)))</f>
        <v/>
      </c>
      <c r="BC615" s="20" t="str">
        <f t="shared" si="240"/>
        <v/>
      </c>
      <c r="BD615" s="20" t="str">
        <f t="shared" si="241"/>
        <v/>
      </c>
      <c r="BE615" s="45" t="str">
        <f t="shared" si="242"/>
        <v/>
      </c>
      <c r="BF615" s="20" t="str">
        <f t="shared" si="243"/>
        <v/>
      </c>
      <c r="BG615" s="20" t="str">
        <f t="shared" si="244"/>
        <v/>
      </c>
      <c r="BH615" s="19" t="str">
        <f t="shared" si="245"/>
        <v/>
      </c>
      <c r="BI615" s="105" t="str">
        <f t="shared" si="246"/>
        <v/>
      </c>
      <c r="BJ615" s="22" t="str">
        <f t="shared" si="247"/>
        <v/>
      </c>
      <c r="BK615" s="20" t="str">
        <f t="shared" si="248"/>
        <v/>
      </c>
      <c r="BL615" s="20" t="str">
        <f t="shared" si="249"/>
        <v/>
      </c>
      <c r="BM615" s="19" t="str">
        <f t="shared" si="250"/>
        <v/>
      </c>
      <c r="BN615" s="105" t="str">
        <f t="shared" si="251"/>
        <v/>
      </c>
      <c r="BO615" s="22" t="str">
        <f t="shared" si="252"/>
        <v/>
      </c>
      <c r="BP615" s="140" t="str">
        <f t="shared" si="253"/>
        <v/>
      </c>
      <c r="BQ615" s="137" t="str">
        <f t="shared" si="254"/>
        <v/>
      </c>
      <c r="BR615" s="20" t="str">
        <f t="shared" si="255"/>
        <v/>
      </c>
      <c r="BS615" s="19" t="str">
        <f t="shared" si="256"/>
        <v/>
      </c>
      <c r="BT615" s="105" t="str">
        <f t="shared" si="257"/>
        <v/>
      </c>
      <c r="BU615" s="47" t="str">
        <f t="shared" si="258"/>
        <v/>
      </c>
    </row>
    <row r="616" spans="1:73">
      <c r="A616" s="3"/>
      <c r="M616" s="66"/>
      <c r="N616" s="4"/>
      <c r="Q616" s="4"/>
      <c r="S616" s="4"/>
      <c r="U616" s="15"/>
      <c r="V616" s="15"/>
      <c r="Z616" s="4"/>
      <c r="AB616" s="5"/>
      <c r="AD616" s="24" t="str">
        <f t="shared" si="234"/>
        <v/>
      </c>
      <c r="AE616" s="22" t="str">
        <f t="shared" si="235"/>
        <v/>
      </c>
      <c r="AF616" s="6" t="str">
        <f t="shared" si="236"/>
        <v/>
      </c>
      <c r="AG616" s="105" t="str">
        <f t="shared" si="237"/>
        <v/>
      </c>
      <c r="AH616" s="23" t="str">
        <f t="shared" si="238"/>
        <v/>
      </c>
      <c r="AI616" s="6" t="str">
        <f t="shared" si="239"/>
        <v/>
      </c>
      <c r="AJ616" s="105" t="str">
        <f t="shared" si="259"/>
        <v/>
      </c>
      <c r="AK616" s="122" t="str">
        <f>IF(AB616="","",MAX($AH$3:AH616)-AH616)</f>
        <v/>
      </c>
      <c r="AL616" s="33" t="str">
        <f ca="1">IF(AB616="","",IF(COUNT($AB$3:AB616)&lt;$BY$2,"",(COUNTIF(OFFSET(AD616,0,0,$BY$2*-1,1),"&gt;0")/$BY$2)))</f>
        <v/>
      </c>
      <c r="AM616" s="19" t="str">
        <f>IF(AB616="","",IF(COUNT($AB$3:AB616)&lt;$BY$2,"",((AX616/(1+AX616))*AN616)-((1-(AX616/(1+AX616)))*AN616)))</f>
        <v/>
      </c>
      <c r="AN616" s="6" t="str">
        <f ca="1">IF(AB616="","",IF(COUNT($AB$3:AB616)&lt;$BY$2,"",(ABS(SUMIF(OFFSET(AF616,0,0,$BY$2*-1,1),"&lt;0"))+SUMIF(OFFSET(AF616,0,0,$BY$2*-1,1),"&gt;0"))/$BY$2))</f>
        <v/>
      </c>
      <c r="AO616" s="6" t="str">
        <f ca="1">IF(AB616="","",IF(COUNT($AB$3:AB616)&lt;$BY$2,"",(AVERAGEIF(OFFSET(AF616,0,0,$BY$2*-1,1),"&gt;0"))))</f>
        <v/>
      </c>
      <c r="AP616" s="6" t="str">
        <f ca="1">IF(AB616="","",IF(COUNT($AB$3:AB616)&lt;$BY$2,"",(ABS(AVERAGEIF(OFFSET(AF616,0,0,$BY$2*-1,1),"&lt;0")))))</f>
        <v/>
      </c>
      <c r="AQ616" s="6" t="str">
        <f ca="1">IF(AB616="","",IF(COUNT($AB$3:AB616)&lt;$BY$2,"",MAX(OFFSET(AF616,0,0,$BY$2*-1,1))))</f>
        <v/>
      </c>
      <c r="AR616" s="6" t="str">
        <f ca="1">IF(AB616="","",IF(COUNT($AB$3:AB616)&lt;$BY$2,"",MIN(OFFSET(AF616,0,0,$BY$2*-1,1))))</f>
        <v/>
      </c>
      <c r="AS616" s="22" t="str">
        <f ca="1">IF(AB616="","",IF(COUNT($AB$3:AB616)&lt;$BY$2,"",(AVERAGEIF(OFFSET(AD616,0,0,$BY$2*-1,1),"&gt;0",OFFSET(AE616,0,0,$BY$2*-1,1)))))</f>
        <v/>
      </c>
      <c r="AT616" s="22" t="str">
        <f ca="1">IF(AB616="","",IF(COUNT($AB$3:AB616)&lt;$BY$2,"",(AVERAGEIF(OFFSET(AD616,0,0,$BY$2*-1,1),"&lt;0",OFFSET(AE616,0,0,$BY$2*-1,1)))))</f>
        <v/>
      </c>
      <c r="AU616" s="22" t="str">
        <f ca="1">IF(AB616="","",IF(COUNT($AB$3:AB616)&lt;$BY$2,"",MAX(OFFSET(AE616,0,0,$BY$2*-1,1))))</f>
        <v/>
      </c>
      <c r="AV616" s="22" t="str">
        <f ca="1">IF(AB616="","",IF(COUNT($AB$3:AB616)&lt;$BY$2,"",MIN(OFFSET(AE616,0,0,$BY$2*-1,1))))</f>
        <v/>
      </c>
      <c r="AW616" s="26" t="str">
        <f ca="1">IF(AB616="","",IF(COUNT($AB$3:AB616)&lt;$BY$2,"",(AVERAGE(OFFSET(AE616,0,0,$BY$2*-1,1)))))</f>
        <v/>
      </c>
      <c r="AX616" s="19" t="str">
        <f ca="1">IF(AB616="","",IF(COUNT($AB$3:AB616)&lt;$BY$2,"",(SUMIF(OFFSET(AD616,0,0,$BY$2*-1,1),"&gt;0")/ABS(SUMIF(OFFSET(AD616,0,0,$BY$2*-1,1),"&lt;0")))))</f>
        <v/>
      </c>
      <c r="AY616" s="6" t="str">
        <f ca="1">IF(AB616="","",IF(COUNT($AB$3:AB616)&lt;$BY$2,"",(AVERAGEIF(OFFSET(AD616,0,0,$BY$2*-1,1),"&gt;0",OFFSET(BC616,0,0,$BY$2*-1,1)) /60)))</f>
        <v/>
      </c>
      <c r="AZ616" s="7" t="str">
        <f ca="1">IF(AB616="","",IF(COUNT($AB$3:AB616)&lt;$BY$2,"",(AVERAGEIF(OFFSET(AD616,0,0,$BY$2*-1,1),"&lt;0",OFFSET(BC616,0,0,$BY$2*-1,1)) /60)))</f>
        <v/>
      </c>
      <c r="BA616" s="6" t="str">
        <f ca="1">IF(AB616="","",IF(COUNT($AB$3:AB616)&lt;$BY$2,"",(AVERAGE(OFFSET(BC616,0,0,$BY$2*-1,1))/60)))</f>
        <v/>
      </c>
      <c r="BB616" s="45" t="str">
        <f ca="1">IF(AB616="","",IF(COUNT($AB$3:AB616)&lt;$BY$2,"",(MEDIAN(OFFSET(BC616,0,0,$BY$2*-1,1))/60)))</f>
        <v/>
      </c>
      <c r="BC616" s="20" t="str">
        <f t="shared" si="240"/>
        <v/>
      </c>
      <c r="BD616" s="20" t="str">
        <f t="shared" si="241"/>
        <v/>
      </c>
      <c r="BE616" s="45" t="str">
        <f t="shared" si="242"/>
        <v/>
      </c>
      <c r="BF616" s="20" t="str">
        <f t="shared" si="243"/>
        <v/>
      </c>
      <c r="BG616" s="20" t="str">
        <f t="shared" si="244"/>
        <v/>
      </c>
      <c r="BH616" s="19" t="str">
        <f t="shared" si="245"/>
        <v/>
      </c>
      <c r="BI616" s="105" t="str">
        <f t="shared" si="246"/>
        <v/>
      </c>
      <c r="BJ616" s="22" t="str">
        <f t="shared" si="247"/>
        <v/>
      </c>
      <c r="BK616" s="20" t="str">
        <f t="shared" si="248"/>
        <v/>
      </c>
      <c r="BL616" s="20" t="str">
        <f t="shared" si="249"/>
        <v/>
      </c>
      <c r="BM616" s="19" t="str">
        <f t="shared" si="250"/>
        <v/>
      </c>
      <c r="BN616" s="105" t="str">
        <f t="shared" si="251"/>
        <v/>
      </c>
      <c r="BO616" s="22" t="str">
        <f t="shared" si="252"/>
        <v/>
      </c>
      <c r="BP616" s="140" t="str">
        <f t="shared" si="253"/>
        <v/>
      </c>
      <c r="BQ616" s="137" t="str">
        <f t="shared" si="254"/>
        <v/>
      </c>
      <c r="BR616" s="20" t="str">
        <f t="shared" si="255"/>
        <v/>
      </c>
      <c r="BS616" s="19" t="str">
        <f t="shared" si="256"/>
        <v/>
      </c>
      <c r="BT616" s="105" t="str">
        <f t="shared" si="257"/>
        <v/>
      </c>
      <c r="BU616" s="47" t="str">
        <f t="shared" si="258"/>
        <v/>
      </c>
    </row>
    <row r="617" spans="1:73">
      <c r="A617" s="3"/>
      <c r="M617" s="66"/>
      <c r="N617" s="4"/>
      <c r="Q617" s="4"/>
      <c r="S617" s="4"/>
      <c r="U617" s="15"/>
      <c r="V617" s="15"/>
      <c r="Z617" s="4"/>
      <c r="AB617" s="5"/>
      <c r="AD617" s="24" t="str">
        <f t="shared" si="234"/>
        <v/>
      </c>
      <c r="AE617" s="22" t="str">
        <f t="shared" si="235"/>
        <v/>
      </c>
      <c r="AF617" s="6" t="str">
        <f t="shared" si="236"/>
        <v/>
      </c>
      <c r="AG617" s="105" t="str">
        <f t="shared" si="237"/>
        <v/>
      </c>
      <c r="AH617" s="23" t="str">
        <f t="shared" si="238"/>
        <v/>
      </c>
      <c r="AI617" s="6" t="str">
        <f t="shared" si="239"/>
        <v/>
      </c>
      <c r="AJ617" s="105" t="str">
        <f t="shared" si="259"/>
        <v/>
      </c>
      <c r="AK617" s="122" t="str">
        <f>IF(AB617="","",MAX($AH$3:AH617)-AH617)</f>
        <v/>
      </c>
      <c r="AL617" s="33" t="str">
        <f ca="1">IF(AB617="","",IF(COUNT($AB$3:AB617)&lt;$BY$2,"",(COUNTIF(OFFSET(AD617,0,0,$BY$2*-1,1),"&gt;0")/$BY$2)))</f>
        <v/>
      </c>
      <c r="AM617" s="19" t="str">
        <f>IF(AB617="","",IF(COUNT($AB$3:AB617)&lt;$BY$2,"",((AX617/(1+AX617))*AN617)-((1-(AX617/(1+AX617)))*AN617)))</f>
        <v/>
      </c>
      <c r="AN617" s="6" t="str">
        <f ca="1">IF(AB617="","",IF(COUNT($AB$3:AB617)&lt;$BY$2,"",(ABS(SUMIF(OFFSET(AF617,0,0,$BY$2*-1,1),"&lt;0"))+SUMIF(OFFSET(AF617,0,0,$BY$2*-1,1),"&gt;0"))/$BY$2))</f>
        <v/>
      </c>
      <c r="AO617" s="6" t="str">
        <f ca="1">IF(AB617="","",IF(COUNT($AB$3:AB617)&lt;$BY$2,"",(AVERAGEIF(OFFSET(AF617,0,0,$BY$2*-1,1),"&gt;0"))))</f>
        <v/>
      </c>
      <c r="AP617" s="6" t="str">
        <f ca="1">IF(AB617="","",IF(COUNT($AB$3:AB617)&lt;$BY$2,"",(ABS(AVERAGEIF(OFFSET(AF617,0,0,$BY$2*-1,1),"&lt;0")))))</f>
        <v/>
      </c>
      <c r="AQ617" s="6" t="str">
        <f ca="1">IF(AB617="","",IF(COUNT($AB$3:AB617)&lt;$BY$2,"",MAX(OFFSET(AF617,0,0,$BY$2*-1,1))))</f>
        <v/>
      </c>
      <c r="AR617" s="6" t="str">
        <f ca="1">IF(AB617="","",IF(COUNT($AB$3:AB617)&lt;$BY$2,"",MIN(OFFSET(AF617,0,0,$BY$2*-1,1))))</f>
        <v/>
      </c>
      <c r="AS617" s="22" t="str">
        <f ca="1">IF(AB617="","",IF(COUNT($AB$3:AB617)&lt;$BY$2,"",(AVERAGEIF(OFFSET(AD617,0,0,$BY$2*-1,1),"&gt;0",OFFSET(AE617,0,0,$BY$2*-1,1)))))</f>
        <v/>
      </c>
      <c r="AT617" s="22" t="str">
        <f ca="1">IF(AB617="","",IF(COUNT($AB$3:AB617)&lt;$BY$2,"",(AVERAGEIF(OFFSET(AD617,0,0,$BY$2*-1,1),"&lt;0",OFFSET(AE617,0,0,$BY$2*-1,1)))))</f>
        <v/>
      </c>
      <c r="AU617" s="22" t="str">
        <f ca="1">IF(AB617="","",IF(COUNT($AB$3:AB617)&lt;$BY$2,"",MAX(OFFSET(AE617,0,0,$BY$2*-1,1))))</f>
        <v/>
      </c>
      <c r="AV617" s="22" t="str">
        <f ca="1">IF(AB617="","",IF(COUNT($AB$3:AB617)&lt;$BY$2,"",MIN(OFFSET(AE617,0,0,$BY$2*-1,1))))</f>
        <v/>
      </c>
      <c r="AW617" s="26" t="str">
        <f ca="1">IF(AB617="","",IF(COUNT($AB$3:AB617)&lt;$BY$2,"",(AVERAGE(OFFSET(AE617,0,0,$BY$2*-1,1)))))</f>
        <v/>
      </c>
      <c r="AX617" s="19" t="str">
        <f ca="1">IF(AB617="","",IF(COUNT($AB$3:AB617)&lt;$BY$2,"",(SUMIF(OFFSET(AD617,0,0,$BY$2*-1,1),"&gt;0")/ABS(SUMIF(OFFSET(AD617,0,0,$BY$2*-1,1),"&lt;0")))))</f>
        <v/>
      </c>
      <c r="AY617" s="6" t="str">
        <f ca="1">IF(AB617="","",IF(COUNT($AB$3:AB617)&lt;$BY$2,"",(AVERAGEIF(OFFSET(AD617,0,0,$BY$2*-1,1),"&gt;0",OFFSET(BC617,0,0,$BY$2*-1,1)) /60)))</f>
        <v/>
      </c>
      <c r="AZ617" s="7" t="str">
        <f ca="1">IF(AB617="","",IF(COUNT($AB$3:AB617)&lt;$BY$2,"",(AVERAGEIF(OFFSET(AD617,0,0,$BY$2*-1,1),"&lt;0",OFFSET(BC617,0,0,$BY$2*-1,1)) /60)))</f>
        <v/>
      </c>
      <c r="BA617" s="6" t="str">
        <f ca="1">IF(AB617="","",IF(COUNT($AB$3:AB617)&lt;$BY$2,"",(AVERAGE(OFFSET(BC617,0,0,$BY$2*-1,1))/60)))</f>
        <v/>
      </c>
      <c r="BB617" s="45" t="str">
        <f ca="1">IF(AB617="","",IF(COUNT($AB$3:AB617)&lt;$BY$2,"",(MEDIAN(OFFSET(BC617,0,0,$BY$2*-1,1))/60)))</f>
        <v/>
      </c>
      <c r="BC617" s="20" t="str">
        <f t="shared" si="240"/>
        <v/>
      </c>
      <c r="BD617" s="20" t="str">
        <f t="shared" si="241"/>
        <v/>
      </c>
      <c r="BE617" s="45" t="str">
        <f t="shared" si="242"/>
        <v/>
      </c>
      <c r="BF617" s="20" t="str">
        <f t="shared" si="243"/>
        <v/>
      </c>
      <c r="BG617" s="20" t="str">
        <f t="shared" si="244"/>
        <v/>
      </c>
      <c r="BH617" s="19" t="str">
        <f t="shared" si="245"/>
        <v/>
      </c>
      <c r="BI617" s="105" t="str">
        <f t="shared" si="246"/>
        <v/>
      </c>
      <c r="BJ617" s="22" t="str">
        <f t="shared" si="247"/>
        <v/>
      </c>
      <c r="BK617" s="20" t="str">
        <f t="shared" si="248"/>
        <v/>
      </c>
      <c r="BL617" s="20" t="str">
        <f t="shared" si="249"/>
        <v/>
      </c>
      <c r="BM617" s="19" t="str">
        <f t="shared" si="250"/>
        <v/>
      </c>
      <c r="BN617" s="105" t="str">
        <f t="shared" si="251"/>
        <v/>
      </c>
      <c r="BO617" s="22" t="str">
        <f t="shared" si="252"/>
        <v/>
      </c>
      <c r="BP617" s="140" t="str">
        <f t="shared" si="253"/>
        <v/>
      </c>
      <c r="BQ617" s="137" t="str">
        <f t="shared" si="254"/>
        <v/>
      </c>
      <c r="BR617" s="20" t="str">
        <f t="shared" si="255"/>
        <v/>
      </c>
      <c r="BS617" s="19" t="str">
        <f t="shared" si="256"/>
        <v/>
      </c>
      <c r="BT617" s="105" t="str">
        <f t="shared" si="257"/>
        <v/>
      </c>
      <c r="BU617" s="47" t="str">
        <f t="shared" si="258"/>
        <v/>
      </c>
    </row>
    <row r="618" spans="1:73">
      <c r="A618" s="3"/>
      <c r="M618" s="66"/>
      <c r="N618" s="4"/>
      <c r="Q618" s="4"/>
      <c r="S618" s="4"/>
      <c r="U618" s="15"/>
      <c r="V618" s="15"/>
      <c r="Z618" s="4"/>
      <c r="AB618" s="5"/>
      <c r="AD618" s="24" t="str">
        <f t="shared" si="234"/>
        <v/>
      </c>
      <c r="AE618" s="22" t="str">
        <f t="shared" si="235"/>
        <v/>
      </c>
      <c r="AF618" s="6" t="str">
        <f t="shared" si="236"/>
        <v/>
      </c>
      <c r="AG618" s="105" t="str">
        <f t="shared" si="237"/>
        <v/>
      </c>
      <c r="AH618" s="23" t="str">
        <f t="shared" si="238"/>
        <v/>
      </c>
      <c r="AI618" s="6" t="str">
        <f t="shared" si="239"/>
        <v/>
      </c>
      <c r="AJ618" s="105" t="str">
        <f t="shared" si="259"/>
        <v/>
      </c>
      <c r="AK618" s="122" t="str">
        <f>IF(AB618="","",MAX($AH$3:AH618)-AH618)</f>
        <v/>
      </c>
      <c r="AL618" s="33" t="str">
        <f ca="1">IF(AB618="","",IF(COUNT($AB$3:AB618)&lt;$BY$2,"",(COUNTIF(OFFSET(AD618,0,0,$BY$2*-1,1),"&gt;0")/$BY$2)))</f>
        <v/>
      </c>
      <c r="AM618" s="19" t="str">
        <f>IF(AB618="","",IF(COUNT($AB$3:AB618)&lt;$BY$2,"",((AX618/(1+AX618))*AN618)-((1-(AX618/(1+AX618)))*AN618)))</f>
        <v/>
      </c>
      <c r="AN618" s="6" t="str">
        <f ca="1">IF(AB618="","",IF(COUNT($AB$3:AB618)&lt;$BY$2,"",(ABS(SUMIF(OFFSET(AF618,0,0,$BY$2*-1,1),"&lt;0"))+SUMIF(OFFSET(AF618,0,0,$BY$2*-1,1),"&gt;0"))/$BY$2))</f>
        <v/>
      </c>
      <c r="AO618" s="6" t="str">
        <f ca="1">IF(AB618="","",IF(COUNT($AB$3:AB618)&lt;$BY$2,"",(AVERAGEIF(OFFSET(AF618,0,0,$BY$2*-1,1),"&gt;0"))))</f>
        <v/>
      </c>
      <c r="AP618" s="6" t="str">
        <f ca="1">IF(AB618="","",IF(COUNT($AB$3:AB618)&lt;$BY$2,"",(ABS(AVERAGEIF(OFFSET(AF618,0,0,$BY$2*-1,1),"&lt;0")))))</f>
        <v/>
      </c>
      <c r="AQ618" s="6" t="str">
        <f ca="1">IF(AB618="","",IF(COUNT($AB$3:AB618)&lt;$BY$2,"",MAX(OFFSET(AF618,0,0,$BY$2*-1,1))))</f>
        <v/>
      </c>
      <c r="AR618" s="6" t="str">
        <f ca="1">IF(AB618="","",IF(COUNT($AB$3:AB618)&lt;$BY$2,"",MIN(OFFSET(AF618,0,0,$BY$2*-1,1))))</f>
        <v/>
      </c>
      <c r="AS618" s="22" t="str">
        <f ca="1">IF(AB618="","",IF(COUNT($AB$3:AB618)&lt;$BY$2,"",(AVERAGEIF(OFFSET(AD618,0,0,$BY$2*-1,1),"&gt;0",OFFSET(AE618,0,0,$BY$2*-1,1)))))</f>
        <v/>
      </c>
      <c r="AT618" s="22" t="str">
        <f ca="1">IF(AB618="","",IF(COUNT($AB$3:AB618)&lt;$BY$2,"",(AVERAGEIF(OFFSET(AD618,0,0,$BY$2*-1,1),"&lt;0",OFFSET(AE618,0,0,$BY$2*-1,1)))))</f>
        <v/>
      </c>
      <c r="AU618" s="22" t="str">
        <f ca="1">IF(AB618="","",IF(COUNT($AB$3:AB618)&lt;$BY$2,"",MAX(OFFSET(AE618,0,0,$BY$2*-1,1))))</f>
        <v/>
      </c>
      <c r="AV618" s="22" t="str">
        <f ca="1">IF(AB618="","",IF(COUNT($AB$3:AB618)&lt;$BY$2,"",MIN(OFFSET(AE618,0,0,$BY$2*-1,1))))</f>
        <v/>
      </c>
      <c r="AW618" s="26" t="str">
        <f ca="1">IF(AB618="","",IF(COUNT($AB$3:AB618)&lt;$BY$2,"",(AVERAGE(OFFSET(AE618,0,0,$BY$2*-1,1)))))</f>
        <v/>
      </c>
      <c r="AX618" s="19" t="str">
        <f ca="1">IF(AB618="","",IF(COUNT($AB$3:AB618)&lt;$BY$2,"",(SUMIF(OFFSET(AD618,0,0,$BY$2*-1,1),"&gt;0")/ABS(SUMIF(OFFSET(AD618,0,0,$BY$2*-1,1),"&lt;0")))))</f>
        <v/>
      </c>
      <c r="AY618" s="6" t="str">
        <f ca="1">IF(AB618="","",IF(COUNT($AB$3:AB618)&lt;$BY$2,"",(AVERAGEIF(OFFSET(AD618,0,0,$BY$2*-1,1),"&gt;0",OFFSET(BC618,0,0,$BY$2*-1,1)) /60)))</f>
        <v/>
      </c>
      <c r="AZ618" s="7" t="str">
        <f ca="1">IF(AB618="","",IF(COUNT($AB$3:AB618)&lt;$BY$2,"",(AVERAGEIF(OFFSET(AD618,0,0,$BY$2*-1,1),"&lt;0",OFFSET(BC618,0,0,$BY$2*-1,1)) /60)))</f>
        <v/>
      </c>
      <c r="BA618" s="6" t="str">
        <f ca="1">IF(AB618="","",IF(COUNT($AB$3:AB618)&lt;$BY$2,"",(AVERAGE(OFFSET(BC618,0,0,$BY$2*-1,1))/60)))</f>
        <v/>
      </c>
      <c r="BB618" s="45" t="str">
        <f ca="1">IF(AB618="","",IF(COUNT($AB$3:AB618)&lt;$BY$2,"",(MEDIAN(OFFSET(BC618,0,0,$BY$2*-1,1))/60)))</f>
        <v/>
      </c>
      <c r="BC618" s="20" t="str">
        <f t="shared" si="240"/>
        <v/>
      </c>
      <c r="BD618" s="20" t="str">
        <f t="shared" si="241"/>
        <v/>
      </c>
      <c r="BE618" s="45" t="str">
        <f t="shared" si="242"/>
        <v/>
      </c>
      <c r="BF618" s="20" t="str">
        <f t="shared" si="243"/>
        <v/>
      </c>
      <c r="BG618" s="20" t="str">
        <f t="shared" si="244"/>
        <v/>
      </c>
      <c r="BH618" s="19" t="str">
        <f t="shared" si="245"/>
        <v/>
      </c>
      <c r="BI618" s="105" t="str">
        <f t="shared" si="246"/>
        <v/>
      </c>
      <c r="BJ618" s="22" t="str">
        <f t="shared" si="247"/>
        <v/>
      </c>
      <c r="BK618" s="20" t="str">
        <f t="shared" si="248"/>
        <v/>
      </c>
      <c r="BL618" s="20" t="str">
        <f t="shared" si="249"/>
        <v/>
      </c>
      <c r="BM618" s="19" t="str">
        <f t="shared" si="250"/>
        <v/>
      </c>
      <c r="BN618" s="105" t="str">
        <f t="shared" si="251"/>
        <v/>
      </c>
      <c r="BO618" s="22" t="str">
        <f t="shared" si="252"/>
        <v/>
      </c>
      <c r="BP618" s="140" t="str">
        <f t="shared" si="253"/>
        <v/>
      </c>
      <c r="BQ618" s="137" t="str">
        <f t="shared" si="254"/>
        <v/>
      </c>
      <c r="BR618" s="20" t="str">
        <f t="shared" si="255"/>
        <v/>
      </c>
      <c r="BS618" s="19" t="str">
        <f t="shared" si="256"/>
        <v/>
      </c>
      <c r="BT618" s="105" t="str">
        <f t="shared" si="257"/>
        <v/>
      </c>
      <c r="BU618" s="47" t="str">
        <f t="shared" si="258"/>
        <v/>
      </c>
    </row>
    <row r="619" spans="1:73">
      <c r="A619" s="3"/>
      <c r="M619" s="66"/>
      <c r="N619" s="4"/>
      <c r="Q619" s="4"/>
      <c r="S619" s="4"/>
      <c r="U619" s="15"/>
      <c r="V619" s="15"/>
      <c r="Z619" s="4"/>
      <c r="AB619" s="5"/>
      <c r="AD619" s="24" t="str">
        <f t="shared" si="234"/>
        <v/>
      </c>
      <c r="AE619" s="22" t="str">
        <f t="shared" si="235"/>
        <v/>
      </c>
      <c r="AF619" s="6" t="str">
        <f t="shared" si="236"/>
        <v/>
      </c>
      <c r="AG619" s="105" t="str">
        <f t="shared" si="237"/>
        <v/>
      </c>
      <c r="AH619" s="23" t="str">
        <f t="shared" si="238"/>
        <v/>
      </c>
      <c r="AI619" s="6" t="str">
        <f t="shared" si="239"/>
        <v/>
      </c>
      <c r="AJ619" s="105" t="str">
        <f t="shared" si="259"/>
        <v/>
      </c>
      <c r="AK619" s="122" t="str">
        <f>IF(AB619="","",MAX($AH$3:AH619)-AH619)</f>
        <v/>
      </c>
      <c r="AL619" s="33" t="str">
        <f ca="1">IF(AB619="","",IF(COUNT($AB$3:AB619)&lt;$BY$2,"",(COUNTIF(OFFSET(AD619,0,0,$BY$2*-1,1),"&gt;0")/$BY$2)))</f>
        <v/>
      </c>
      <c r="AM619" s="19" t="str">
        <f>IF(AB619="","",IF(COUNT($AB$3:AB619)&lt;$BY$2,"",((AX619/(1+AX619))*AN619)-((1-(AX619/(1+AX619)))*AN619)))</f>
        <v/>
      </c>
      <c r="AN619" s="6" t="str">
        <f ca="1">IF(AB619="","",IF(COUNT($AB$3:AB619)&lt;$BY$2,"",(ABS(SUMIF(OFFSET(AF619,0,0,$BY$2*-1,1),"&lt;0"))+SUMIF(OFFSET(AF619,0,0,$BY$2*-1,1),"&gt;0"))/$BY$2))</f>
        <v/>
      </c>
      <c r="AO619" s="6" t="str">
        <f ca="1">IF(AB619="","",IF(COUNT($AB$3:AB619)&lt;$BY$2,"",(AVERAGEIF(OFFSET(AF619,0,0,$BY$2*-1,1),"&gt;0"))))</f>
        <v/>
      </c>
      <c r="AP619" s="6" t="str">
        <f ca="1">IF(AB619="","",IF(COUNT($AB$3:AB619)&lt;$BY$2,"",(ABS(AVERAGEIF(OFFSET(AF619,0,0,$BY$2*-1,1),"&lt;0")))))</f>
        <v/>
      </c>
      <c r="AQ619" s="6" t="str">
        <f ca="1">IF(AB619="","",IF(COUNT($AB$3:AB619)&lt;$BY$2,"",MAX(OFFSET(AF619,0,0,$BY$2*-1,1))))</f>
        <v/>
      </c>
      <c r="AR619" s="6" t="str">
        <f ca="1">IF(AB619="","",IF(COUNT($AB$3:AB619)&lt;$BY$2,"",MIN(OFFSET(AF619,0,0,$BY$2*-1,1))))</f>
        <v/>
      </c>
      <c r="AS619" s="22" t="str">
        <f ca="1">IF(AB619="","",IF(COUNT($AB$3:AB619)&lt;$BY$2,"",(AVERAGEIF(OFFSET(AD619,0,0,$BY$2*-1,1),"&gt;0",OFFSET(AE619,0,0,$BY$2*-1,1)))))</f>
        <v/>
      </c>
      <c r="AT619" s="22" t="str">
        <f ca="1">IF(AB619="","",IF(COUNT($AB$3:AB619)&lt;$BY$2,"",(AVERAGEIF(OFFSET(AD619,0,0,$BY$2*-1,1),"&lt;0",OFFSET(AE619,0,0,$BY$2*-1,1)))))</f>
        <v/>
      </c>
      <c r="AU619" s="22" t="str">
        <f ca="1">IF(AB619="","",IF(COUNT($AB$3:AB619)&lt;$BY$2,"",MAX(OFFSET(AE619,0,0,$BY$2*-1,1))))</f>
        <v/>
      </c>
      <c r="AV619" s="22" t="str">
        <f ca="1">IF(AB619="","",IF(COUNT($AB$3:AB619)&lt;$BY$2,"",MIN(OFFSET(AE619,0,0,$BY$2*-1,1))))</f>
        <v/>
      </c>
      <c r="AW619" s="26" t="str">
        <f ca="1">IF(AB619="","",IF(COUNT($AB$3:AB619)&lt;$BY$2,"",(AVERAGE(OFFSET(AE619,0,0,$BY$2*-1,1)))))</f>
        <v/>
      </c>
      <c r="AX619" s="19" t="str">
        <f ca="1">IF(AB619="","",IF(COUNT($AB$3:AB619)&lt;$BY$2,"",(SUMIF(OFFSET(AD619,0,0,$BY$2*-1,1),"&gt;0")/ABS(SUMIF(OFFSET(AD619,0,0,$BY$2*-1,1),"&lt;0")))))</f>
        <v/>
      </c>
      <c r="AY619" s="6" t="str">
        <f ca="1">IF(AB619="","",IF(COUNT($AB$3:AB619)&lt;$BY$2,"",(AVERAGEIF(OFFSET(AD619,0,0,$BY$2*-1,1),"&gt;0",OFFSET(BC619,0,0,$BY$2*-1,1)) /60)))</f>
        <v/>
      </c>
      <c r="AZ619" s="7" t="str">
        <f ca="1">IF(AB619="","",IF(COUNT($AB$3:AB619)&lt;$BY$2,"",(AVERAGEIF(OFFSET(AD619,0,0,$BY$2*-1,1),"&lt;0",OFFSET(BC619,0,0,$BY$2*-1,1)) /60)))</f>
        <v/>
      </c>
      <c r="BA619" s="6" t="str">
        <f ca="1">IF(AB619="","",IF(COUNT($AB$3:AB619)&lt;$BY$2,"",(AVERAGE(OFFSET(BC619,0,0,$BY$2*-1,1))/60)))</f>
        <v/>
      </c>
      <c r="BB619" s="45" t="str">
        <f ca="1">IF(AB619="","",IF(COUNT($AB$3:AB619)&lt;$BY$2,"",(MEDIAN(OFFSET(BC619,0,0,$BY$2*-1,1))/60)))</f>
        <v/>
      </c>
      <c r="BC619" s="20" t="str">
        <f t="shared" si="240"/>
        <v/>
      </c>
      <c r="BD619" s="20" t="str">
        <f t="shared" si="241"/>
        <v/>
      </c>
      <c r="BE619" s="45" t="str">
        <f t="shared" si="242"/>
        <v/>
      </c>
      <c r="BF619" s="20" t="str">
        <f t="shared" si="243"/>
        <v/>
      </c>
      <c r="BG619" s="20" t="str">
        <f t="shared" si="244"/>
        <v/>
      </c>
      <c r="BH619" s="19" t="str">
        <f t="shared" si="245"/>
        <v/>
      </c>
      <c r="BI619" s="105" t="str">
        <f t="shared" si="246"/>
        <v/>
      </c>
      <c r="BJ619" s="22" t="str">
        <f t="shared" si="247"/>
        <v/>
      </c>
      <c r="BK619" s="20" t="str">
        <f t="shared" si="248"/>
        <v/>
      </c>
      <c r="BL619" s="20" t="str">
        <f t="shared" si="249"/>
        <v/>
      </c>
      <c r="BM619" s="19" t="str">
        <f t="shared" si="250"/>
        <v/>
      </c>
      <c r="BN619" s="105" t="str">
        <f t="shared" si="251"/>
        <v/>
      </c>
      <c r="BO619" s="22" t="str">
        <f t="shared" si="252"/>
        <v/>
      </c>
      <c r="BP619" s="140" t="str">
        <f t="shared" si="253"/>
        <v/>
      </c>
      <c r="BQ619" s="137" t="str">
        <f t="shared" si="254"/>
        <v/>
      </c>
      <c r="BR619" s="20" t="str">
        <f t="shared" si="255"/>
        <v/>
      </c>
      <c r="BS619" s="19" t="str">
        <f t="shared" si="256"/>
        <v/>
      </c>
      <c r="BT619" s="105" t="str">
        <f t="shared" si="257"/>
        <v/>
      </c>
      <c r="BU619" s="47" t="str">
        <f t="shared" si="258"/>
        <v/>
      </c>
    </row>
    <row r="620" spans="1:73">
      <c r="A620" s="3"/>
      <c r="M620" s="66"/>
      <c r="N620" s="4"/>
      <c r="Q620" s="4"/>
      <c r="S620" s="4"/>
      <c r="U620" s="15"/>
      <c r="V620" s="15"/>
      <c r="Z620" s="4"/>
      <c r="AB620" s="5"/>
      <c r="AD620" s="24" t="str">
        <f t="shared" si="234"/>
        <v/>
      </c>
      <c r="AE620" s="22" t="str">
        <f t="shared" si="235"/>
        <v/>
      </c>
      <c r="AF620" s="6" t="str">
        <f t="shared" si="236"/>
        <v/>
      </c>
      <c r="AG620" s="105" t="str">
        <f t="shared" si="237"/>
        <v/>
      </c>
      <c r="AH620" s="23" t="str">
        <f t="shared" si="238"/>
        <v/>
      </c>
      <c r="AI620" s="6" t="str">
        <f t="shared" si="239"/>
        <v/>
      </c>
      <c r="AJ620" s="105" t="str">
        <f t="shared" si="259"/>
        <v/>
      </c>
      <c r="AK620" s="122" t="str">
        <f>IF(AB620="","",MAX($AH$3:AH620)-AH620)</f>
        <v/>
      </c>
      <c r="AL620" s="33" t="str">
        <f ca="1">IF(AB620="","",IF(COUNT($AB$3:AB620)&lt;$BY$2,"",(COUNTIF(OFFSET(AD620,0,0,$BY$2*-1,1),"&gt;0")/$BY$2)))</f>
        <v/>
      </c>
      <c r="AM620" s="19" t="str">
        <f>IF(AB620="","",IF(COUNT($AB$3:AB620)&lt;$BY$2,"",((AX620/(1+AX620))*AN620)-((1-(AX620/(1+AX620)))*AN620)))</f>
        <v/>
      </c>
      <c r="AN620" s="6" t="str">
        <f ca="1">IF(AB620="","",IF(COUNT($AB$3:AB620)&lt;$BY$2,"",(ABS(SUMIF(OFFSET(AF620,0,0,$BY$2*-1,1),"&lt;0"))+SUMIF(OFFSET(AF620,0,0,$BY$2*-1,1),"&gt;0"))/$BY$2))</f>
        <v/>
      </c>
      <c r="AO620" s="6" t="str">
        <f ca="1">IF(AB620="","",IF(COUNT($AB$3:AB620)&lt;$BY$2,"",(AVERAGEIF(OFFSET(AF620,0,0,$BY$2*-1,1),"&gt;0"))))</f>
        <v/>
      </c>
      <c r="AP620" s="6" t="str">
        <f ca="1">IF(AB620="","",IF(COUNT($AB$3:AB620)&lt;$BY$2,"",(ABS(AVERAGEIF(OFFSET(AF620,0,0,$BY$2*-1,1),"&lt;0")))))</f>
        <v/>
      </c>
      <c r="AQ620" s="6" t="str">
        <f ca="1">IF(AB620="","",IF(COUNT($AB$3:AB620)&lt;$BY$2,"",MAX(OFFSET(AF620,0,0,$BY$2*-1,1))))</f>
        <v/>
      </c>
      <c r="AR620" s="6" t="str">
        <f ca="1">IF(AB620="","",IF(COUNT($AB$3:AB620)&lt;$BY$2,"",MIN(OFFSET(AF620,0,0,$BY$2*-1,1))))</f>
        <v/>
      </c>
      <c r="AS620" s="22" t="str">
        <f ca="1">IF(AB620="","",IF(COUNT($AB$3:AB620)&lt;$BY$2,"",(AVERAGEIF(OFFSET(AD620,0,0,$BY$2*-1,1),"&gt;0",OFFSET(AE620,0,0,$BY$2*-1,1)))))</f>
        <v/>
      </c>
      <c r="AT620" s="22" t="str">
        <f ca="1">IF(AB620="","",IF(COUNT($AB$3:AB620)&lt;$BY$2,"",(AVERAGEIF(OFFSET(AD620,0,0,$BY$2*-1,1),"&lt;0",OFFSET(AE620,0,0,$BY$2*-1,1)))))</f>
        <v/>
      </c>
      <c r="AU620" s="22" t="str">
        <f ca="1">IF(AB620="","",IF(COUNT($AB$3:AB620)&lt;$BY$2,"",MAX(OFFSET(AE620,0,0,$BY$2*-1,1))))</f>
        <v/>
      </c>
      <c r="AV620" s="22" t="str">
        <f ca="1">IF(AB620="","",IF(COUNT($AB$3:AB620)&lt;$BY$2,"",MIN(OFFSET(AE620,0,0,$BY$2*-1,1))))</f>
        <v/>
      </c>
      <c r="AW620" s="26" t="str">
        <f ca="1">IF(AB620="","",IF(COUNT($AB$3:AB620)&lt;$BY$2,"",(AVERAGE(OFFSET(AE620,0,0,$BY$2*-1,1)))))</f>
        <v/>
      </c>
      <c r="AX620" s="19" t="str">
        <f ca="1">IF(AB620="","",IF(COUNT($AB$3:AB620)&lt;$BY$2,"",(SUMIF(OFFSET(AD620,0,0,$BY$2*-1,1),"&gt;0")/ABS(SUMIF(OFFSET(AD620,0,0,$BY$2*-1,1),"&lt;0")))))</f>
        <v/>
      </c>
      <c r="AY620" s="6" t="str">
        <f ca="1">IF(AB620="","",IF(COUNT($AB$3:AB620)&lt;$BY$2,"",(AVERAGEIF(OFFSET(AD620,0,0,$BY$2*-1,1),"&gt;0",OFFSET(BC620,0,0,$BY$2*-1,1)) /60)))</f>
        <v/>
      </c>
      <c r="AZ620" s="7" t="str">
        <f ca="1">IF(AB620="","",IF(COUNT($AB$3:AB620)&lt;$BY$2,"",(AVERAGEIF(OFFSET(AD620,0,0,$BY$2*-1,1),"&lt;0",OFFSET(BC620,0,0,$BY$2*-1,1)) /60)))</f>
        <v/>
      </c>
      <c r="BA620" s="6" t="str">
        <f ca="1">IF(AB620="","",IF(COUNT($AB$3:AB620)&lt;$BY$2,"",(AVERAGE(OFFSET(BC620,0,0,$BY$2*-1,1))/60)))</f>
        <v/>
      </c>
      <c r="BB620" s="45" t="str">
        <f ca="1">IF(AB620="","",IF(COUNT($AB$3:AB620)&lt;$BY$2,"",(MEDIAN(OFFSET(BC620,0,0,$BY$2*-1,1))/60)))</f>
        <v/>
      </c>
      <c r="BC620" s="20" t="str">
        <f t="shared" si="240"/>
        <v/>
      </c>
      <c r="BD620" s="20" t="str">
        <f t="shared" si="241"/>
        <v/>
      </c>
      <c r="BE620" s="45" t="str">
        <f t="shared" si="242"/>
        <v/>
      </c>
      <c r="BF620" s="20" t="str">
        <f t="shared" si="243"/>
        <v/>
      </c>
      <c r="BG620" s="20" t="str">
        <f t="shared" si="244"/>
        <v/>
      </c>
      <c r="BH620" s="19" t="str">
        <f t="shared" si="245"/>
        <v/>
      </c>
      <c r="BI620" s="105" t="str">
        <f t="shared" si="246"/>
        <v/>
      </c>
      <c r="BJ620" s="22" t="str">
        <f t="shared" si="247"/>
        <v/>
      </c>
      <c r="BK620" s="20" t="str">
        <f t="shared" si="248"/>
        <v/>
      </c>
      <c r="BL620" s="20" t="str">
        <f t="shared" si="249"/>
        <v/>
      </c>
      <c r="BM620" s="19" t="str">
        <f t="shared" si="250"/>
        <v/>
      </c>
      <c r="BN620" s="105" t="str">
        <f t="shared" si="251"/>
        <v/>
      </c>
      <c r="BO620" s="22" t="str">
        <f t="shared" si="252"/>
        <v/>
      </c>
      <c r="BP620" s="140" t="str">
        <f t="shared" si="253"/>
        <v/>
      </c>
      <c r="BQ620" s="137" t="str">
        <f t="shared" si="254"/>
        <v/>
      </c>
      <c r="BR620" s="20" t="str">
        <f t="shared" si="255"/>
        <v/>
      </c>
      <c r="BS620" s="19" t="str">
        <f t="shared" si="256"/>
        <v/>
      </c>
      <c r="BT620" s="105" t="str">
        <f t="shared" si="257"/>
        <v/>
      </c>
      <c r="BU620" s="47" t="str">
        <f t="shared" si="258"/>
        <v/>
      </c>
    </row>
    <row r="621" spans="1:73">
      <c r="A621" s="3"/>
      <c r="M621" s="66"/>
      <c r="N621" s="4"/>
      <c r="Q621" s="4"/>
      <c r="S621" s="4"/>
      <c r="U621" s="15"/>
      <c r="V621" s="15"/>
      <c r="Z621" s="4"/>
      <c r="AB621" s="5"/>
      <c r="AD621" s="24" t="str">
        <f t="shared" si="234"/>
        <v/>
      </c>
      <c r="AE621" s="22" t="str">
        <f t="shared" si="235"/>
        <v/>
      </c>
      <c r="AF621" s="6" t="str">
        <f t="shared" si="236"/>
        <v/>
      </c>
      <c r="AG621" s="105" t="str">
        <f t="shared" si="237"/>
        <v/>
      </c>
      <c r="AH621" s="23" t="str">
        <f t="shared" si="238"/>
        <v/>
      </c>
      <c r="AI621" s="6" t="str">
        <f t="shared" si="239"/>
        <v/>
      </c>
      <c r="AJ621" s="105" t="str">
        <f t="shared" si="259"/>
        <v/>
      </c>
      <c r="AK621" s="122" t="str">
        <f>IF(AB621="","",MAX($AH$3:AH621)-AH621)</f>
        <v/>
      </c>
      <c r="AL621" s="33" t="str">
        <f ca="1">IF(AB621="","",IF(COUNT($AB$3:AB621)&lt;$BY$2,"",(COUNTIF(OFFSET(AD621,0,0,$BY$2*-1,1),"&gt;0")/$BY$2)))</f>
        <v/>
      </c>
      <c r="AM621" s="19" t="str">
        <f>IF(AB621="","",IF(COUNT($AB$3:AB621)&lt;$BY$2,"",((AX621/(1+AX621))*AN621)-((1-(AX621/(1+AX621)))*AN621)))</f>
        <v/>
      </c>
      <c r="AN621" s="6" t="str">
        <f ca="1">IF(AB621="","",IF(COUNT($AB$3:AB621)&lt;$BY$2,"",(ABS(SUMIF(OFFSET(AF621,0,0,$BY$2*-1,1),"&lt;0"))+SUMIF(OFFSET(AF621,0,0,$BY$2*-1,1),"&gt;0"))/$BY$2))</f>
        <v/>
      </c>
      <c r="AO621" s="6" t="str">
        <f ca="1">IF(AB621="","",IF(COUNT($AB$3:AB621)&lt;$BY$2,"",(AVERAGEIF(OFFSET(AF621,0,0,$BY$2*-1,1),"&gt;0"))))</f>
        <v/>
      </c>
      <c r="AP621" s="6" t="str">
        <f ca="1">IF(AB621="","",IF(COUNT($AB$3:AB621)&lt;$BY$2,"",(ABS(AVERAGEIF(OFFSET(AF621,0,0,$BY$2*-1,1),"&lt;0")))))</f>
        <v/>
      </c>
      <c r="AQ621" s="6" t="str">
        <f ca="1">IF(AB621="","",IF(COUNT($AB$3:AB621)&lt;$BY$2,"",MAX(OFFSET(AF621,0,0,$BY$2*-1,1))))</f>
        <v/>
      </c>
      <c r="AR621" s="6" t="str">
        <f ca="1">IF(AB621="","",IF(COUNT($AB$3:AB621)&lt;$BY$2,"",MIN(OFFSET(AF621,0,0,$BY$2*-1,1))))</f>
        <v/>
      </c>
      <c r="AS621" s="22" t="str">
        <f ca="1">IF(AB621="","",IF(COUNT($AB$3:AB621)&lt;$BY$2,"",(AVERAGEIF(OFFSET(AD621,0,0,$BY$2*-1,1),"&gt;0",OFFSET(AE621,0,0,$BY$2*-1,1)))))</f>
        <v/>
      </c>
      <c r="AT621" s="22" t="str">
        <f ca="1">IF(AB621="","",IF(COUNT($AB$3:AB621)&lt;$BY$2,"",(AVERAGEIF(OFFSET(AD621,0,0,$BY$2*-1,1),"&lt;0",OFFSET(AE621,0,0,$BY$2*-1,1)))))</f>
        <v/>
      </c>
      <c r="AU621" s="22" t="str">
        <f ca="1">IF(AB621="","",IF(COUNT($AB$3:AB621)&lt;$BY$2,"",MAX(OFFSET(AE621,0,0,$BY$2*-1,1))))</f>
        <v/>
      </c>
      <c r="AV621" s="22" t="str">
        <f ca="1">IF(AB621="","",IF(COUNT($AB$3:AB621)&lt;$BY$2,"",MIN(OFFSET(AE621,0,0,$BY$2*-1,1))))</f>
        <v/>
      </c>
      <c r="AW621" s="26" t="str">
        <f ca="1">IF(AB621="","",IF(COUNT($AB$3:AB621)&lt;$BY$2,"",(AVERAGE(OFFSET(AE621,0,0,$BY$2*-1,1)))))</f>
        <v/>
      </c>
      <c r="AX621" s="19" t="str">
        <f ca="1">IF(AB621="","",IF(COUNT($AB$3:AB621)&lt;$BY$2,"",(SUMIF(OFFSET(AD621,0,0,$BY$2*-1,1),"&gt;0")/ABS(SUMIF(OFFSET(AD621,0,0,$BY$2*-1,1),"&lt;0")))))</f>
        <v/>
      </c>
      <c r="AY621" s="6" t="str">
        <f ca="1">IF(AB621="","",IF(COUNT($AB$3:AB621)&lt;$BY$2,"",(AVERAGEIF(OFFSET(AD621,0,0,$BY$2*-1,1),"&gt;0",OFFSET(BC621,0,0,$BY$2*-1,1)) /60)))</f>
        <v/>
      </c>
      <c r="AZ621" s="7" t="str">
        <f ca="1">IF(AB621="","",IF(COUNT($AB$3:AB621)&lt;$BY$2,"",(AVERAGEIF(OFFSET(AD621,0,0,$BY$2*-1,1),"&lt;0",OFFSET(BC621,0,0,$BY$2*-1,1)) /60)))</f>
        <v/>
      </c>
      <c r="BA621" s="6" t="str">
        <f ca="1">IF(AB621="","",IF(COUNT($AB$3:AB621)&lt;$BY$2,"",(AVERAGE(OFFSET(BC621,0,0,$BY$2*-1,1))/60)))</f>
        <v/>
      </c>
      <c r="BB621" s="45" t="str">
        <f ca="1">IF(AB621="","",IF(COUNT($AB$3:AB621)&lt;$BY$2,"",(MEDIAN(OFFSET(BC621,0,0,$BY$2*-1,1))/60)))</f>
        <v/>
      </c>
      <c r="BC621" s="20" t="str">
        <f t="shared" si="240"/>
        <v/>
      </c>
      <c r="BD621" s="20" t="str">
        <f t="shared" si="241"/>
        <v/>
      </c>
      <c r="BE621" s="45" t="str">
        <f t="shared" si="242"/>
        <v/>
      </c>
      <c r="BF621" s="20" t="str">
        <f t="shared" si="243"/>
        <v/>
      </c>
      <c r="BG621" s="20" t="str">
        <f t="shared" si="244"/>
        <v/>
      </c>
      <c r="BH621" s="19" t="str">
        <f t="shared" si="245"/>
        <v/>
      </c>
      <c r="BI621" s="105" t="str">
        <f t="shared" si="246"/>
        <v/>
      </c>
      <c r="BJ621" s="22" t="str">
        <f t="shared" si="247"/>
        <v/>
      </c>
      <c r="BK621" s="20" t="str">
        <f t="shared" si="248"/>
        <v/>
      </c>
      <c r="BL621" s="20" t="str">
        <f t="shared" si="249"/>
        <v/>
      </c>
      <c r="BM621" s="19" t="str">
        <f t="shared" si="250"/>
        <v/>
      </c>
      <c r="BN621" s="105" t="str">
        <f t="shared" si="251"/>
        <v/>
      </c>
      <c r="BO621" s="22" t="str">
        <f t="shared" si="252"/>
        <v/>
      </c>
      <c r="BP621" s="140" t="str">
        <f t="shared" si="253"/>
        <v/>
      </c>
      <c r="BQ621" s="137" t="str">
        <f t="shared" si="254"/>
        <v/>
      </c>
      <c r="BR621" s="20" t="str">
        <f t="shared" si="255"/>
        <v/>
      </c>
      <c r="BS621" s="19" t="str">
        <f t="shared" si="256"/>
        <v/>
      </c>
      <c r="BT621" s="105" t="str">
        <f t="shared" si="257"/>
        <v/>
      </c>
      <c r="BU621" s="47" t="str">
        <f t="shared" si="258"/>
        <v/>
      </c>
    </row>
    <row r="622" spans="1:73">
      <c r="A622" s="3"/>
      <c r="M622" s="66"/>
      <c r="N622" s="4"/>
      <c r="Q622" s="4"/>
      <c r="S622" s="4"/>
      <c r="U622" s="15"/>
      <c r="V622" s="15"/>
      <c r="Z622" s="4"/>
      <c r="AB622" s="5"/>
      <c r="AD622" s="24" t="str">
        <f t="shared" si="234"/>
        <v/>
      </c>
      <c r="AE622" s="22" t="str">
        <f t="shared" si="235"/>
        <v/>
      </c>
      <c r="AF622" s="6" t="str">
        <f t="shared" si="236"/>
        <v/>
      </c>
      <c r="AG622" s="105" t="str">
        <f t="shared" si="237"/>
        <v/>
      </c>
      <c r="AH622" s="23" t="str">
        <f t="shared" si="238"/>
        <v/>
      </c>
      <c r="AI622" s="6" t="str">
        <f t="shared" si="239"/>
        <v/>
      </c>
      <c r="AJ622" s="105" t="str">
        <f t="shared" si="259"/>
        <v/>
      </c>
      <c r="AK622" s="122" t="str">
        <f>IF(AB622="","",MAX($AH$3:AH622)-AH622)</f>
        <v/>
      </c>
      <c r="AL622" s="33" t="str">
        <f ca="1">IF(AB622="","",IF(COUNT($AB$3:AB622)&lt;$BY$2,"",(COUNTIF(OFFSET(AD622,0,0,$BY$2*-1,1),"&gt;0")/$BY$2)))</f>
        <v/>
      </c>
      <c r="AM622" s="19" t="str">
        <f>IF(AB622="","",IF(COUNT($AB$3:AB622)&lt;$BY$2,"",((AX622/(1+AX622))*AN622)-((1-(AX622/(1+AX622)))*AN622)))</f>
        <v/>
      </c>
      <c r="AN622" s="6" t="str">
        <f ca="1">IF(AB622="","",IF(COUNT($AB$3:AB622)&lt;$BY$2,"",(ABS(SUMIF(OFFSET(AF622,0,0,$BY$2*-1,1),"&lt;0"))+SUMIF(OFFSET(AF622,0,0,$BY$2*-1,1),"&gt;0"))/$BY$2))</f>
        <v/>
      </c>
      <c r="AO622" s="6" t="str">
        <f ca="1">IF(AB622="","",IF(COUNT($AB$3:AB622)&lt;$BY$2,"",(AVERAGEIF(OFFSET(AF622,0,0,$BY$2*-1,1),"&gt;0"))))</f>
        <v/>
      </c>
      <c r="AP622" s="6" t="str">
        <f ca="1">IF(AB622="","",IF(COUNT($AB$3:AB622)&lt;$BY$2,"",(ABS(AVERAGEIF(OFFSET(AF622,0,0,$BY$2*-1,1),"&lt;0")))))</f>
        <v/>
      </c>
      <c r="AQ622" s="6" t="str">
        <f ca="1">IF(AB622="","",IF(COUNT($AB$3:AB622)&lt;$BY$2,"",MAX(OFFSET(AF622,0,0,$BY$2*-1,1))))</f>
        <v/>
      </c>
      <c r="AR622" s="6" t="str">
        <f ca="1">IF(AB622="","",IF(COUNT($AB$3:AB622)&lt;$BY$2,"",MIN(OFFSET(AF622,0,0,$BY$2*-1,1))))</f>
        <v/>
      </c>
      <c r="AS622" s="22" t="str">
        <f ca="1">IF(AB622="","",IF(COUNT($AB$3:AB622)&lt;$BY$2,"",(AVERAGEIF(OFFSET(AD622,0,0,$BY$2*-1,1),"&gt;0",OFFSET(AE622,0,0,$BY$2*-1,1)))))</f>
        <v/>
      </c>
      <c r="AT622" s="22" t="str">
        <f ca="1">IF(AB622="","",IF(COUNT($AB$3:AB622)&lt;$BY$2,"",(AVERAGEIF(OFFSET(AD622,0,0,$BY$2*-1,1),"&lt;0",OFFSET(AE622,0,0,$BY$2*-1,1)))))</f>
        <v/>
      </c>
      <c r="AU622" s="22" t="str">
        <f ca="1">IF(AB622="","",IF(COUNT($AB$3:AB622)&lt;$BY$2,"",MAX(OFFSET(AE622,0,0,$BY$2*-1,1))))</f>
        <v/>
      </c>
      <c r="AV622" s="22" t="str">
        <f ca="1">IF(AB622="","",IF(COUNT($AB$3:AB622)&lt;$BY$2,"",MIN(OFFSET(AE622,0,0,$BY$2*-1,1))))</f>
        <v/>
      </c>
      <c r="AW622" s="26" t="str">
        <f ca="1">IF(AB622="","",IF(COUNT($AB$3:AB622)&lt;$BY$2,"",(AVERAGE(OFFSET(AE622,0,0,$BY$2*-1,1)))))</f>
        <v/>
      </c>
      <c r="AX622" s="19" t="str">
        <f ca="1">IF(AB622="","",IF(COUNT($AB$3:AB622)&lt;$BY$2,"",(SUMIF(OFFSET(AD622,0,0,$BY$2*-1,1),"&gt;0")/ABS(SUMIF(OFFSET(AD622,0,0,$BY$2*-1,1),"&lt;0")))))</f>
        <v/>
      </c>
      <c r="AY622" s="6" t="str">
        <f ca="1">IF(AB622="","",IF(COUNT($AB$3:AB622)&lt;$BY$2,"",(AVERAGEIF(OFFSET(AD622,0,0,$BY$2*-1,1),"&gt;0",OFFSET(BC622,0,0,$BY$2*-1,1)) /60)))</f>
        <v/>
      </c>
      <c r="AZ622" s="7" t="str">
        <f ca="1">IF(AB622="","",IF(COUNT($AB$3:AB622)&lt;$BY$2,"",(AVERAGEIF(OFFSET(AD622,0,0,$BY$2*-1,1),"&lt;0",OFFSET(BC622,0,0,$BY$2*-1,1)) /60)))</f>
        <v/>
      </c>
      <c r="BA622" s="6" t="str">
        <f ca="1">IF(AB622="","",IF(COUNT($AB$3:AB622)&lt;$BY$2,"",(AVERAGE(OFFSET(BC622,0,0,$BY$2*-1,1))/60)))</f>
        <v/>
      </c>
      <c r="BB622" s="45" t="str">
        <f ca="1">IF(AB622="","",IF(COUNT($AB$3:AB622)&lt;$BY$2,"",(MEDIAN(OFFSET(BC622,0,0,$BY$2*-1,1))/60)))</f>
        <v/>
      </c>
      <c r="BC622" s="20" t="str">
        <f t="shared" si="240"/>
        <v/>
      </c>
      <c r="BD622" s="20" t="str">
        <f t="shared" si="241"/>
        <v/>
      </c>
      <c r="BE622" s="45" t="str">
        <f t="shared" si="242"/>
        <v/>
      </c>
      <c r="BF622" s="20" t="str">
        <f t="shared" si="243"/>
        <v/>
      </c>
      <c r="BG622" s="20" t="str">
        <f t="shared" si="244"/>
        <v/>
      </c>
      <c r="BH622" s="19" t="str">
        <f t="shared" si="245"/>
        <v/>
      </c>
      <c r="BI622" s="105" t="str">
        <f t="shared" si="246"/>
        <v/>
      </c>
      <c r="BJ622" s="22" t="str">
        <f t="shared" si="247"/>
        <v/>
      </c>
      <c r="BK622" s="20" t="str">
        <f t="shared" si="248"/>
        <v/>
      </c>
      <c r="BL622" s="20" t="str">
        <f t="shared" si="249"/>
        <v/>
      </c>
      <c r="BM622" s="19" t="str">
        <f t="shared" si="250"/>
        <v/>
      </c>
      <c r="BN622" s="105" t="str">
        <f t="shared" si="251"/>
        <v/>
      </c>
      <c r="BO622" s="22" t="str">
        <f t="shared" si="252"/>
        <v/>
      </c>
      <c r="BP622" s="140" t="str">
        <f t="shared" si="253"/>
        <v/>
      </c>
      <c r="BQ622" s="137" t="str">
        <f t="shared" si="254"/>
        <v/>
      </c>
      <c r="BR622" s="20" t="str">
        <f t="shared" si="255"/>
        <v/>
      </c>
      <c r="BS622" s="19" t="str">
        <f t="shared" si="256"/>
        <v/>
      </c>
      <c r="BT622" s="105" t="str">
        <f t="shared" si="257"/>
        <v/>
      </c>
      <c r="BU622" s="47" t="str">
        <f t="shared" si="258"/>
        <v/>
      </c>
    </row>
    <row r="623" spans="1:73">
      <c r="A623" s="3"/>
      <c r="M623" s="66"/>
      <c r="N623" s="4"/>
      <c r="Q623" s="4"/>
      <c r="S623" s="4"/>
      <c r="U623" s="15"/>
      <c r="V623" s="15"/>
      <c r="Z623" s="4"/>
      <c r="AB623" s="5"/>
      <c r="AD623" s="24" t="str">
        <f t="shared" si="234"/>
        <v/>
      </c>
      <c r="AE623" s="22" t="str">
        <f t="shared" si="235"/>
        <v/>
      </c>
      <c r="AF623" s="6" t="str">
        <f t="shared" si="236"/>
        <v/>
      </c>
      <c r="AG623" s="105" t="str">
        <f t="shared" si="237"/>
        <v/>
      </c>
      <c r="AH623" s="23" t="str">
        <f t="shared" si="238"/>
        <v/>
      </c>
      <c r="AI623" s="6" t="str">
        <f t="shared" si="239"/>
        <v/>
      </c>
      <c r="AJ623" s="105" t="str">
        <f t="shared" si="259"/>
        <v/>
      </c>
      <c r="AK623" s="122" t="str">
        <f>IF(AB623="","",MAX($AH$3:AH623)-AH623)</f>
        <v/>
      </c>
      <c r="AL623" s="33" t="str">
        <f ca="1">IF(AB623="","",IF(COUNT($AB$3:AB623)&lt;$BY$2,"",(COUNTIF(OFFSET(AD623,0,0,$BY$2*-1,1),"&gt;0")/$BY$2)))</f>
        <v/>
      </c>
      <c r="AM623" s="19" t="str">
        <f>IF(AB623="","",IF(COUNT($AB$3:AB623)&lt;$BY$2,"",((AX623/(1+AX623))*AN623)-((1-(AX623/(1+AX623)))*AN623)))</f>
        <v/>
      </c>
      <c r="AN623" s="6" t="str">
        <f ca="1">IF(AB623="","",IF(COUNT($AB$3:AB623)&lt;$BY$2,"",(ABS(SUMIF(OFFSET(AF623,0,0,$BY$2*-1,1),"&lt;0"))+SUMIF(OFFSET(AF623,0,0,$BY$2*-1,1),"&gt;0"))/$BY$2))</f>
        <v/>
      </c>
      <c r="AO623" s="6" t="str">
        <f ca="1">IF(AB623="","",IF(COUNT($AB$3:AB623)&lt;$BY$2,"",(AVERAGEIF(OFFSET(AF623,0,0,$BY$2*-1,1),"&gt;0"))))</f>
        <v/>
      </c>
      <c r="AP623" s="6" t="str">
        <f ca="1">IF(AB623="","",IF(COUNT($AB$3:AB623)&lt;$BY$2,"",(ABS(AVERAGEIF(OFFSET(AF623,0,0,$BY$2*-1,1),"&lt;0")))))</f>
        <v/>
      </c>
      <c r="AQ623" s="6" t="str">
        <f ca="1">IF(AB623="","",IF(COUNT($AB$3:AB623)&lt;$BY$2,"",MAX(OFFSET(AF623,0,0,$BY$2*-1,1))))</f>
        <v/>
      </c>
      <c r="AR623" s="6" t="str">
        <f ca="1">IF(AB623="","",IF(COUNT($AB$3:AB623)&lt;$BY$2,"",MIN(OFFSET(AF623,0,0,$BY$2*-1,1))))</f>
        <v/>
      </c>
      <c r="AS623" s="22" t="str">
        <f ca="1">IF(AB623="","",IF(COUNT($AB$3:AB623)&lt;$BY$2,"",(AVERAGEIF(OFFSET(AD623,0,0,$BY$2*-1,1),"&gt;0",OFFSET(AE623,0,0,$BY$2*-1,1)))))</f>
        <v/>
      </c>
      <c r="AT623" s="22" t="str">
        <f ca="1">IF(AB623="","",IF(COUNT($AB$3:AB623)&lt;$BY$2,"",(AVERAGEIF(OFFSET(AD623,0,0,$BY$2*-1,1),"&lt;0",OFFSET(AE623,0,0,$BY$2*-1,1)))))</f>
        <v/>
      </c>
      <c r="AU623" s="22" t="str">
        <f ca="1">IF(AB623="","",IF(COUNT($AB$3:AB623)&lt;$BY$2,"",MAX(OFFSET(AE623,0,0,$BY$2*-1,1))))</f>
        <v/>
      </c>
      <c r="AV623" s="22" t="str">
        <f ca="1">IF(AB623="","",IF(COUNT($AB$3:AB623)&lt;$BY$2,"",MIN(OFFSET(AE623,0,0,$BY$2*-1,1))))</f>
        <v/>
      </c>
      <c r="AW623" s="26" t="str">
        <f ca="1">IF(AB623="","",IF(COUNT($AB$3:AB623)&lt;$BY$2,"",(AVERAGE(OFFSET(AE623,0,0,$BY$2*-1,1)))))</f>
        <v/>
      </c>
      <c r="AX623" s="19" t="str">
        <f ca="1">IF(AB623="","",IF(COUNT($AB$3:AB623)&lt;$BY$2,"",(SUMIF(OFFSET(AD623,0,0,$BY$2*-1,1),"&gt;0")/ABS(SUMIF(OFFSET(AD623,0,0,$BY$2*-1,1),"&lt;0")))))</f>
        <v/>
      </c>
      <c r="AY623" s="6" t="str">
        <f ca="1">IF(AB623="","",IF(COUNT($AB$3:AB623)&lt;$BY$2,"",(AVERAGEIF(OFFSET(AD623,0,0,$BY$2*-1,1),"&gt;0",OFFSET(BC623,0,0,$BY$2*-1,1)) /60)))</f>
        <v/>
      </c>
      <c r="AZ623" s="7" t="str">
        <f ca="1">IF(AB623="","",IF(COUNT($AB$3:AB623)&lt;$BY$2,"",(AVERAGEIF(OFFSET(AD623,0,0,$BY$2*-1,1),"&lt;0",OFFSET(BC623,0,0,$BY$2*-1,1)) /60)))</f>
        <v/>
      </c>
      <c r="BA623" s="6" t="str">
        <f ca="1">IF(AB623="","",IF(COUNT($AB$3:AB623)&lt;$BY$2,"",(AVERAGE(OFFSET(BC623,0,0,$BY$2*-1,1))/60)))</f>
        <v/>
      </c>
      <c r="BB623" s="45" t="str">
        <f ca="1">IF(AB623="","",IF(COUNT($AB$3:AB623)&lt;$BY$2,"",(MEDIAN(OFFSET(BC623,0,0,$BY$2*-1,1))/60)))</f>
        <v/>
      </c>
      <c r="BC623" s="20" t="str">
        <f t="shared" si="240"/>
        <v/>
      </c>
      <c r="BD623" s="20" t="str">
        <f t="shared" si="241"/>
        <v/>
      </c>
      <c r="BE623" s="45" t="str">
        <f t="shared" si="242"/>
        <v/>
      </c>
      <c r="BF623" s="20" t="str">
        <f t="shared" si="243"/>
        <v/>
      </c>
      <c r="BG623" s="20" t="str">
        <f t="shared" si="244"/>
        <v/>
      </c>
      <c r="BH623" s="19" t="str">
        <f t="shared" si="245"/>
        <v/>
      </c>
      <c r="BI623" s="105" t="str">
        <f t="shared" si="246"/>
        <v/>
      </c>
      <c r="BJ623" s="22" t="str">
        <f t="shared" si="247"/>
        <v/>
      </c>
      <c r="BK623" s="20" t="str">
        <f t="shared" si="248"/>
        <v/>
      </c>
      <c r="BL623" s="20" t="str">
        <f t="shared" si="249"/>
        <v/>
      </c>
      <c r="BM623" s="19" t="str">
        <f t="shared" si="250"/>
        <v/>
      </c>
      <c r="BN623" s="105" t="str">
        <f t="shared" si="251"/>
        <v/>
      </c>
      <c r="BO623" s="22" t="str">
        <f t="shared" si="252"/>
        <v/>
      </c>
      <c r="BP623" s="140" t="str">
        <f t="shared" si="253"/>
        <v/>
      </c>
      <c r="BQ623" s="137" t="str">
        <f t="shared" si="254"/>
        <v/>
      </c>
      <c r="BR623" s="20" t="str">
        <f t="shared" si="255"/>
        <v/>
      </c>
      <c r="BS623" s="19" t="str">
        <f t="shared" si="256"/>
        <v/>
      </c>
      <c r="BT623" s="105" t="str">
        <f t="shared" si="257"/>
        <v/>
      </c>
      <c r="BU623" s="47" t="str">
        <f t="shared" si="258"/>
        <v/>
      </c>
    </row>
    <row r="624" spans="1:73">
      <c r="A624" s="3"/>
      <c r="M624" s="66"/>
      <c r="N624" s="4"/>
      <c r="Q624" s="4"/>
      <c r="S624" s="4"/>
      <c r="U624" s="15"/>
      <c r="V624" s="15"/>
      <c r="Z624" s="4"/>
      <c r="AB624" s="5"/>
      <c r="AD624" s="24" t="str">
        <f t="shared" si="234"/>
        <v/>
      </c>
      <c r="AE624" s="22" t="str">
        <f t="shared" si="235"/>
        <v/>
      </c>
      <c r="AF624" s="6" t="str">
        <f t="shared" si="236"/>
        <v/>
      </c>
      <c r="AG624" s="105" t="str">
        <f t="shared" si="237"/>
        <v/>
      </c>
      <c r="AH624" s="23" t="str">
        <f t="shared" si="238"/>
        <v/>
      </c>
      <c r="AI624" s="6" t="str">
        <f t="shared" si="239"/>
        <v/>
      </c>
      <c r="AJ624" s="105" t="str">
        <f t="shared" si="259"/>
        <v/>
      </c>
      <c r="AK624" s="122" t="str">
        <f>IF(AB624="","",MAX($AH$3:AH624)-AH624)</f>
        <v/>
      </c>
      <c r="AL624" s="33" t="str">
        <f ca="1">IF(AB624="","",IF(COUNT($AB$3:AB624)&lt;$BY$2,"",(COUNTIF(OFFSET(AD624,0,0,$BY$2*-1,1),"&gt;0")/$BY$2)))</f>
        <v/>
      </c>
      <c r="AM624" s="19" t="str">
        <f>IF(AB624="","",IF(COUNT($AB$3:AB624)&lt;$BY$2,"",((AX624/(1+AX624))*AN624)-((1-(AX624/(1+AX624)))*AN624)))</f>
        <v/>
      </c>
      <c r="AN624" s="6" t="str">
        <f ca="1">IF(AB624="","",IF(COUNT($AB$3:AB624)&lt;$BY$2,"",(ABS(SUMIF(OFFSET(AF624,0,0,$BY$2*-1,1),"&lt;0"))+SUMIF(OFFSET(AF624,0,0,$BY$2*-1,1),"&gt;0"))/$BY$2))</f>
        <v/>
      </c>
      <c r="AO624" s="6" t="str">
        <f ca="1">IF(AB624="","",IF(COUNT($AB$3:AB624)&lt;$BY$2,"",(AVERAGEIF(OFFSET(AF624,0,0,$BY$2*-1,1),"&gt;0"))))</f>
        <v/>
      </c>
      <c r="AP624" s="6" t="str">
        <f ca="1">IF(AB624="","",IF(COUNT($AB$3:AB624)&lt;$BY$2,"",(ABS(AVERAGEIF(OFFSET(AF624,0,0,$BY$2*-1,1),"&lt;0")))))</f>
        <v/>
      </c>
      <c r="AQ624" s="6" t="str">
        <f ca="1">IF(AB624="","",IF(COUNT($AB$3:AB624)&lt;$BY$2,"",MAX(OFFSET(AF624,0,0,$BY$2*-1,1))))</f>
        <v/>
      </c>
      <c r="AR624" s="6" t="str">
        <f ca="1">IF(AB624="","",IF(COUNT($AB$3:AB624)&lt;$BY$2,"",MIN(OFFSET(AF624,0,0,$BY$2*-1,1))))</f>
        <v/>
      </c>
      <c r="AS624" s="22" t="str">
        <f ca="1">IF(AB624="","",IF(COUNT($AB$3:AB624)&lt;$BY$2,"",(AVERAGEIF(OFFSET(AD624,0,0,$BY$2*-1,1),"&gt;0",OFFSET(AE624,0,0,$BY$2*-1,1)))))</f>
        <v/>
      </c>
      <c r="AT624" s="22" t="str">
        <f ca="1">IF(AB624="","",IF(COUNT($AB$3:AB624)&lt;$BY$2,"",(AVERAGEIF(OFFSET(AD624,0,0,$BY$2*-1,1),"&lt;0",OFFSET(AE624,0,0,$BY$2*-1,1)))))</f>
        <v/>
      </c>
      <c r="AU624" s="22" t="str">
        <f ca="1">IF(AB624="","",IF(COUNT($AB$3:AB624)&lt;$BY$2,"",MAX(OFFSET(AE624,0,0,$BY$2*-1,1))))</f>
        <v/>
      </c>
      <c r="AV624" s="22" t="str">
        <f ca="1">IF(AB624="","",IF(COUNT($AB$3:AB624)&lt;$BY$2,"",MIN(OFFSET(AE624,0,0,$BY$2*-1,1))))</f>
        <v/>
      </c>
      <c r="AW624" s="26" t="str">
        <f ca="1">IF(AB624="","",IF(COUNT($AB$3:AB624)&lt;$BY$2,"",(AVERAGE(OFFSET(AE624,0,0,$BY$2*-1,1)))))</f>
        <v/>
      </c>
      <c r="AX624" s="19" t="str">
        <f ca="1">IF(AB624="","",IF(COUNT($AB$3:AB624)&lt;$BY$2,"",(SUMIF(OFFSET(AD624,0,0,$BY$2*-1,1),"&gt;0")/ABS(SUMIF(OFFSET(AD624,0,0,$BY$2*-1,1),"&lt;0")))))</f>
        <v/>
      </c>
      <c r="AY624" s="6" t="str">
        <f ca="1">IF(AB624="","",IF(COUNT($AB$3:AB624)&lt;$BY$2,"",(AVERAGEIF(OFFSET(AD624,0,0,$BY$2*-1,1),"&gt;0",OFFSET(BC624,0,0,$BY$2*-1,1)) /60)))</f>
        <v/>
      </c>
      <c r="AZ624" s="7" t="str">
        <f ca="1">IF(AB624="","",IF(COUNT($AB$3:AB624)&lt;$BY$2,"",(AVERAGEIF(OFFSET(AD624,0,0,$BY$2*-1,1),"&lt;0",OFFSET(BC624,0,0,$BY$2*-1,1)) /60)))</f>
        <v/>
      </c>
      <c r="BA624" s="6" t="str">
        <f ca="1">IF(AB624="","",IF(COUNT($AB$3:AB624)&lt;$BY$2,"",(AVERAGE(OFFSET(BC624,0,0,$BY$2*-1,1))/60)))</f>
        <v/>
      </c>
      <c r="BB624" s="45" t="str">
        <f ca="1">IF(AB624="","",IF(COUNT($AB$3:AB624)&lt;$BY$2,"",(MEDIAN(OFFSET(BC624,0,0,$BY$2*-1,1))/60)))</f>
        <v/>
      </c>
      <c r="BC624" s="20" t="str">
        <f t="shared" si="240"/>
        <v/>
      </c>
      <c r="BD624" s="20" t="str">
        <f t="shared" si="241"/>
        <v/>
      </c>
      <c r="BE624" s="45" t="str">
        <f t="shared" si="242"/>
        <v/>
      </c>
      <c r="BF624" s="20" t="str">
        <f t="shared" si="243"/>
        <v/>
      </c>
      <c r="BG624" s="20" t="str">
        <f t="shared" si="244"/>
        <v/>
      </c>
      <c r="BH624" s="19" t="str">
        <f t="shared" si="245"/>
        <v/>
      </c>
      <c r="BI624" s="105" t="str">
        <f t="shared" si="246"/>
        <v/>
      </c>
      <c r="BJ624" s="22" t="str">
        <f t="shared" si="247"/>
        <v/>
      </c>
      <c r="BK624" s="20" t="str">
        <f t="shared" si="248"/>
        <v/>
      </c>
      <c r="BL624" s="20" t="str">
        <f t="shared" si="249"/>
        <v/>
      </c>
      <c r="BM624" s="19" t="str">
        <f t="shared" si="250"/>
        <v/>
      </c>
      <c r="BN624" s="105" t="str">
        <f t="shared" si="251"/>
        <v/>
      </c>
      <c r="BO624" s="22" t="str">
        <f t="shared" si="252"/>
        <v/>
      </c>
      <c r="BP624" s="140" t="str">
        <f t="shared" si="253"/>
        <v/>
      </c>
      <c r="BQ624" s="137" t="str">
        <f t="shared" si="254"/>
        <v/>
      </c>
      <c r="BR624" s="20" t="str">
        <f t="shared" si="255"/>
        <v/>
      </c>
      <c r="BS624" s="19" t="str">
        <f t="shared" si="256"/>
        <v/>
      </c>
      <c r="BT624" s="105" t="str">
        <f t="shared" si="257"/>
        <v/>
      </c>
      <c r="BU624" s="47" t="str">
        <f t="shared" si="258"/>
        <v/>
      </c>
    </row>
    <row r="625" spans="1:73">
      <c r="A625" s="3"/>
      <c r="M625" s="66"/>
      <c r="N625" s="4"/>
      <c r="Q625" s="4"/>
      <c r="S625" s="4"/>
      <c r="U625" s="15"/>
      <c r="V625" s="15"/>
      <c r="Z625" s="4"/>
      <c r="AB625" s="5"/>
      <c r="AD625" s="24" t="str">
        <f t="shared" si="234"/>
        <v/>
      </c>
      <c r="AE625" s="22" t="str">
        <f t="shared" si="235"/>
        <v/>
      </c>
      <c r="AF625" s="6" t="str">
        <f t="shared" si="236"/>
        <v/>
      </c>
      <c r="AG625" s="105" t="str">
        <f t="shared" si="237"/>
        <v/>
      </c>
      <c r="AH625" s="23" t="str">
        <f t="shared" si="238"/>
        <v/>
      </c>
      <c r="AI625" s="6" t="str">
        <f t="shared" si="239"/>
        <v/>
      </c>
      <c r="AJ625" s="105" t="str">
        <f t="shared" si="259"/>
        <v/>
      </c>
      <c r="AK625" s="122" t="str">
        <f>IF(AB625="","",MAX($AH$3:AH625)-AH625)</f>
        <v/>
      </c>
      <c r="AL625" s="33" t="str">
        <f ca="1">IF(AB625="","",IF(COUNT($AB$3:AB625)&lt;$BY$2,"",(COUNTIF(OFFSET(AD625,0,0,$BY$2*-1,1),"&gt;0")/$BY$2)))</f>
        <v/>
      </c>
      <c r="AM625" s="19" t="str">
        <f>IF(AB625="","",IF(COUNT($AB$3:AB625)&lt;$BY$2,"",((AX625/(1+AX625))*AN625)-((1-(AX625/(1+AX625)))*AN625)))</f>
        <v/>
      </c>
      <c r="AN625" s="6" t="str">
        <f ca="1">IF(AB625="","",IF(COUNT($AB$3:AB625)&lt;$BY$2,"",(ABS(SUMIF(OFFSET(AF625,0,0,$BY$2*-1,1),"&lt;0"))+SUMIF(OFFSET(AF625,0,0,$BY$2*-1,1),"&gt;0"))/$BY$2))</f>
        <v/>
      </c>
      <c r="AO625" s="6" t="str">
        <f ca="1">IF(AB625="","",IF(COUNT($AB$3:AB625)&lt;$BY$2,"",(AVERAGEIF(OFFSET(AF625,0,0,$BY$2*-1,1),"&gt;0"))))</f>
        <v/>
      </c>
      <c r="AP625" s="6" t="str">
        <f ca="1">IF(AB625="","",IF(COUNT($AB$3:AB625)&lt;$BY$2,"",(ABS(AVERAGEIF(OFFSET(AF625,0,0,$BY$2*-1,1),"&lt;0")))))</f>
        <v/>
      </c>
      <c r="AQ625" s="6" t="str">
        <f ca="1">IF(AB625="","",IF(COUNT($AB$3:AB625)&lt;$BY$2,"",MAX(OFFSET(AF625,0,0,$BY$2*-1,1))))</f>
        <v/>
      </c>
      <c r="AR625" s="6" t="str">
        <f ca="1">IF(AB625="","",IF(COUNT($AB$3:AB625)&lt;$BY$2,"",MIN(OFFSET(AF625,0,0,$BY$2*-1,1))))</f>
        <v/>
      </c>
      <c r="AS625" s="22" t="str">
        <f ca="1">IF(AB625="","",IF(COUNT($AB$3:AB625)&lt;$BY$2,"",(AVERAGEIF(OFFSET(AD625,0,0,$BY$2*-1,1),"&gt;0",OFFSET(AE625,0,0,$BY$2*-1,1)))))</f>
        <v/>
      </c>
      <c r="AT625" s="22" t="str">
        <f ca="1">IF(AB625="","",IF(COUNT($AB$3:AB625)&lt;$BY$2,"",(AVERAGEIF(OFFSET(AD625,0,0,$BY$2*-1,1),"&lt;0",OFFSET(AE625,0,0,$BY$2*-1,1)))))</f>
        <v/>
      </c>
      <c r="AU625" s="22" t="str">
        <f ca="1">IF(AB625="","",IF(COUNT($AB$3:AB625)&lt;$BY$2,"",MAX(OFFSET(AE625,0,0,$BY$2*-1,1))))</f>
        <v/>
      </c>
      <c r="AV625" s="22" t="str">
        <f ca="1">IF(AB625="","",IF(COUNT($AB$3:AB625)&lt;$BY$2,"",MIN(OFFSET(AE625,0,0,$BY$2*-1,1))))</f>
        <v/>
      </c>
      <c r="AW625" s="26" t="str">
        <f ca="1">IF(AB625="","",IF(COUNT($AB$3:AB625)&lt;$BY$2,"",(AVERAGE(OFFSET(AE625,0,0,$BY$2*-1,1)))))</f>
        <v/>
      </c>
      <c r="AX625" s="19" t="str">
        <f ca="1">IF(AB625="","",IF(COUNT($AB$3:AB625)&lt;$BY$2,"",(SUMIF(OFFSET(AD625,0,0,$BY$2*-1,1),"&gt;0")/ABS(SUMIF(OFFSET(AD625,0,0,$BY$2*-1,1),"&lt;0")))))</f>
        <v/>
      </c>
      <c r="AY625" s="6" t="str">
        <f ca="1">IF(AB625="","",IF(COUNT($AB$3:AB625)&lt;$BY$2,"",(AVERAGEIF(OFFSET(AD625,0,0,$BY$2*-1,1),"&gt;0",OFFSET(BC625,0,0,$BY$2*-1,1)) /60)))</f>
        <v/>
      </c>
      <c r="AZ625" s="7" t="str">
        <f ca="1">IF(AB625="","",IF(COUNT($AB$3:AB625)&lt;$BY$2,"",(AVERAGEIF(OFFSET(AD625,0,0,$BY$2*-1,1),"&lt;0",OFFSET(BC625,0,0,$BY$2*-1,1)) /60)))</f>
        <v/>
      </c>
      <c r="BA625" s="6" t="str">
        <f ca="1">IF(AB625="","",IF(COUNT($AB$3:AB625)&lt;$BY$2,"",(AVERAGE(OFFSET(BC625,0,0,$BY$2*-1,1))/60)))</f>
        <v/>
      </c>
      <c r="BB625" s="45" t="str">
        <f ca="1">IF(AB625="","",IF(COUNT($AB$3:AB625)&lt;$BY$2,"",(MEDIAN(OFFSET(BC625,0,0,$BY$2*-1,1))/60)))</f>
        <v/>
      </c>
      <c r="BC625" s="20" t="str">
        <f t="shared" si="240"/>
        <v/>
      </c>
      <c r="BD625" s="20" t="str">
        <f t="shared" si="241"/>
        <v/>
      </c>
      <c r="BE625" s="45" t="str">
        <f t="shared" si="242"/>
        <v/>
      </c>
      <c r="BF625" s="20" t="str">
        <f t="shared" si="243"/>
        <v/>
      </c>
      <c r="BG625" s="20" t="str">
        <f t="shared" si="244"/>
        <v/>
      </c>
      <c r="BH625" s="19" t="str">
        <f t="shared" si="245"/>
        <v/>
      </c>
      <c r="BI625" s="105" t="str">
        <f t="shared" si="246"/>
        <v/>
      </c>
      <c r="BJ625" s="22" t="str">
        <f t="shared" si="247"/>
        <v/>
      </c>
      <c r="BK625" s="20" t="str">
        <f t="shared" si="248"/>
        <v/>
      </c>
      <c r="BL625" s="20" t="str">
        <f t="shared" si="249"/>
        <v/>
      </c>
      <c r="BM625" s="19" t="str">
        <f t="shared" si="250"/>
        <v/>
      </c>
      <c r="BN625" s="105" t="str">
        <f t="shared" si="251"/>
        <v/>
      </c>
      <c r="BO625" s="22" t="str">
        <f t="shared" si="252"/>
        <v/>
      </c>
      <c r="BP625" s="140" t="str">
        <f t="shared" si="253"/>
        <v/>
      </c>
      <c r="BQ625" s="137" t="str">
        <f t="shared" si="254"/>
        <v/>
      </c>
      <c r="BR625" s="20" t="str">
        <f t="shared" si="255"/>
        <v/>
      </c>
      <c r="BS625" s="19" t="str">
        <f t="shared" si="256"/>
        <v/>
      </c>
      <c r="BT625" s="105" t="str">
        <f t="shared" si="257"/>
        <v/>
      </c>
      <c r="BU625" s="47" t="str">
        <f t="shared" si="258"/>
        <v/>
      </c>
    </row>
    <row r="626" spans="1:73">
      <c r="A626" s="3"/>
      <c r="M626" s="66"/>
      <c r="N626" s="4"/>
      <c r="Q626" s="4"/>
      <c r="S626" s="4"/>
      <c r="U626" s="15"/>
      <c r="V626" s="15"/>
      <c r="Z626" s="4"/>
      <c r="AB626" s="5"/>
      <c r="AD626" s="24" t="str">
        <f t="shared" si="234"/>
        <v/>
      </c>
      <c r="AE626" s="22" t="str">
        <f t="shared" si="235"/>
        <v/>
      </c>
      <c r="AF626" s="6" t="str">
        <f t="shared" si="236"/>
        <v/>
      </c>
      <c r="AG626" s="105" t="str">
        <f t="shared" si="237"/>
        <v/>
      </c>
      <c r="AH626" s="23" t="str">
        <f t="shared" si="238"/>
        <v/>
      </c>
      <c r="AI626" s="6" t="str">
        <f t="shared" si="239"/>
        <v/>
      </c>
      <c r="AJ626" s="105" t="str">
        <f t="shared" si="259"/>
        <v/>
      </c>
      <c r="AK626" s="122" t="str">
        <f>IF(AB626="","",MAX($AH$3:AH626)-AH626)</f>
        <v/>
      </c>
      <c r="AL626" s="33" t="str">
        <f ca="1">IF(AB626="","",IF(COUNT($AB$3:AB626)&lt;$BY$2,"",(COUNTIF(OFFSET(AD626,0,0,$BY$2*-1,1),"&gt;0")/$BY$2)))</f>
        <v/>
      </c>
      <c r="AM626" s="19" t="str">
        <f>IF(AB626="","",IF(COUNT($AB$3:AB626)&lt;$BY$2,"",((AX626/(1+AX626))*AN626)-((1-(AX626/(1+AX626)))*AN626)))</f>
        <v/>
      </c>
      <c r="AN626" s="6" t="str">
        <f ca="1">IF(AB626="","",IF(COUNT($AB$3:AB626)&lt;$BY$2,"",(ABS(SUMIF(OFFSET(AF626,0,0,$BY$2*-1,1),"&lt;0"))+SUMIF(OFFSET(AF626,0,0,$BY$2*-1,1),"&gt;0"))/$BY$2))</f>
        <v/>
      </c>
      <c r="AO626" s="6" t="str">
        <f ca="1">IF(AB626="","",IF(COUNT($AB$3:AB626)&lt;$BY$2,"",(AVERAGEIF(OFFSET(AF626,0,0,$BY$2*-1,1),"&gt;0"))))</f>
        <v/>
      </c>
      <c r="AP626" s="6" t="str">
        <f ca="1">IF(AB626="","",IF(COUNT($AB$3:AB626)&lt;$BY$2,"",(ABS(AVERAGEIF(OFFSET(AF626,0,0,$BY$2*-1,1),"&lt;0")))))</f>
        <v/>
      </c>
      <c r="AQ626" s="6" t="str">
        <f ca="1">IF(AB626="","",IF(COUNT($AB$3:AB626)&lt;$BY$2,"",MAX(OFFSET(AF626,0,0,$BY$2*-1,1))))</f>
        <v/>
      </c>
      <c r="AR626" s="6" t="str">
        <f ca="1">IF(AB626="","",IF(COUNT($AB$3:AB626)&lt;$BY$2,"",MIN(OFFSET(AF626,0,0,$BY$2*-1,1))))</f>
        <v/>
      </c>
      <c r="AS626" s="22" t="str">
        <f ca="1">IF(AB626="","",IF(COUNT($AB$3:AB626)&lt;$BY$2,"",(AVERAGEIF(OFFSET(AD626,0,0,$BY$2*-1,1),"&gt;0",OFFSET(AE626,0,0,$BY$2*-1,1)))))</f>
        <v/>
      </c>
      <c r="AT626" s="22" t="str">
        <f ca="1">IF(AB626="","",IF(COUNT($AB$3:AB626)&lt;$BY$2,"",(AVERAGEIF(OFFSET(AD626,0,0,$BY$2*-1,1),"&lt;0",OFFSET(AE626,0,0,$BY$2*-1,1)))))</f>
        <v/>
      </c>
      <c r="AU626" s="22" t="str">
        <f ca="1">IF(AB626="","",IF(COUNT($AB$3:AB626)&lt;$BY$2,"",MAX(OFFSET(AE626,0,0,$BY$2*-1,1))))</f>
        <v/>
      </c>
      <c r="AV626" s="22" t="str">
        <f ca="1">IF(AB626="","",IF(COUNT($AB$3:AB626)&lt;$BY$2,"",MIN(OFFSET(AE626,0,0,$BY$2*-1,1))))</f>
        <v/>
      </c>
      <c r="AW626" s="26" t="str">
        <f ca="1">IF(AB626="","",IF(COUNT($AB$3:AB626)&lt;$BY$2,"",(AVERAGE(OFFSET(AE626,0,0,$BY$2*-1,1)))))</f>
        <v/>
      </c>
      <c r="AX626" s="19" t="str">
        <f ca="1">IF(AB626="","",IF(COUNT($AB$3:AB626)&lt;$BY$2,"",(SUMIF(OFFSET(AD626,0,0,$BY$2*-1,1),"&gt;0")/ABS(SUMIF(OFFSET(AD626,0,0,$BY$2*-1,1),"&lt;0")))))</f>
        <v/>
      </c>
      <c r="AY626" s="6" t="str">
        <f ca="1">IF(AB626="","",IF(COUNT($AB$3:AB626)&lt;$BY$2,"",(AVERAGEIF(OFFSET(AD626,0,0,$BY$2*-1,1),"&gt;0",OFFSET(BC626,0,0,$BY$2*-1,1)) /60)))</f>
        <v/>
      </c>
      <c r="AZ626" s="7" t="str">
        <f ca="1">IF(AB626="","",IF(COUNT($AB$3:AB626)&lt;$BY$2,"",(AVERAGEIF(OFFSET(AD626,0,0,$BY$2*-1,1),"&lt;0",OFFSET(BC626,0,0,$BY$2*-1,1)) /60)))</f>
        <v/>
      </c>
      <c r="BA626" s="6" t="str">
        <f ca="1">IF(AB626="","",IF(COUNT($AB$3:AB626)&lt;$BY$2,"",(AVERAGE(OFFSET(BC626,0,0,$BY$2*-1,1))/60)))</f>
        <v/>
      </c>
      <c r="BB626" s="45" t="str">
        <f ca="1">IF(AB626="","",IF(COUNT($AB$3:AB626)&lt;$BY$2,"",(MEDIAN(OFFSET(BC626,0,0,$BY$2*-1,1))/60)))</f>
        <v/>
      </c>
      <c r="BC626" s="20" t="str">
        <f t="shared" si="240"/>
        <v/>
      </c>
      <c r="BD626" s="20" t="str">
        <f t="shared" si="241"/>
        <v/>
      </c>
      <c r="BE626" s="45" t="str">
        <f t="shared" si="242"/>
        <v/>
      </c>
      <c r="BF626" s="20" t="str">
        <f t="shared" si="243"/>
        <v/>
      </c>
      <c r="BG626" s="20" t="str">
        <f t="shared" si="244"/>
        <v/>
      </c>
      <c r="BH626" s="19" t="str">
        <f t="shared" si="245"/>
        <v/>
      </c>
      <c r="BI626" s="105" t="str">
        <f t="shared" si="246"/>
        <v/>
      </c>
      <c r="BJ626" s="22" t="str">
        <f t="shared" si="247"/>
        <v/>
      </c>
      <c r="BK626" s="20" t="str">
        <f t="shared" si="248"/>
        <v/>
      </c>
      <c r="BL626" s="20" t="str">
        <f t="shared" si="249"/>
        <v/>
      </c>
      <c r="BM626" s="19" t="str">
        <f t="shared" si="250"/>
        <v/>
      </c>
      <c r="BN626" s="105" t="str">
        <f t="shared" si="251"/>
        <v/>
      </c>
      <c r="BO626" s="22" t="str">
        <f t="shared" si="252"/>
        <v/>
      </c>
      <c r="BP626" s="140" t="str">
        <f t="shared" si="253"/>
        <v/>
      </c>
      <c r="BQ626" s="137" t="str">
        <f t="shared" si="254"/>
        <v/>
      </c>
      <c r="BR626" s="20" t="str">
        <f t="shared" si="255"/>
        <v/>
      </c>
      <c r="BS626" s="19" t="str">
        <f t="shared" si="256"/>
        <v/>
      </c>
      <c r="BT626" s="105" t="str">
        <f t="shared" si="257"/>
        <v/>
      </c>
      <c r="BU626" s="47" t="str">
        <f t="shared" si="258"/>
        <v/>
      </c>
    </row>
    <row r="627" spans="1:73">
      <c r="A627" s="3"/>
      <c r="M627" s="66"/>
      <c r="N627" s="4"/>
      <c r="Q627" s="4"/>
      <c r="S627" s="4"/>
      <c r="U627" s="15"/>
      <c r="V627" s="15"/>
      <c r="Z627" s="4"/>
      <c r="AB627" s="5"/>
      <c r="AD627" s="24" t="str">
        <f t="shared" si="234"/>
        <v/>
      </c>
      <c r="AE627" s="22" t="str">
        <f t="shared" si="235"/>
        <v/>
      </c>
      <c r="AF627" s="6" t="str">
        <f t="shared" si="236"/>
        <v/>
      </c>
      <c r="AG627" s="105" t="str">
        <f t="shared" si="237"/>
        <v/>
      </c>
      <c r="AH627" s="23" t="str">
        <f t="shared" si="238"/>
        <v/>
      </c>
      <c r="AI627" s="6" t="str">
        <f t="shared" si="239"/>
        <v/>
      </c>
      <c r="AJ627" s="105" t="str">
        <f t="shared" si="259"/>
        <v/>
      </c>
      <c r="AK627" s="122" t="str">
        <f>IF(AB627="","",MAX($AH$3:AH627)-AH627)</f>
        <v/>
      </c>
      <c r="AL627" s="33" t="str">
        <f ca="1">IF(AB627="","",IF(COUNT($AB$3:AB627)&lt;$BY$2,"",(COUNTIF(OFFSET(AD627,0,0,$BY$2*-1,1),"&gt;0")/$BY$2)))</f>
        <v/>
      </c>
      <c r="AM627" s="19" t="str">
        <f>IF(AB627="","",IF(COUNT($AB$3:AB627)&lt;$BY$2,"",((AX627/(1+AX627))*AN627)-((1-(AX627/(1+AX627)))*AN627)))</f>
        <v/>
      </c>
      <c r="AN627" s="6" t="str">
        <f ca="1">IF(AB627="","",IF(COUNT($AB$3:AB627)&lt;$BY$2,"",(ABS(SUMIF(OFFSET(AF627,0,0,$BY$2*-1,1),"&lt;0"))+SUMIF(OFFSET(AF627,0,0,$BY$2*-1,1),"&gt;0"))/$BY$2))</f>
        <v/>
      </c>
      <c r="AO627" s="6" t="str">
        <f ca="1">IF(AB627="","",IF(COUNT($AB$3:AB627)&lt;$BY$2,"",(AVERAGEIF(OFFSET(AF627,0,0,$BY$2*-1,1),"&gt;0"))))</f>
        <v/>
      </c>
      <c r="AP627" s="6" t="str">
        <f ca="1">IF(AB627="","",IF(COUNT($AB$3:AB627)&lt;$BY$2,"",(ABS(AVERAGEIF(OFFSET(AF627,0,0,$BY$2*-1,1),"&lt;0")))))</f>
        <v/>
      </c>
      <c r="AQ627" s="6" t="str">
        <f ca="1">IF(AB627="","",IF(COUNT($AB$3:AB627)&lt;$BY$2,"",MAX(OFFSET(AF627,0,0,$BY$2*-1,1))))</f>
        <v/>
      </c>
      <c r="AR627" s="6" t="str">
        <f ca="1">IF(AB627="","",IF(COUNT($AB$3:AB627)&lt;$BY$2,"",MIN(OFFSET(AF627,0,0,$BY$2*-1,1))))</f>
        <v/>
      </c>
      <c r="AS627" s="22" t="str">
        <f ca="1">IF(AB627="","",IF(COUNT($AB$3:AB627)&lt;$BY$2,"",(AVERAGEIF(OFFSET(AD627,0,0,$BY$2*-1,1),"&gt;0",OFFSET(AE627,0,0,$BY$2*-1,1)))))</f>
        <v/>
      </c>
      <c r="AT627" s="22" t="str">
        <f ca="1">IF(AB627="","",IF(COUNT($AB$3:AB627)&lt;$BY$2,"",(AVERAGEIF(OFFSET(AD627,0,0,$BY$2*-1,1),"&lt;0",OFFSET(AE627,0,0,$BY$2*-1,1)))))</f>
        <v/>
      </c>
      <c r="AU627" s="22" t="str">
        <f ca="1">IF(AB627="","",IF(COUNT($AB$3:AB627)&lt;$BY$2,"",MAX(OFFSET(AE627,0,0,$BY$2*-1,1))))</f>
        <v/>
      </c>
      <c r="AV627" s="22" t="str">
        <f ca="1">IF(AB627="","",IF(COUNT($AB$3:AB627)&lt;$BY$2,"",MIN(OFFSET(AE627,0,0,$BY$2*-1,1))))</f>
        <v/>
      </c>
      <c r="AW627" s="26" t="str">
        <f ca="1">IF(AB627="","",IF(COUNT($AB$3:AB627)&lt;$BY$2,"",(AVERAGE(OFFSET(AE627,0,0,$BY$2*-1,1)))))</f>
        <v/>
      </c>
      <c r="AX627" s="19" t="str">
        <f ca="1">IF(AB627="","",IF(COUNT($AB$3:AB627)&lt;$BY$2,"",(SUMIF(OFFSET(AD627,0,0,$BY$2*-1,1),"&gt;0")/ABS(SUMIF(OFFSET(AD627,0,0,$BY$2*-1,1),"&lt;0")))))</f>
        <v/>
      </c>
      <c r="AY627" s="6" t="str">
        <f ca="1">IF(AB627="","",IF(COUNT($AB$3:AB627)&lt;$BY$2,"",(AVERAGEIF(OFFSET(AD627,0,0,$BY$2*-1,1),"&gt;0",OFFSET(BC627,0,0,$BY$2*-1,1)) /60)))</f>
        <v/>
      </c>
      <c r="AZ627" s="7" t="str">
        <f ca="1">IF(AB627="","",IF(COUNT($AB$3:AB627)&lt;$BY$2,"",(AVERAGEIF(OFFSET(AD627,0,0,$BY$2*-1,1),"&lt;0",OFFSET(BC627,0,0,$BY$2*-1,1)) /60)))</f>
        <v/>
      </c>
      <c r="BA627" s="6" t="str">
        <f ca="1">IF(AB627="","",IF(COUNT($AB$3:AB627)&lt;$BY$2,"",(AVERAGE(OFFSET(BC627,0,0,$BY$2*-1,1))/60)))</f>
        <v/>
      </c>
      <c r="BB627" s="45" t="str">
        <f ca="1">IF(AB627="","",IF(COUNT($AB$3:AB627)&lt;$BY$2,"",(MEDIAN(OFFSET(BC627,0,0,$BY$2*-1,1))/60)))</f>
        <v/>
      </c>
      <c r="BC627" s="20" t="str">
        <f t="shared" si="240"/>
        <v/>
      </c>
      <c r="BD627" s="20" t="str">
        <f t="shared" si="241"/>
        <v/>
      </c>
      <c r="BE627" s="45" t="str">
        <f t="shared" si="242"/>
        <v/>
      </c>
      <c r="BF627" s="20" t="str">
        <f t="shared" si="243"/>
        <v/>
      </c>
      <c r="BG627" s="20" t="str">
        <f t="shared" si="244"/>
        <v/>
      </c>
      <c r="BH627" s="19" t="str">
        <f t="shared" si="245"/>
        <v/>
      </c>
      <c r="BI627" s="105" t="str">
        <f t="shared" si="246"/>
        <v/>
      </c>
      <c r="BJ627" s="22" t="str">
        <f t="shared" si="247"/>
        <v/>
      </c>
      <c r="BK627" s="20" t="str">
        <f t="shared" si="248"/>
        <v/>
      </c>
      <c r="BL627" s="20" t="str">
        <f t="shared" si="249"/>
        <v/>
      </c>
      <c r="BM627" s="19" t="str">
        <f t="shared" si="250"/>
        <v/>
      </c>
      <c r="BN627" s="105" t="str">
        <f t="shared" si="251"/>
        <v/>
      </c>
      <c r="BO627" s="22" t="str">
        <f t="shared" si="252"/>
        <v/>
      </c>
      <c r="BP627" s="140" t="str">
        <f t="shared" si="253"/>
        <v/>
      </c>
      <c r="BQ627" s="137" t="str">
        <f t="shared" si="254"/>
        <v/>
      </c>
      <c r="BR627" s="20" t="str">
        <f t="shared" si="255"/>
        <v/>
      </c>
      <c r="BS627" s="19" t="str">
        <f t="shared" si="256"/>
        <v/>
      </c>
      <c r="BT627" s="105" t="str">
        <f t="shared" si="257"/>
        <v/>
      </c>
      <c r="BU627" s="47" t="str">
        <f t="shared" si="258"/>
        <v/>
      </c>
    </row>
    <row r="628" spans="1:73">
      <c r="A628" s="3"/>
      <c r="M628" s="66"/>
      <c r="N628" s="4"/>
      <c r="Q628" s="4"/>
      <c r="S628" s="4"/>
      <c r="U628" s="15"/>
      <c r="V628" s="15"/>
      <c r="Z628" s="4"/>
      <c r="AB628" s="5"/>
      <c r="AD628" s="24" t="str">
        <f t="shared" si="234"/>
        <v/>
      </c>
      <c r="AE628" s="22" t="str">
        <f t="shared" si="235"/>
        <v/>
      </c>
      <c r="AF628" s="6" t="str">
        <f t="shared" si="236"/>
        <v/>
      </c>
      <c r="AG628" s="105" t="str">
        <f t="shared" si="237"/>
        <v/>
      </c>
      <c r="AH628" s="23" t="str">
        <f t="shared" si="238"/>
        <v/>
      </c>
      <c r="AI628" s="6" t="str">
        <f t="shared" si="239"/>
        <v/>
      </c>
      <c r="AJ628" s="105" t="str">
        <f t="shared" si="259"/>
        <v/>
      </c>
      <c r="AK628" s="122" t="str">
        <f>IF(AB628="","",MAX($AH$3:AH628)-AH628)</f>
        <v/>
      </c>
      <c r="AL628" s="33" t="str">
        <f ca="1">IF(AB628="","",IF(COUNT($AB$3:AB628)&lt;$BY$2,"",(COUNTIF(OFFSET(AD628,0,0,$BY$2*-1,1),"&gt;0")/$BY$2)))</f>
        <v/>
      </c>
      <c r="AM628" s="19" t="str">
        <f>IF(AB628="","",IF(COUNT($AB$3:AB628)&lt;$BY$2,"",((AX628/(1+AX628))*AN628)-((1-(AX628/(1+AX628)))*AN628)))</f>
        <v/>
      </c>
      <c r="AN628" s="6" t="str">
        <f ca="1">IF(AB628="","",IF(COUNT($AB$3:AB628)&lt;$BY$2,"",(ABS(SUMIF(OFFSET(AF628,0,0,$BY$2*-1,1),"&lt;0"))+SUMIF(OFFSET(AF628,0,0,$BY$2*-1,1),"&gt;0"))/$BY$2))</f>
        <v/>
      </c>
      <c r="AO628" s="6" t="str">
        <f ca="1">IF(AB628="","",IF(COUNT($AB$3:AB628)&lt;$BY$2,"",(AVERAGEIF(OFFSET(AF628,0,0,$BY$2*-1,1),"&gt;0"))))</f>
        <v/>
      </c>
      <c r="AP628" s="6" t="str">
        <f ca="1">IF(AB628="","",IF(COUNT($AB$3:AB628)&lt;$BY$2,"",(ABS(AVERAGEIF(OFFSET(AF628,0,0,$BY$2*-1,1),"&lt;0")))))</f>
        <v/>
      </c>
      <c r="AQ628" s="6" t="str">
        <f ca="1">IF(AB628="","",IF(COUNT($AB$3:AB628)&lt;$BY$2,"",MAX(OFFSET(AF628,0,0,$BY$2*-1,1))))</f>
        <v/>
      </c>
      <c r="AR628" s="6" t="str">
        <f ca="1">IF(AB628="","",IF(COUNT($AB$3:AB628)&lt;$BY$2,"",MIN(OFFSET(AF628,0,0,$BY$2*-1,1))))</f>
        <v/>
      </c>
      <c r="AS628" s="22" t="str">
        <f ca="1">IF(AB628="","",IF(COUNT($AB$3:AB628)&lt;$BY$2,"",(AVERAGEIF(OFFSET(AD628,0,0,$BY$2*-1,1),"&gt;0",OFFSET(AE628,0,0,$BY$2*-1,1)))))</f>
        <v/>
      </c>
      <c r="AT628" s="22" t="str">
        <f ca="1">IF(AB628="","",IF(COUNT($AB$3:AB628)&lt;$BY$2,"",(AVERAGEIF(OFFSET(AD628,0,0,$BY$2*-1,1),"&lt;0",OFFSET(AE628,0,0,$BY$2*-1,1)))))</f>
        <v/>
      </c>
      <c r="AU628" s="22" t="str">
        <f ca="1">IF(AB628="","",IF(COUNT($AB$3:AB628)&lt;$BY$2,"",MAX(OFFSET(AE628,0,0,$BY$2*-1,1))))</f>
        <v/>
      </c>
      <c r="AV628" s="22" t="str">
        <f ca="1">IF(AB628="","",IF(COUNT($AB$3:AB628)&lt;$BY$2,"",MIN(OFFSET(AE628,0,0,$BY$2*-1,1))))</f>
        <v/>
      </c>
      <c r="AW628" s="26" t="str">
        <f ca="1">IF(AB628="","",IF(COUNT($AB$3:AB628)&lt;$BY$2,"",(AVERAGE(OFFSET(AE628,0,0,$BY$2*-1,1)))))</f>
        <v/>
      </c>
      <c r="AX628" s="19" t="str">
        <f ca="1">IF(AB628="","",IF(COUNT($AB$3:AB628)&lt;$BY$2,"",(SUMIF(OFFSET(AD628,0,0,$BY$2*-1,1),"&gt;0")/ABS(SUMIF(OFFSET(AD628,0,0,$BY$2*-1,1),"&lt;0")))))</f>
        <v/>
      </c>
      <c r="AY628" s="6" t="str">
        <f ca="1">IF(AB628="","",IF(COUNT($AB$3:AB628)&lt;$BY$2,"",(AVERAGEIF(OFFSET(AD628,0,0,$BY$2*-1,1),"&gt;0",OFFSET(BC628,0,0,$BY$2*-1,1)) /60)))</f>
        <v/>
      </c>
      <c r="AZ628" s="7" t="str">
        <f ca="1">IF(AB628="","",IF(COUNT($AB$3:AB628)&lt;$BY$2,"",(AVERAGEIF(OFFSET(AD628,0,0,$BY$2*-1,1),"&lt;0",OFFSET(BC628,0,0,$BY$2*-1,1)) /60)))</f>
        <v/>
      </c>
      <c r="BA628" s="6" t="str">
        <f ca="1">IF(AB628="","",IF(COUNT($AB$3:AB628)&lt;$BY$2,"",(AVERAGE(OFFSET(BC628,0,0,$BY$2*-1,1))/60)))</f>
        <v/>
      </c>
      <c r="BB628" s="45" t="str">
        <f ca="1">IF(AB628="","",IF(COUNT($AB$3:AB628)&lt;$BY$2,"",(MEDIAN(OFFSET(BC628,0,0,$BY$2*-1,1))/60)))</f>
        <v/>
      </c>
      <c r="BC628" s="20" t="str">
        <f t="shared" si="240"/>
        <v/>
      </c>
      <c r="BD628" s="20" t="str">
        <f t="shared" si="241"/>
        <v/>
      </c>
      <c r="BE628" s="45" t="str">
        <f t="shared" si="242"/>
        <v/>
      </c>
      <c r="BF628" s="20" t="str">
        <f t="shared" si="243"/>
        <v/>
      </c>
      <c r="BG628" s="20" t="str">
        <f t="shared" si="244"/>
        <v/>
      </c>
      <c r="BH628" s="19" t="str">
        <f t="shared" si="245"/>
        <v/>
      </c>
      <c r="BI628" s="105" t="str">
        <f t="shared" si="246"/>
        <v/>
      </c>
      <c r="BJ628" s="22" t="str">
        <f t="shared" si="247"/>
        <v/>
      </c>
      <c r="BK628" s="20" t="str">
        <f t="shared" si="248"/>
        <v/>
      </c>
      <c r="BL628" s="20" t="str">
        <f t="shared" si="249"/>
        <v/>
      </c>
      <c r="BM628" s="19" t="str">
        <f t="shared" si="250"/>
        <v/>
      </c>
      <c r="BN628" s="105" t="str">
        <f t="shared" si="251"/>
        <v/>
      </c>
      <c r="BO628" s="22" t="str">
        <f t="shared" si="252"/>
        <v/>
      </c>
      <c r="BP628" s="140" t="str">
        <f t="shared" si="253"/>
        <v/>
      </c>
      <c r="BQ628" s="137" t="str">
        <f t="shared" si="254"/>
        <v/>
      </c>
      <c r="BR628" s="20" t="str">
        <f t="shared" si="255"/>
        <v/>
      </c>
      <c r="BS628" s="19" t="str">
        <f t="shared" si="256"/>
        <v/>
      </c>
      <c r="BT628" s="105" t="str">
        <f t="shared" si="257"/>
        <v/>
      </c>
      <c r="BU628" s="47" t="str">
        <f t="shared" si="258"/>
        <v/>
      </c>
    </row>
    <row r="629" spans="1:73">
      <c r="A629" s="3"/>
      <c r="M629" s="66"/>
      <c r="N629" s="4"/>
      <c r="Q629" s="4"/>
      <c r="S629" s="4"/>
      <c r="U629" s="15"/>
      <c r="V629" s="15"/>
      <c r="Z629" s="4"/>
      <c r="AB629" s="5"/>
      <c r="AD629" s="24" t="str">
        <f t="shared" si="234"/>
        <v/>
      </c>
      <c r="AE629" s="22" t="str">
        <f t="shared" si="235"/>
        <v/>
      </c>
      <c r="AF629" s="6" t="str">
        <f t="shared" si="236"/>
        <v/>
      </c>
      <c r="AG629" s="105" t="str">
        <f t="shared" si="237"/>
        <v/>
      </c>
      <c r="AH629" s="23" t="str">
        <f t="shared" si="238"/>
        <v/>
      </c>
      <c r="AI629" s="6" t="str">
        <f t="shared" si="239"/>
        <v/>
      </c>
      <c r="AJ629" s="105" t="str">
        <f t="shared" si="259"/>
        <v/>
      </c>
      <c r="AK629" s="122" t="str">
        <f>IF(AB629="","",MAX($AH$3:AH629)-AH629)</f>
        <v/>
      </c>
      <c r="AL629" s="33" t="str">
        <f ca="1">IF(AB629="","",IF(COUNT($AB$3:AB629)&lt;$BY$2,"",(COUNTIF(OFFSET(AD629,0,0,$BY$2*-1,1),"&gt;0")/$BY$2)))</f>
        <v/>
      </c>
      <c r="AM629" s="19" t="str">
        <f>IF(AB629="","",IF(COUNT($AB$3:AB629)&lt;$BY$2,"",((AX629/(1+AX629))*AN629)-((1-(AX629/(1+AX629)))*AN629)))</f>
        <v/>
      </c>
      <c r="AN629" s="6" t="str">
        <f ca="1">IF(AB629="","",IF(COUNT($AB$3:AB629)&lt;$BY$2,"",(ABS(SUMIF(OFFSET(AF629,0,0,$BY$2*-1,1),"&lt;0"))+SUMIF(OFFSET(AF629,0,0,$BY$2*-1,1),"&gt;0"))/$BY$2))</f>
        <v/>
      </c>
      <c r="AO629" s="6" t="str">
        <f ca="1">IF(AB629="","",IF(COUNT($AB$3:AB629)&lt;$BY$2,"",(AVERAGEIF(OFFSET(AF629,0,0,$BY$2*-1,1),"&gt;0"))))</f>
        <v/>
      </c>
      <c r="AP629" s="6" t="str">
        <f ca="1">IF(AB629="","",IF(COUNT($AB$3:AB629)&lt;$BY$2,"",(ABS(AVERAGEIF(OFFSET(AF629,0,0,$BY$2*-1,1),"&lt;0")))))</f>
        <v/>
      </c>
      <c r="AQ629" s="6" t="str">
        <f ca="1">IF(AB629="","",IF(COUNT($AB$3:AB629)&lt;$BY$2,"",MAX(OFFSET(AF629,0,0,$BY$2*-1,1))))</f>
        <v/>
      </c>
      <c r="AR629" s="6" t="str">
        <f ca="1">IF(AB629="","",IF(COUNT($AB$3:AB629)&lt;$BY$2,"",MIN(OFFSET(AF629,0,0,$BY$2*-1,1))))</f>
        <v/>
      </c>
      <c r="AS629" s="22" t="str">
        <f ca="1">IF(AB629="","",IF(COUNT($AB$3:AB629)&lt;$BY$2,"",(AVERAGEIF(OFFSET(AD629,0,0,$BY$2*-1,1),"&gt;0",OFFSET(AE629,0,0,$BY$2*-1,1)))))</f>
        <v/>
      </c>
      <c r="AT629" s="22" t="str">
        <f ca="1">IF(AB629="","",IF(COUNT($AB$3:AB629)&lt;$BY$2,"",(AVERAGEIF(OFFSET(AD629,0,0,$BY$2*-1,1),"&lt;0",OFFSET(AE629,0,0,$BY$2*-1,1)))))</f>
        <v/>
      </c>
      <c r="AU629" s="22" t="str">
        <f ca="1">IF(AB629="","",IF(COUNT($AB$3:AB629)&lt;$BY$2,"",MAX(OFFSET(AE629,0,0,$BY$2*-1,1))))</f>
        <v/>
      </c>
      <c r="AV629" s="22" t="str">
        <f ca="1">IF(AB629="","",IF(COUNT($AB$3:AB629)&lt;$BY$2,"",MIN(OFFSET(AE629,0,0,$BY$2*-1,1))))</f>
        <v/>
      </c>
      <c r="AW629" s="26" t="str">
        <f ca="1">IF(AB629="","",IF(COUNT($AB$3:AB629)&lt;$BY$2,"",(AVERAGE(OFFSET(AE629,0,0,$BY$2*-1,1)))))</f>
        <v/>
      </c>
      <c r="AX629" s="19" t="str">
        <f ca="1">IF(AB629="","",IF(COUNT($AB$3:AB629)&lt;$BY$2,"",(SUMIF(OFFSET(AD629,0,0,$BY$2*-1,1),"&gt;0")/ABS(SUMIF(OFFSET(AD629,0,0,$BY$2*-1,1),"&lt;0")))))</f>
        <v/>
      </c>
      <c r="AY629" s="6" t="str">
        <f ca="1">IF(AB629="","",IF(COUNT($AB$3:AB629)&lt;$BY$2,"",(AVERAGEIF(OFFSET(AD629,0,0,$BY$2*-1,1),"&gt;0",OFFSET(BC629,0,0,$BY$2*-1,1)) /60)))</f>
        <v/>
      </c>
      <c r="AZ629" s="7" t="str">
        <f ca="1">IF(AB629="","",IF(COUNT($AB$3:AB629)&lt;$BY$2,"",(AVERAGEIF(OFFSET(AD629,0,0,$BY$2*-1,1),"&lt;0",OFFSET(BC629,0,0,$BY$2*-1,1)) /60)))</f>
        <v/>
      </c>
      <c r="BA629" s="6" t="str">
        <f ca="1">IF(AB629="","",IF(COUNT($AB$3:AB629)&lt;$BY$2,"",(AVERAGE(OFFSET(BC629,0,0,$BY$2*-1,1))/60)))</f>
        <v/>
      </c>
      <c r="BB629" s="45" t="str">
        <f ca="1">IF(AB629="","",IF(COUNT($AB$3:AB629)&lt;$BY$2,"",(MEDIAN(OFFSET(BC629,0,0,$BY$2*-1,1))/60)))</f>
        <v/>
      </c>
      <c r="BC629" s="20" t="str">
        <f t="shared" si="240"/>
        <v/>
      </c>
      <c r="BD629" s="20" t="str">
        <f t="shared" si="241"/>
        <v/>
      </c>
      <c r="BE629" s="45" t="str">
        <f t="shared" si="242"/>
        <v/>
      </c>
      <c r="BF629" s="20" t="str">
        <f t="shared" si="243"/>
        <v/>
      </c>
      <c r="BG629" s="20" t="str">
        <f t="shared" si="244"/>
        <v/>
      </c>
      <c r="BH629" s="19" t="str">
        <f t="shared" si="245"/>
        <v/>
      </c>
      <c r="BI629" s="105" t="str">
        <f t="shared" si="246"/>
        <v/>
      </c>
      <c r="BJ629" s="22" t="str">
        <f t="shared" si="247"/>
        <v/>
      </c>
      <c r="BK629" s="20" t="str">
        <f t="shared" si="248"/>
        <v/>
      </c>
      <c r="BL629" s="20" t="str">
        <f t="shared" si="249"/>
        <v/>
      </c>
      <c r="BM629" s="19" t="str">
        <f t="shared" si="250"/>
        <v/>
      </c>
      <c r="BN629" s="105" t="str">
        <f t="shared" si="251"/>
        <v/>
      </c>
      <c r="BO629" s="22" t="str">
        <f t="shared" si="252"/>
        <v/>
      </c>
      <c r="BP629" s="140" t="str">
        <f t="shared" si="253"/>
        <v/>
      </c>
      <c r="BQ629" s="137" t="str">
        <f t="shared" si="254"/>
        <v/>
      </c>
      <c r="BR629" s="20" t="str">
        <f t="shared" si="255"/>
        <v/>
      </c>
      <c r="BS629" s="19" t="str">
        <f t="shared" si="256"/>
        <v/>
      </c>
      <c r="BT629" s="105" t="str">
        <f t="shared" si="257"/>
        <v/>
      </c>
      <c r="BU629" s="47" t="str">
        <f t="shared" si="258"/>
        <v/>
      </c>
    </row>
    <row r="630" spans="1:73">
      <c r="A630" s="3"/>
      <c r="M630" s="66"/>
      <c r="N630" s="4"/>
      <c r="Q630" s="4"/>
      <c r="S630" s="4"/>
      <c r="U630" s="15"/>
      <c r="V630" s="15"/>
      <c r="Z630" s="4"/>
      <c r="AB630" s="5"/>
      <c r="AD630" s="24" t="str">
        <f t="shared" si="234"/>
        <v/>
      </c>
      <c r="AE630" s="22" t="str">
        <f t="shared" si="235"/>
        <v/>
      </c>
      <c r="AF630" s="6" t="str">
        <f t="shared" si="236"/>
        <v/>
      </c>
      <c r="AG630" s="105" t="str">
        <f t="shared" si="237"/>
        <v/>
      </c>
      <c r="AH630" s="23" t="str">
        <f t="shared" si="238"/>
        <v/>
      </c>
      <c r="AI630" s="6" t="str">
        <f t="shared" si="239"/>
        <v/>
      </c>
      <c r="AJ630" s="105" t="str">
        <f t="shared" si="259"/>
        <v/>
      </c>
      <c r="AK630" s="122" t="str">
        <f>IF(AB630="","",MAX($AH$3:AH630)-AH630)</f>
        <v/>
      </c>
      <c r="AL630" s="33" t="str">
        <f ca="1">IF(AB630="","",IF(COUNT($AB$3:AB630)&lt;$BY$2,"",(COUNTIF(OFFSET(AD630,0,0,$BY$2*-1,1),"&gt;0")/$BY$2)))</f>
        <v/>
      </c>
      <c r="AM630" s="19" t="str">
        <f>IF(AB630="","",IF(COUNT($AB$3:AB630)&lt;$BY$2,"",((AX630/(1+AX630))*AN630)-((1-(AX630/(1+AX630)))*AN630)))</f>
        <v/>
      </c>
      <c r="AN630" s="6" t="str">
        <f ca="1">IF(AB630="","",IF(COUNT($AB$3:AB630)&lt;$BY$2,"",(ABS(SUMIF(OFFSET(AF630,0,0,$BY$2*-1,1),"&lt;0"))+SUMIF(OFFSET(AF630,0,0,$BY$2*-1,1),"&gt;0"))/$BY$2))</f>
        <v/>
      </c>
      <c r="AO630" s="6" t="str">
        <f ca="1">IF(AB630="","",IF(COUNT($AB$3:AB630)&lt;$BY$2,"",(AVERAGEIF(OFFSET(AF630,0,0,$BY$2*-1,1),"&gt;0"))))</f>
        <v/>
      </c>
      <c r="AP630" s="6" t="str">
        <f ca="1">IF(AB630="","",IF(COUNT($AB$3:AB630)&lt;$BY$2,"",(ABS(AVERAGEIF(OFFSET(AF630,0,0,$BY$2*-1,1),"&lt;0")))))</f>
        <v/>
      </c>
      <c r="AQ630" s="6" t="str">
        <f ca="1">IF(AB630="","",IF(COUNT($AB$3:AB630)&lt;$BY$2,"",MAX(OFFSET(AF630,0,0,$BY$2*-1,1))))</f>
        <v/>
      </c>
      <c r="AR630" s="6" t="str">
        <f ca="1">IF(AB630="","",IF(COUNT($AB$3:AB630)&lt;$BY$2,"",MIN(OFFSET(AF630,0,0,$BY$2*-1,1))))</f>
        <v/>
      </c>
      <c r="AS630" s="22" t="str">
        <f ca="1">IF(AB630="","",IF(COUNT($AB$3:AB630)&lt;$BY$2,"",(AVERAGEIF(OFFSET(AD630,0,0,$BY$2*-1,1),"&gt;0",OFFSET(AE630,0,0,$BY$2*-1,1)))))</f>
        <v/>
      </c>
      <c r="AT630" s="22" t="str">
        <f ca="1">IF(AB630="","",IF(COUNT($AB$3:AB630)&lt;$BY$2,"",(AVERAGEIF(OFFSET(AD630,0,0,$BY$2*-1,1),"&lt;0",OFFSET(AE630,0,0,$BY$2*-1,1)))))</f>
        <v/>
      </c>
      <c r="AU630" s="22" t="str">
        <f ca="1">IF(AB630="","",IF(COUNT($AB$3:AB630)&lt;$BY$2,"",MAX(OFFSET(AE630,0,0,$BY$2*-1,1))))</f>
        <v/>
      </c>
      <c r="AV630" s="22" t="str">
        <f ca="1">IF(AB630="","",IF(COUNT($AB$3:AB630)&lt;$BY$2,"",MIN(OFFSET(AE630,0,0,$BY$2*-1,1))))</f>
        <v/>
      </c>
      <c r="AW630" s="26" t="str">
        <f ca="1">IF(AB630="","",IF(COUNT($AB$3:AB630)&lt;$BY$2,"",(AVERAGE(OFFSET(AE630,0,0,$BY$2*-1,1)))))</f>
        <v/>
      </c>
      <c r="AX630" s="19" t="str">
        <f ca="1">IF(AB630="","",IF(COUNT($AB$3:AB630)&lt;$BY$2,"",(SUMIF(OFFSET(AD630,0,0,$BY$2*-1,1),"&gt;0")/ABS(SUMIF(OFFSET(AD630,0,0,$BY$2*-1,1),"&lt;0")))))</f>
        <v/>
      </c>
      <c r="AY630" s="6" t="str">
        <f ca="1">IF(AB630="","",IF(COUNT($AB$3:AB630)&lt;$BY$2,"",(AVERAGEIF(OFFSET(AD630,0,0,$BY$2*-1,1),"&gt;0",OFFSET(BC630,0,0,$BY$2*-1,1)) /60)))</f>
        <v/>
      </c>
      <c r="AZ630" s="7" t="str">
        <f ca="1">IF(AB630="","",IF(COUNT($AB$3:AB630)&lt;$BY$2,"",(AVERAGEIF(OFFSET(AD630,0,0,$BY$2*-1,1),"&lt;0",OFFSET(BC630,0,0,$BY$2*-1,1)) /60)))</f>
        <v/>
      </c>
      <c r="BA630" s="6" t="str">
        <f ca="1">IF(AB630="","",IF(COUNT($AB$3:AB630)&lt;$BY$2,"",(AVERAGE(OFFSET(BC630,0,0,$BY$2*-1,1))/60)))</f>
        <v/>
      </c>
      <c r="BB630" s="45" t="str">
        <f ca="1">IF(AB630="","",IF(COUNT($AB$3:AB630)&lt;$BY$2,"",(MEDIAN(OFFSET(BC630,0,0,$BY$2*-1,1))/60)))</f>
        <v/>
      </c>
      <c r="BC630" s="20" t="str">
        <f t="shared" si="240"/>
        <v/>
      </c>
      <c r="BD630" s="20" t="str">
        <f t="shared" si="241"/>
        <v/>
      </c>
      <c r="BE630" s="45" t="str">
        <f t="shared" si="242"/>
        <v/>
      </c>
      <c r="BF630" s="20" t="str">
        <f t="shared" si="243"/>
        <v/>
      </c>
      <c r="BG630" s="20" t="str">
        <f t="shared" si="244"/>
        <v/>
      </c>
      <c r="BH630" s="19" t="str">
        <f t="shared" si="245"/>
        <v/>
      </c>
      <c r="BI630" s="105" t="str">
        <f t="shared" si="246"/>
        <v/>
      </c>
      <c r="BJ630" s="22" t="str">
        <f t="shared" si="247"/>
        <v/>
      </c>
      <c r="BK630" s="20" t="str">
        <f t="shared" si="248"/>
        <v/>
      </c>
      <c r="BL630" s="20" t="str">
        <f t="shared" si="249"/>
        <v/>
      </c>
      <c r="BM630" s="19" t="str">
        <f t="shared" si="250"/>
        <v/>
      </c>
      <c r="BN630" s="105" t="str">
        <f t="shared" si="251"/>
        <v/>
      </c>
      <c r="BO630" s="22" t="str">
        <f t="shared" si="252"/>
        <v/>
      </c>
      <c r="BP630" s="140" t="str">
        <f t="shared" si="253"/>
        <v/>
      </c>
      <c r="BQ630" s="137" t="str">
        <f t="shared" si="254"/>
        <v/>
      </c>
      <c r="BR630" s="20" t="str">
        <f t="shared" si="255"/>
        <v/>
      </c>
      <c r="BS630" s="19" t="str">
        <f t="shared" si="256"/>
        <v/>
      </c>
      <c r="BT630" s="105" t="str">
        <f t="shared" si="257"/>
        <v/>
      </c>
      <c r="BU630" s="47" t="str">
        <f t="shared" si="258"/>
        <v/>
      </c>
    </row>
    <row r="631" spans="1:73">
      <c r="A631" s="3"/>
      <c r="M631" s="66"/>
      <c r="N631" s="4"/>
      <c r="Q631" s="4"/>
      <c r="S631" s="4"/>
      <c r="U631" s="15"/>
      <c r="V631" s="15"/>
      <c r="Z631" s="4"/>
      <c r="AB631" s="5"/>
      <c r="AD631" s="24" t="str">
        <f t="shared" si="234"/>
        <v/>
      </c>
      <c r="AE631" s="22" t="str">
        <f t="shared" si="235"/>
        <v/>
      </c>
      <c r="AF631" s="6" t="str">
        <f t="shared" si="236"/>
        <v/>
      </c>
      <c r="AG631" s="105" t="str">
        <f t="shared" si="237"/>
        <v/>
      </c>
      <c r="AH631" s="23" t="str">
        <f t="shared" si="238"/>
        <v/>
      </c>
      <c r="AI631" s="6" t="str">
        <f t="shared" si="239"/>
        <v/>
      </c>
      <c r="AJ631" s="105" t="str">
        <f t="shared" si="259"/>
        <v/>
      </c>
      <c r="AK631" s="122" t="str">
        <f>IF(AB631="","",MAX($AH$3:AH631)-AH631)</f>
        <v/>
      </c>
      <c r="AL631" s="33" t="str">
        <f ca="1">IF(AB631="","",IF(COUNT($AB$3:AB631)&lt;$BY$2,"",(COUNTIF(OFFSET(AD631,0,0,$BY$2*-1,1),"&gt;0")/$BY$2)))</f>
        <v/>
      </c>
      <c r="AM631" s="19" t="str">
        <f>IF(AB631="","",IF(COUNT($AB$3:AB631)&lt;$BY$2,"",((AX631/(1+AX631))*AN631)-((1-(AX631/(1+AX631)))*AN631)))</f>
        <v/>
      </c>
      <c r="AN631" s="6" t="str">
        <f ca="1">IF(AB631="","",IF(COUNT($AB$3:AB631)&lt;$BY$2,"",(ABS(SUMIF(OFFSET(AF631,0,0,$BY$2*-1,1),"&lt;0"))+SUMIF(OFFSET(AF631,0,0,$BY$2*-1,1),"&gt;0"))/$BY$2))</f>
        <v/>
      </c>
      <c r="AO631" s="6" t="str">
        <f ca="1">IF(AB631="","",IF(COUNT($AB$3:AB631)&lt;$BY$2,"",(AVERAGEIF(OFFSET(AF631,0,0,$BY$2*-1,1),"&gt;0"))))</f>
        <v/>
      </c>
      <c r="AP631" s="6" t="str">
        <f ca="1">IF(AB631="","",IF(COUNT($AB$3:AB631)&lt;$BY$2,"",(ABS(AVERAGEIF(OFFSET(AF631,0,0,$BY$2*-1,1),"&lt;0")))))</f>
        <v/>
      </c>
      <c r="AQ631" s="6" t="str">
        <f ca="1">IF(AB631="","",IF(COUNT($AB$3:AB631)&lt;$BY$2,"",MAX(OFFSET(AF631,0,0,$BY$2*-1,1))))</f>
        <v/>
      </c>
      <c r="AR631" s="6" t="str">
        <f ca="1">IF(AB631="","",IF(COUNT($AB$3:AB631)&lt;$BY$2,"",MIN(OFFSET(AF631,0,0,$BY$2*-1,1))))</f>
        <v/>
      </c>
      <c r="AS631" s="22" t="str">
        <f ca="1">IF(AB631="","",IF(COUNT($AB$3:AB631)&lt;$BY$2,"",(AVERAGEIF(OFFSET(AD631,0,0,$BY$2*-1,1),"&gt;0",OFFSET(AE631,0,0,$BY$2*-1,1)))))</f>
        <v/>
      </c>
      <c r="AT631" s="22" t="str">
        <f ca="1">IF(AB631="","",IF(COUNT($AB$3:AB631)&lt;$BY$2,"",(AVERAGEIF(OFFSET(AD631,0,0,$BY$2*-1,1),"&lt;0",OFFSET(AE631,0,0,$BY$2*-1,1)))))</f>
        <v/>
      </c>
      <c r="AU631" s="22" t="str">
        <f ca="1">IF(AB631="","",IF(COUNT($AB$3:AB631)&lt;$BY$2,"",MAX(OFFSET(AE631,0,0,$BY$2*-1,1))))</f>
        <v/>
      </c>
      <c r="AV631" s="22" t="str">
        <f ca="1">IF(AB631="","",IF(COUNT($AB$3:AB631)&lt;$BY$2,"",MIN(OFFSET(AE631,0,0,$BY$2*-1,1))))</f>
        <v/>
      </c>
      <c r="AW631" s="26" t="str">
        <f ca="1">IF(AB631="","",IF(COUNT($AB$3:AB631)&lt;$BY$2,"",(AVERAGE(OFFSET(AE631,0,0,$BY$2*-1,1)))))</f>
        <v/>
      </c>
      <c r="AX631" s="19" t="str">
        <f ca="1">IF(AB631="","",IF(COUNT($AB$3:AB631)&lt;$BY$2,"",(SUMIF(OFFSET(AD631,0,0,$BY$2*-1,1),"&gt;0")/ABS(SUMIF(OFFSET(AD631,0,0,$BY$2*-1,1),"&lt;0")))))</f>
        <v/>
      </c>
      <c r="AY631" s="6" t="str">
        <f ca="1">IF(AB631="","",IF(COUNT($AB$3:AB631)&lt;$BY$2,"",(AVERAGEIF(OFFSET(AD631,0,0,$BY$2*-1,1),"&gt;0",OFFSET(BC631,0,0,$BY$2*-1,1)) /60)))</f>
        <v/>
      </c>
      <c r="AZ631" s="7" t="str">
        <f ca="1">IF(AB631="","",IF(COUNT($AB$3:AB631)&lt;$BY$2,"",(AVERAGEIF(OFFSET(AD631,0,0,$BY$2*-1,1),"&lt;0",OFFSET(BC631,0,0,$BY$2*-1,1)) /60)))</f>
        <v/>
      </c>
      <c r="BA631" s="6" t="str">
        <f ca="1">IF(AB631="","",IF(COUNT($AB$3:AB631)&lt;$BY$2,"",(AVERAGE(OFFSET(BC631,0,0,$BY$2*-1,1))/60)))</f>
        <v/>
      </c>
      <c r="BB631" s="45" t="str">
        <f ca="1">IF(AB631="","",IF(COUNT($AB$3:AB631)&lt;$BY$2,"",(MEDIAN(OFFSET(BC631,0,0,$BY$2*-1,1))/60)))</f>
        <v/>
      </c>
      <c r="BC631" s="20" t="str">
        <f t="shared" si="240"/>
        <v/>
      </c>
      <c r="BD631" s="20" t="str">
        <f t="shared" si="241"/>
        <v/>
      </c>
      <c r="BE631" s="45" t="str">
        <f t="shared" si="242"/>
        <v/>
      </c>
      <c r="BF631" s="20" t="str">
        <f t="shared" si="243"/>
        <v/>
      </c>
      <c r="BG631" s="20" t="str">
        <f t="shared" si="244"/>
        <v/>
      </c>
      <c r="BH631" s="19" t="str">
        <f t="shared" si="245"/>
        <v/>
      </c>
      <c r="BI631" s="105" t="str">
        <f t="shared" si="246"/>
        <v/>
      </c>
      <c r="BJ631" s="22" t="str">
        <f t="shared" si="247"/>
        <v/>
      </c>
      <c r="BK631" s="20" t="str">
        <f t="shared" si="248"/>
        <v/>
      </c>
      <c r="BL631" s="20" t="str">
        <f t="shared" si="249"/>
        <v/>
      </c>
      <c r="BM631" s="19" t="str">
        <f t="shared" si="250"/>
        <v/>
      </c>
      <c r="BN631" s="105" t="str">
        <f t="shared" si="251"/>
        <v/>
      </c>
      <c r="BO631" s="22" t="str">
        <f t="shared" si="252"/>
        <v/>
      </c>
      <c r="BP631" s="140" t="str">
        <f t="shared" si="253"/>
        <v/>
      </c>
      <c r="BQ631" s="137" t="str">
        <f t="shared" si="254"/>
        <v/>
      </c>
      <c r="BR631" s="20" t="str">
        <f t="shared" si="255"/>
        <v/>
      </c>
      <c r="BS631" s="19" t="str">
        <f t="shared" si="256"/>
        <v/>
      </c>
      <c r="BT631" s="105" t="str">
        <f t="shared" si="257"/>
        <v/>
      </c>
      <c r="BU631" s="47" t="str">
        <f t="shared" si="258"/>
        <v/>
      </c>
    </row>
    <row r="632" spans="1:73">
      <c r="A632" s="3"/>
      <c r="M632" s="66"/>
      <c r="N632" s="4"/>
      <c r="Q632" s="4"/>
      <c r="S632" s="4"/>
      <c r="U632" s="15"/>
      <c r="V632" s="15"/>
      <c r="Z632" s="4"/>
      <c r="AB632" s="5"/>
      <c r="AD632" s="24" t="str">
        <f t="shared" si="234"/>
        <v/>
      </c>
      <c r="AE632" s="22" t="str">
        <f t="shared" si="235"/>
        <v/>
      </c>
      <c r="AF632" s="6" t="str">
        <f t="shared" si="236"/>
        <v/>
      </c>
      <c r="AG632" s="105" t="str">
        <f t="shared" si="237"/>
        <v/>
      </c>
      <c r="AH632" s="23" t="str">
        <f t="shared" si="238"/>
        <v/>
      </c>
      <c r="AI632" s="6" t="str">
        <f t="shared" si="239"/>
        <v/>
      </c>
      <c r="AJ632" s="105" t="str">
        <f t="shared" si="259"/>
        <v/>
      </c>
      <c r="AK632" s="122" t="str">
        <f>IF(AB632="","",MAX($AH$3:AH632)-AH632)</f>
        <v/>
      </c>
      <c r="AL632" s="33" t="str">
        <f ca="1">IF(AB632="","",IF(COUNT($AB$3:AB632)&lt;$BY$2,"",(COUNTIF(OFFSET(AD632,0,0,$BY$2*-1,1),"&gt;0")/$BY$2)))</f>
        <v/>
      </c>
      <c r="AM632" s="19" t="str">
        <f>IF(AB632="","",IF(COUNT($AB$3:AB632)&lt;$BY$2,"",((AX632/(1+AX632))*AN632)-((1-(AX632/(1+AX632)))*AN632)))</f>
        <v/>
      </c>
      <c r="AN632" s="6" t="str">
        <f ca="1">IF(AB632="","",IF(COUNT($AB$3:AB632)&lt;$BY$2,"",(ABS(SUMIF(OFFSET(AF632,0,0,$BY$2*-1,1),"&lt;0"))+SUMIF(OFFSET(AF632,0,0,$BY$2*-1,1),"&gt;0"))/$BY$2))</f>
        <v/>
      </c>
      <c r="AO632" s="6" t="str">
        <f ca="1">IF(AB632="","",IF(COUNT($AB$3:AB632)&lt;$BY$2,"",(AVERAGEIF(OFFSET(AF632,0,0,$BY$2*-1,1),"&gt;0"))))</f>
        <v/>
      </c>
      <c r="AP632" s="6" t="str">
        <f ca="1">IF(AB632="","",IF(COUNT($AB$3:AB632)&lt;$BY$2,"",(ABS(AVERAGEIF(OFFSET(AF632,0,0,$BY$2*-1,1),"&lt;0")))))</f>
        <v/>
      </c>
      <c r="AQ632" s="6" t="str">
        <f ca="1">IF(AB632="","",IF(COUNT($AB$3:AB632)&lt;$BY$2,"",MAX(OFFSET(AF632,0,0,$BY$2*-1,1))))</f>
        <v/>
      </c>
      <c r="AR632" s="6" t="str">
        <f ca="1">IF(AB632="","",IF(COUNT($AB$3:AB632)&lt;$BY$2,"",MIN(OFFSET(AF632,0,0,$BY$2*-1,1))))</f>
        <v/>
      </c>
      <c r="AS632" s="22" t="str">
        <f ca="1">IF(AB632="","",IF(COUNT($AB$3:AB632)&lt;$BY$2,"",(AVERAGEIF(OFFSET(AD632,0,0,$BY$2*-1,1),"&gt;0",OFFSET(AE632,0,0,$BY$2*-1,1)))))</f>
        <v/>
      </c>
      <c r="AT632" s="22" t="str">
        <f ca="1">IF(AB632="","",IF(COUNT($AB$3:AB632)&lt;$BY$2,"",(AVERAGEIF(OFFSET(AD632,0,0,$BY$2*-1,1),"&lt;0",OFFSET(AE632,0,0,$BY$2*-1,1)))))</f>
        <v/>
      </c>
      <c r="AU632" s="22" t="str">
        <f ca="1">IF(AB632="","",IF(COUNT($AB$3:AB632)&lt;$BY$2,"",MAX(OFFSET(AE632,0,0,$BY$2*-1,1))))</f>
        <v/>
      </c>
      <c r="AV632" s="22" t="str">
        <f ca="1">IF(AB632="","",IF(COUNT($AB$3:AB632)&lt;$BY$2,"",MIN(OFFSET(AE632,0,0,$BY$2*-1,1))))</f>
        <v/>
      </c>
      <c r="AW632" s="26" t="str">
        <f ca="1">IF(AB632="","",IF(COUNT($AB$3:AB632)&lt;$BY$2,"",(AVERAGE(OFFSET(AE632,0,0,$BY$2*-1,1)))))</f>
        <v/>
      </c>
      <c r="AX632" s="19" t="str">
        <f ca="1">IF(AB632="","",IF(COUNT($AB$3:AB632)&lt;$BY$2,"",(SUMIF(OFFSET(AD632,0,0,$BY$2*-1,1),"&gt;0")/ABS(SUMIF(OFFSET(AD632,0,0,$BY$2*-1,1),"&lt;0")))))</f>
        <v/>
      </c>
      <c r="AY632" s="6" t="str">
        <f ca="1">IF(AB632="","",IF(COUNT($AB$3:AB632)&lt;$BY$2,"",(AVERAGEIF(OFFSET(AD632,0,0,$BY$2*-1,1),"&gt;0",OFFSET(BC632,0,0,$BY$2*-1,1)) /60)))</f>
        <v/>
      </c>
      <c r="AZ632" s="7" t="str">
        <f ca="1">IF(AB632="","",IF(COUNT($AB$3:AB632)&lt;$BY$2,"",(AVERAGEIF(OFFSET(AD632,0,0,$BY$2*-1,1),"&lt;0",OFFSET(BC632,0,0,$BY$2*-1,1)) /60)))</f>
        <v/>
      </c>
      <c r="BA632" s="6" t="str">
        <f ca="1">IF(AB632="","",IF(COUNT($AB$3:AB632)&lt;$BY$2,"",(AVERAGE(OFFSET(BC632,0,0,$BY$2*-1,1))/60)))</f>
        <v/>
      </c>
      <c r="BB632" s="45" t="str">
        <f ca="1">IF(AB632="","",IF(COUNT($AB$3:AB632)&lt;$BY$2,"",(MEDIAN(OFFSET(BC632,0,0,$BY$2*-1,1))/60)))</f>
        <v/>
      </c>
      <c r="BC632" s="20" t="str">
        <f t="shared" si="240"/>
        <v/>
      </c>
      <c r="BD632" s="20" t="str">
        <f t="shared" si="241"/>
        <v/>
      </c>
      <c r="BE632" s="45" t="str">
        <f t="shared" si="242"/>
        <v/>
      </c>
      <c r="BF632" s="20" t="str">
        <f t="shared" si="243"/>
        <v/>
      </c>
      <c r="BG632" s="20" t="str">
        <f t="shared" si="244"/>
        <v/>
      </c>
      <c r="BH632" s="19" t="str">
        <f t="shared" si="245"/>
        <v/>
      </c>
      <c r="BI632" s="105" t="str">
        <f t="shared" si="246"/>
        <v/>
      </c>
      <c r="BJ632" s="22" t="str">
        <f t="shared" si="247"/>
        <v/>
      </c>
      <c r="BK632" s="20" t="str">
        <f t="shared" si="248"/>
        <v/>
      </c>
      <c r="BL632" s="20" t="str">
        <f t="shared" si="249"/>
        <v/>
      </c>
      <c r="BM632" s="19" t="str">
        <f t="shared" si="250"/>
        <v/>
      </c>
      <c r="BN632" s="105" t="str">
        <f t="shared" si="251"/>
        <v/>
      </c>
      <c r="BO632" s="22" t="str">
        <f t="shared" si="252"/>
        <v/>
      </c>
      <c r="BP632" s="140" t="str">
        <f t="shared" si="253"/>
        <v/>
      </c>
      <c r="BQ632" s="137" t="str">
        <f t="shared" si="254"/>
        <v/>
      </c>
      <c r="BR632" s="20" t="str">
        <f t="shared" si="255"/>
        <v/>
      </c>
      <c r="BS632" s="19" t="str">
        <f t="shared" si="256"/>
        <v/>
      </c>
      <c r="BT632" s="105" t="str">
        <f t="shared" si="257"/>
        <v/>
      </c>
      <c r="BU632" s="47" t="str">
        <f t="shared" si="258"/>
        <v/>
      </c>
    </row>
    <row r="633" spans="1:73">
      <c r="A633" s="3"/>
      <c r="M633" s="66"/>
      <c r="N633" s="4"/>
      <c r="Q633" s="4"/>
      <c r="S633" s="4"/>
      <c r="U633" s="15"/>
      <c r="V633" s="15"/>
      <c r="Z633" s="4"/>
      <c r="AB633" s="5"/>
      <c r="AD633" s="24" t="str">
        <f t="shared" si="234"/>
        <v/>
      </c>
      <c r="AE633" s="22" t="str">
        <f t="shared" si="235"/>
        <v/>
      </c>
      <c r="AF633" s="6" t="str">
        <f t="shared" si="236"/>
        <v/>
      </c>
      <c r="AG633" s="105" t="str">
        <f t="shared" si="237"/>
        <v/>
      </c>
      <c r="AH633" s="23" t="str">
        <f t="shared" si="238"/>
        <v/>
      </c>
      <c r="AI633" s="6" t="str">
        <f t="shared" si="239"/>
        <v/>
      </c>
      <c r="AJ633" s="105" t="str">
        <f t="shared" si="259"/>
        <v/>
      </c>
      <c r="AK633" s="122" t="str">
        <f>IF(AB633="","",MAX($AH$3:AH633)-AH633)</f>
        <v/>
      </c>
      <c r="AL633" s="33" t="str">
        <f ca="1">IF(AB633="","",IF(COUNT($AB$3:AB633)&lt;$BY$2,"",(COUNTIF(OFFSET(AD633,0,0,$BY$2*-1,1),"&gt;0")/$BY$2)))</f>
        <v/>
      </c>
      <c r="AM633" s="19" t="str">
        <f>IF(AB633="","",IF(COUNT($AB$3:AB633)&lt;$BY$2,"",((AX633/(1+AX633))*AN633)-((1-(AX633/(1+AX633)))*AN633)))</f>
        <v/>
      </c>
      <c r="AN633" s="6" t="str">
        <f ca="1">IF(AB633="","",IF(COUNT($AB$3:AB633)&lt;$BY$2,"",(ABS(SUMIF(OFFSET(AF633,0,0,$BY$2*-1,1),"&lt;0"))+SUMIF(OFFSET(AF633,0,0,$BY$2*-1,1),"&gt;0"))/$BY$2))</f>
        <v/>
      </c>
      <c r="AO633" s="6" t="str">
        <f ca="1">IF(AB633="","",IF(COUNT($AB$3:AB633)&lt;$BY$2,"",(AVERAGEIF(OFFSET(AF633,0,0,$BY$2*-1,1),"&gt;0"))))</f>
        <v/>
      </c>
      <c r="AP633" s="6" t="str">
        <f ca="1">IF(AB633="","",IF(COUNT($AB$3:AB633)&lt;$BY$2,"",(ABS(AVERAGEIF(OFFSET(AF633,0,0,$BY$2*-1,1),"&lt;0")))))</f>
        <v/>
      </c>
      <c r="AQ633" s="6" t="str">
        <f ca="1">IF(AB633="","",IF(COUNT($AB$3:AB633)&lt;$BY$2,"",MAX(OFFSET(AF633,0,0,$BY$2*-1,1))))</f>
        <v/>
      </c>
      <c r="AR633" s="6" t="str">
        <f ca="1">IF(AB633="","",IF(COUNT($AB$3:AB633)&lt;$BY$2,"",MIN(OFFSET(AF633,0,0,$BY$2*-1,1))))</f>
        <v/>
      </c>
      <c r="AS633" s="22" t="str">
        <f ca="1">IF(AB633="","",IF(COUNT($AB$3:AB633)&lt;$BY$2,"",(AVERAGEIF(OFFSET(AD633,0,0,$BY$2*-1,1),"&gt;0",OFFSET(AE633,0,0,$BY$2*-1,1)))))</f>
        <v/>
      </c>
      <c r="AT633" s="22" t="str">
        <f ca="1">IF(AB633="","",IF(COUNT($AB$3:AB633)&lt;$BY$2,"",(AVERAGEIF(OFFSET(AD633,0,0,$BY$2*-1,1),"&lt;0",OFFSET(AE633,0,0,$BY$2*-1,1)))))</f>
        <v/>
      </c>
      <c r="AU633" s="22" t="str">
        <f ca="1">IF(AB633="","",IF(COUNT($AB$3:AB633)&lt;$BY$2,"",MAX(OFFSET(AE633,0,0,$BY$2*-1,1))))</f>
        <v/>
      </c>
      <c r="AV633" s="22" t="str">
        <f ca="1">IF(AB633="","",IF(COUNT($AB$3:AB633)&lt;$BY$2,"",MIN(OFFSET(AE633,0,0,$BY$2*-1,1))))</f>
        <v/>
      </c>
      <c r="AW633" s="26" t="str">
        <f ca="1">IF(AB633="","",IF(COUNT($AB$3:AB633)&lt;$BY$2,"",(AVERAGE(OFFSET(AE633,0,0,$BY$2*-1,1)))))</f>
        <v/>
      </c>
      <c r="AX633" s="19" t="str">
        <f ca="1">IF(AB633="","",IF(COUNT($AB$3:AB633)&lt;$BY$2,"",(SUMIF(OFFSET(AD633,0,0,$BY$2*-1,1),"&gt;0")/ABS(SUMIF(OFFSET(AD633,0,0,$BY$2*-1,1),"&lt;0")))))</f>
        <v/>
      </c>
      <c r="AY633" s="6" t="str">
        <f ca="1">IF(AB633="","",IF(COUNT($AB$3:AB633)&lt;$BY$2,"",(AVERAGEIF(OFFSET(AD633,0,0,$BY$2*-1,1),"&gt;0",OFFSET(BC633,0,0,$BY$2*-1,1)) /60)))</f>
        <v/>
      </c>
      <c r="AZ633" s="7" t="str">
        <f ca="1">IF(AB633="","",IF(COUNT($AB$3:AB633)&lt;$BY$2,"",(AVERAGEIF(OFFSET(AD633,0,0,$BY$2*-1,1),"&lt;0",OFFSET(BC633,0,0,$BY$2*-1,1)) /60)))</f>
        <v/>
      </c>
      <c r="BA633" s="6" t="str">
        <f ca="1">IF(AB633="","",IF(COUNT($AB$3:AB633)&lt;$BY$2,"",(AVERAGE(OFFSET(BC633,0,0,$BY$2*-1,1))/60)))</f>
        <v/>
      </c>
      <c r="BB633" s="45" t="str">
        <f ca="1">IF(AB633="","",IF(COUNT($AB$3:AB633)&lt;$BY$2,"",(MEDIAN(OFFSET(BC633,0,0,$BY$2*-1,1))/60)))</f>
        <v/>
      </c>
      <c r="BC633" s="20" t="str">
        <f t="shared" si="240"/>
        <v/>
      </c>
      <c r="BD633" s="20" t="str">
        <f t="shared" si="241"/>
        <v/>
      </c>
      <c r="BE633" s="45" t="str">
        <f t="shared" si="242"/>
        <v/>
      </c>
      <c r="BF633" s="20" t="str">
        <f t="shared" si="243"/>
        <v/>
      </c>
      <c r="BG633" s="20" t="str">
        <f t="shared" si="244"/>
        <v/>
      </c>
      <c r="BH633" s="19" t="str">
        <f t="shared" si="245"/>
        <v/>
      </c>
      <c r="BI633" s="105" t="str">
        <f t="shared" si="246"/>
        <v/>
      </c>
      <c r="BJ633" s="22" t="str">
        <f t="shared" si="247"/>
        <v/>
      </c>
      <c r="BK633" s="20" t="str">
        <f t="shared" si="248"/>
        <v/>
      </c>
      <c r="BL633" s="20" t="str">
        <f t="shared" si="249"/>
        <v/>
      </c>
      <c r="BM633" s="19" t="str">
        <f t="shared" si="250"/>
        <v/>
      </c>
      <c r="BN633" s="105" t="str">
        <f t="shared" si="251"/>
        <v/>
      </c>
      <c r="BO633" s="22" t="str">
        <f t="shared" si="252"/>
        <v/>
      </c>
      <c r="BP633" s="140" t="str">
        <f t="shared" si="253"/>
        <v/>
      </c>
      <c r="BQ633" s="137" t="str">
        <f t="shared" si="254"/>
        <v/>
      </c>
      <c r="BR633" s="20" t="str">
        <f t="shared" si="255"/>
        <v/>
      </c>
      <c r="BS633" s="19" t="str">
        <f t="shared" si="256"/>
        <v/>
      </c>
      <c r="BT633" s="105" t="str">
        <f t="shared" si="257"/>
        <v/>
      </c>
      <c r="BU633" s="47" t="str">
        <f t="shared" si="258"/>
        <v/>
      </c>
    </row>
    <row r="634" spans="1:73">
      <c r="A634" s="3"/>
      <c r="M634" s="66"/>
      <c r="N634" s="4"/>
      <c r="Q634" s="4"/>
      <c r="S634" s="4"/>
      <c r="U634" s="15"/>
      <c r="V634" s="15"/>
      <c r="Z634" s="4"/>
      <c r="AB634" s="5"/>
      <c r="AD634" s="24" t="str">
        <f t="shared" si="234"/>
        <v/>
      </c>
      <c r="AE634" s="22" t="str">
        <f t="shared" si="235"/>
        <v/>
      </c>
      <c r="AF634" s="6" t="str">
        <f t="shared" si="236"/>
        <v/>
      </c>
      <c r="AG634" s="105" t="str">
        <f t="shared" si="237"/>
        <v/>
      </c>
      <c r="AH634" s="23" t="str">
        <f t="shared" si="238"/>
        <v/>
      </c>
      <c r="AI634" s="6" t="str">
        <f t="shared" si="239"/>
        <v/>
      </c>
      <c r="AJ634" s="105" t="str">
        <f t="shared" si="259"/>
        <v/>
      </c>
      <c r="AK634" s="122" t="str">
        <f>IF(AB634="","",MAX($AH$3:AH634)-AH634)</f>
        <v/>
      </c>
      <c r="AL634" s="33" t="str">
        <f ca="1">IF(AB634="","",IF(COUNT($AB$3:AB634)&lt;$BY$2,"",(COUNTIF(OFFSET(AD634,0,0,$BY$2*-1,1),"&gt;0")/$BY$2)))</f>
        <v/>
      </c>
      <c r="AM634" s="19" t="str">
        <f>IF(AB634="","",IF(COUNT($AB$3:AB634)&lt;$BY$2,"",((AX634/(1+AX634))*AN634)-((1-(AX634/(1+AX634)))*AN634)))</f>
        <v/>
      </c>
      <c r="AN634" s="6" t="str">
        <f ca="1">IF(AB634="","",IF(COUNT($AB$3:AB634)&lt;$BY$2,"",(ABS(SUMIF(OFFSET(AF634,0,0,$BY$2*-1,1),"&lt;0"))+SUMIF(OFFSET(AF634,0,0,$BY$2*-1,1),"&gt;0"))/$BY$2))</f>
        <v/>
      </c>
      <c r="AO634" s="6" t="str">
        <f ca="1">IF(AB634="","",IF(COUNT($AB$3:AB634)&lt;$BY$2,"",(AVERAGEIF(OFFSET(AF634,0,0,$BY$2*-1,1),"&gt;0"))))</f>
        <v/>
      </c>
      <c r="AP634" s="6" t="str">
        <f ca="1">IF(AB634="","",IF(COUNT($AB$3:AB634)&lt;$BY$2,"",(ABS(AVERAGEIF(OFFSET(AF634,0,0,$BY$2*-1,1),"&lt;0")))))</f>
        <v/>
      </c>
      <c r="AQ634" s="6" t="str">
        <f ca="1">IF(AB634="","",IF(COUNT($AB$3:AB634)&lt;$BY$2,"",MAX(OFFSET(AF634,0,0,$BY$2*-1,1))))</f>
        <v/>
      </c>
      <c r="AR634" s="6" t="str">
        <f ca="1">IF(AB634="","",IF(COUNT($AB$3:AB634)&lt;$BY$2,"",MIN(OFFSET(AF634,0,0,$BY$2*-1,1))))</f>
        <v/>
      </c>
      <c r="AS634" s="22" t="str">
        <f ca="1">IF(AB634="","",IF(COUNT($AB$3:AB634)&lt;$BY$2,"",(AVERAGEIF(OFFSET(AD634,0,0,$BY$2*-1,1),"&gt;0",OFFSET(AE634,0,0,$BY$2*-1,1)))))</f>
        <v/>
      </c>
      <c r="AT634" s="22" t="str">
        <f ca="1">IF(AB634="","",IF(COUNT($AB$3:AB634)&lt;$BY$2,"",(AVERAGEIF(OFFSET(AD634,0,0,$BY$2*-1,1),"&lt;0",OFFSET(AE634,0,0,$BY$2*-1,1)))))</f>
        <v/>
      </c>
      <c r="AU634" s="22" t="str">
        <f ca="1">IF(AB634="","",IF(COUNT($AB$3:AB634)&lt;$BY$2,"",MAX(OFFSET(AE634,0,0,$BY$2*-1,1))))</f>
        <v/>
      </c>
      <c r="AV634" s="22" t="str">
        <f ca="1">IF(AB634="","",IF(COUNT($AB$3:AB634)&lt;$BY$2,"",MIN(OFFSET(AE634,0,0,$BY$2*-1,1))))</f>
        <v/>
      </c>
      <c r="AW634" s="26" t="str">
        <f ca="1">IF(AB634="","",IF(COUNT($AB$3:AB634)&lt;$BY$2,"",(AVERAGE(OFFSET(AE634,0,0,$BY$2*-1,1)))))</f>
        <v/>
      </c>
      <c r="AX634" s="19" t="str">
        <f ca="1">IF(AB634="","",IF(COUNT($AB$3:AB634)&lt;$BY$2,"",(SUMIF(OFFSET(AD634,0,0,$BY$2*-1,1),"&gt;0")/ABS(SUMIF(OFFSET(AD634,0,0,$BY$2*-1,1),"&lt;0")))))</f>
        <v/>
      </c>
      <c r="AY634" s="6" t="str">
        <f ca="1">IF(AB634="","",IF(COUNT($AB$3:AB634)&lt;$BY$2,"",(AVERAGEIF(OFFSET(AD634,0,0,$BY$2*-1,1),"&gt;0",OFFSET(BC634,0,0,$BY$2*-1,1)) /60)))</f>
        <v/>
      </c>
      <c r="AZ634" s="7" t="str">
        <f ca="1">IF(AB634="","",IF(COUNT($AB$3:AB634)&lt;$BY$2,"",(AVERAGEIF(OFFSET(AD634,0,0,$BY$2*-1,1),"&lt;0",OFFSET(BC634,0,0,$BY$2*-1,1)) /60)))</f>
        <v/>
      </c>
      <c r="BA634" s="6" t="str">
        <f ca="1">IF(AB634="","",IF(COUNT($AB$3:AB634)&lt;$BY$2,"",(AVERAGE(OFFSET(BC634,0,0,$BY$2*-1,1))/60)))</f>
        <v/>
      </c>
      <c r="BB634" s="45" t="str">
        <f ca="1">IF(AB634="","",IF(COUNT($AB$3:AB634)&lt;$BY$2,"",(MEDIAN(OFFSET(BC634,0,0,$BY$2*-1,1))/60)))</f>
        <v/>
      </c>
      <c r="BC634" s="20" t="str">
        <f t="shared" si="240"/>
        <v/>
      </c>
      <c r="BD634" s="20" t="str">
        <f t="shared" si="241"/>
        <v/>
      </c>
      <c r="BE634" s="45" t="str">
        <f t="shared" si="242"/>
        <v/>
      </c>
      <c r="BF634" s="20" t="str">
        <f t="shared" si="243"/>
        <v/>
      </c>
      <c r="BG634" s="20" t="str">
        <f t="shared" si="244"/>
        <v/>
      </c>
      <c r="BH634" s="19" t="str">
        <f t="shared" si="245"/>
        <v/>
      </c>
      <c r="BI634" s="105" t="str">
        <f t="shared" si="246"/>
        <v/>
      </c>
      <c r="BJ634" s="22" t="str">
        <f t="shared" si="247"/>
        <v/>
      </c>
      <c r="BK634" s="20" t="str">
        <f t="shared" si="248"/>
        <v/>
      </c>
      <c r="BL634" s="20" t="str">
        <f t="shared" si="249"/>
        <v/>
      </c>
      <c r="BM634" s="19" t="str">
        <f t="shared" si="250"/>
        <v/>
      </c>
      <c r="BN634" s="105" t="str">
        <f t="shared" si="251"/>
        <v/>
      </c>
      <c r="BO634" s="22" t="str">
        <f t="shared" si="252"/>
        <v/>
      </c>
      <c r="BP634" s="140" t="str">
        <f t="shared" si="253"/>
        <v/>
      </c>
      <c r="BQ634" s="137" t="str">
        <f t="shared" si="254"/>
        <v/>
      </c>
      <c r="BR634" s="20" t="str">
        <f t="shared" si="255"/>
        <v/>
      </c>
      <c r="BS634" s="19" t="str">
        <f t="shared" si="256"/>
        <v/>
      </c>
      <c r="BT634" s="105" t="str">
        <f t="shared" si="257"/>
        <v/>
      </c>
      <c r="BU634" s="47" t="str">
        <f t="shared" si="258"/>
        <v/>
      </c>
    </row>
    <row r="635" spans="1:73">
      <c r="A635" s="3"/>
      <c r="M635" s="66"/>
      <c r="N635" s="4"/>
      <c r="Q635" s="4"/>
      <c r="S635" s="4"/>
      <c r="U635" s="15"/>
      <c r="V635" s="15"/>
      <c r="Z635" s="4"/>
      <c r="AB635" s="5"/>
      <c r="AD635" s="24" t="str">
        <f t="shared" si="234"/>
        <v/>
      </c>
      <c r="AE635" s="22" t="str">
        <f t="shared" si="235"/>
        <v/>
      </c>
      <c r="AF635" s="6" t="str">
        <f t="shared" si="236"/>
        <v/>
      </c>
      <c r="AG635" s="105" t="str">
        <f t="shared" si="237"/>
        <v/>
      </c>
      <c r="AH635" s="23" t="str">
        <f t="shared" si="238"/>
        <v/>
      </c>
      <c r="AI635" s="6" t="str">
        <f t="shared" si="239"/>
        <v/>
      </c>
      <c r="AJ635" s="105" t="str">
        <f t="shared" si="259"/>
        <v/>
      </c>
      <c r="AK635" s="122" t="str">
        <f>IF(AB635="","",MAX($AH$3:AH635)-AH635)</f>
        <v/>
      </c>
      <c r="AL635" s="33" t="str">
        <f ca="1">IF(AB635="","",IF(COUNT($AB$3:AB635)&lt;$BY$2,"",(COUNTIF(OFFSET(AD635,0,0,$BY$2*-1,1),"&gt;0")/$BY$2)))</f>
        <v/>
      </c>
      <c r="AM635" s="19" t="str">
        <f>IF(AB635="","",IF(COUNT($AB$3:AB635)&lt;$BY$2,"",((AX635/(1+AX635))*AN635)-((1-(AX635/(1+AX635)))*AN635)))</f>
        <v/>
      </c>
      <c r="AN635" s="6" t="str">
        <f ca="1">IF(AB635="","",IF(COUNT($AB$3:AB635)&lt;$BY$2,"",(ABS(SUMIF(OFFSET(AF635,0,0,$BY$2*-1,1),"&lt;0"))+SUMIF(OFFSET(AF635,0,0,$BY$2*-1,1),"&gt;0"))/$BY$2))</f>
        <v/>
      </c>
      <c r="AO635" s="6" t="str">
        <f ca="1">IF(AB635="","",IF(COUNT($AB$3:AB635)&lt;$BY$2,"",(AVERAGEIF(OFFSET(AF635,0,0,$BY$2*-1,1),"&gt;0"))))</f>
        <v/>
      </c>
      <c r="AP635" s="6" t="str">
        <f ca="1">IF(AB635="","",IF(COUNT($AB$3:AB635)&lt;$BY$2,"",(ABS(AVERAGEIF(OFFSET(AF635,0,0,$BY$2*-1,1),"&lt;0")))))</f>
        <v/>
      </c>
      <c r="AQ635" s="6" t="str">
        <f ca="1">IF(AB635="","",IF(COUNT($AB$3:AB635)&lt;$BY$2,"",MAX(OFFSET(AF635,0,0,$BY$2*-1,1))))</f>
        <v/>
      </c>
      <c r="AR635" s="6" t="str">
        <f ca="1">IF(AB635="","",IF(COUNT($AB$3:AB635)&lt;$BY$2,"",MIN(OFFSET(AF635,0,0,$BY$2*-1,1))))</f>
        <v/>
      </c>
      <c r="AS635" s="22" t="str">
        <f ca="1">IF(AB635="","",IF(COUNT($AB$3:AB635)&lt;$BY$2,"",(AVERAGEIF(OFFSET(AD635,0,0,$BY$2*-1,1),"&gt;0",OFFSET(AE635,0,0,$BY$2*-1,1)))))</f>
        <v/>
      </c>
      <c r="AT635" s="22" t="str">
        <f ca="1">IF(AB635="","",IF(COUNT($AB$3:AB635)&lt;$BY$2,"",(AVERAGEIF(OFFSET(AD635,0,0,$BY$2*-1,1),"&lt;0",OFFSET(AE635,0,0,$BY$2*-1,1)))))</f>
        <v/>
      </c>
      <c r="AU635" s="22" t="str">
        <f ca="1">IF(AB635="","",IF(COUNT($AB$3:AB635)&lt;$BY$2,"",MAX(OFFSET(AE635,0,0,$BY$2*-1,1))))</f>
        <v/>
      </c>
      <c r="AV635" s="22" t="str">
        <f ca="1">IF(AB635="","",IF(COUNT($AB$3:AB635)&lt;$BY$2,"",MIN(OFFSET(AE635,0,0,$BY$2*-1,1))))</f>
        <v/>
      </c>
      <c r="AW635" s="26" t="str">
        <f ca="1">IF(AB635="","",IF(COUNT($AB$3:AB635)&lt;$BY$2,"",(AVERAGE(OFFSET(AE635,0,0,$BY$2*-1,1)))))</f>
        <v/>
      </c>
      <c r="AX635" s="19" t="str">
        <f ca="1">IF(AB635="","",IF(COUNT($AB$3:AB635)&lt;$BY$2,"",(SUMIF(OFFSET(AD635,0,0,$BY$2*-1,1),"&gt;0")/ABS(SUMIF(OFFSET(AD635,0,0,$BY$2*-1,1),"&lt;0")))))</f>
        <v/>
      </c>
      <c r="AY635" s="6" t="str">
        <f ca="1">IF(AB635="","",IF(COUNT($AB$3:AB635)&lt;$BY$2,"",(AVERAGEIF(OFFSET(AD635,0,0,$BY$2*-1,1),"&gt;0",OFFSET(BC635,0,0,$BY$2*-1,1)) /60)))</f>
        <v/>
      </c>
      <c r="AZ635" s="7" t="str">
        <f ca="1">IF(AB635="","",IF(COUNT($AB$3:AB635)&lt;$BY$2,"",(AVERAGEIF(OFFSET(AD635,0,0,$BY$2*-1,1),"&lt;0",OFFSET(BC635,0,0,$BY$2*-1,1)) /60)))</f>
        <v/>
      </c>
      <c r="BA635" s="6" t="str">
        <f ca="1">IF(AB635="","",IF(COUNT($AB$3:AB635)&lt;$BY$2,"",(AVERAGE(OFFSET(BC635,0,0,$BY$2*-1,1))/60)))</f>
        <v/>
      </c>
      <c r="BB635" s="45" t="str">
        <f ca="1">IF(AB635="","",IF(COUNT($AB$3:AB635)&lt;$BY$2,"",(MEDIAN(OFFSET(BC635,0,0,$BY$2*-1,1))/60)))</f>
        <v/>
      </c>
      <c r="BC635" s="20" t="str">
        <f t="shared" si="240"/>
        <v/>
      </c>
      <c r="BD635" s="20" t="str">
        <f t="shared" si="241"/>
        <v/>
      </c>
      <c r="BE635" s="45" t="str">
        <f t="shared" si="242"/>
        <v/>
      </c>
      <c r="BF635" s="20" t="str">
        <f t="shared" si="243"/>
        <v/>
      </c>
      <c r="BG635" s="20" t="str">
        <f t="shared" si="244"/>
        <v/>
      </c>
      <c r="BH635" s="19" t="str">
        <f t="shared" si="245"/>
        <v/>
      </c>
      <c r="BI635" s="105" t="str">
        <f t="shared" si="246"/>
        <v/>
      </c>
      <c r="BJ635" s="22" t="str">
        <f t="shared" si="247"/>
        <v/>
      </c>
      <c r="BK635" s="20" t="str">
        <f t="shared" si="248"/>
        <v/>
      </c>
      <c r="BL635" s="20" t="str">
        <f t="shared" si="249"/>
        <v/>
      </c>
      <c r="BM635" s="19" t="str">
        <f t="shared" si="250"/>
        <v/>
      </c>
      <c r="BN635" s="105" t="str">
        <f t="shared" si="251"/>
        <v/>
      </c>
      <c r="BO635" s="22" t="str">
        <f t="shared" si="252"/>
        <v/>
      </c>
      <c r="BP635" s="140" t="str">
        <f t="shared" si="253"/>
        <v/>
      </c>
      <c r="BQ635" s="137" t="str">
        <f t="shared" si="254"/>
        <v/>
      </c>
      <c r="BR635" s="20" t="str">
        <f t="shared" si="255"/>
        <v/>
      </c>
      <c r="BS635" s="19" t="str">
        <f t="shared" si="256"/>
        <v/>
      </c>
      <c r="BT635" s="105" t="str">
        <f t="shared" si="257"/>
        <v/>
      </c>
      <c r="BU635" s="47" t="str">
        <f t="shared" si="258"/>
        <v/>
      </c>
    </row>
    <row r="636" spans="1:73">
      <c r="A636" s="3"/>
      <c r="M636" s="66"/>
      <c r="N636" s="4"/>
      <c r="Q636" s="4"/>
      <c r="S636" s="4"/>
      <c r="U636" s="15"/>
      <c r="V636" s="15"/>
      <c r="Z636" s="4"/>
      <c r="AB636" s="5"/>
      <c r="AD636" s="24" t="str">
        <f t="shared" si="234"/>
        <v/>
      </c>
      <c r="AE636" s="22" t="str">
        <f t="shared" si="235"/>
        <v/>
      </c>
      <c r="AF636" s="6" t="str">
        <f t="shared" si="236"/>
        <v/>
      </c>
      <c r="AG636" s="105" t="str">
        <f t="shared" si="237"/>
        <v/>
      </c>
      <c r="AH636" s="23" t="str">
        <f t="shared" si="238"/>
        <v/>
      </c>
      <c r="AI636" s="6" t="str">
        <f t="shared" si="239"/>
        <v/>
      </c>
      <c r="AJ636" s="105" t="str">
        <f t="shared" si="259"/>
        <v/>
      </c>
      <c r="AK636" s="122" t="str">
        <f>IF(AB636="","",MAX($AH$3:AH636)-AH636)</f>
        <v/>
      </c>
      <c r="AL636" s="33" t="str">
        <f ca="1">IF(AB636="","",IF(COUNT($AB$3:AB636)&lt;$BY$2,"",(COUNTIF(OFFSET(AD636,0,0,$BY$2*-1,1),"&gt;0")/$BY$2)))</f>
        <v/>
      </c>
      <c r="AM636" s="19" t="str">
        <f>IF(AB636="","",IF(COUNT($AB$3:AB636)&lt;$BY$2,"",((AX636/(1+AX636))*AN636)-((1-(AX636/(1+AX636)))*AN636)))</f>
        <v/>
      </c>
      <c r="AN636" s="6" t="str">
        <f ca="1">IF(AB636="","",IF(COUNT($AB$3:AB636)&lt;$BY$2,"",(ABS(SUMIF(OFFSET(AF636,0,0,$BY$2*-1,1),"&lt;0"))+SUMIF(OFFSET(AF636,0,0,$BY$2*-1,1),"&gt;0"))/$BY$2))</f>
        <v/>
      </c>
      <c r="AO636" s="6" t="str">
        <f ca="1">IF(AB636="","",IF(COUNT($AB$3:AB636)&lt;$BY$2,"",(AVERAGEIF(OFFSET(AF636,0,0,$BY$2*-1,1),"&gt;0"))))</f>
        <v/>
      </c>
      <c r="AP636" s="6" t="str">
        <f ca="1">IF(AB636="","",IF(COUNT($AB$3:AB636)&lt;$BY$2,"",(ABS(AVERAGEIF(OFFSET(AF636,0,0,$BY$2*-1,1),"&lt;0")))))</f>
        <v/>
      </c>
      <c r="AQ636" s="6" t="str">
        <f ca="1">IF(AB636="","",IF(COUNT($AB$3:AB636)&lt;$BY$2,"",MAX(OFFSET(AF636,0,0,$BY$2*-1,1))))</f>
        <v/>
      </c>
      <c r="AR636" s="6" t="str">
        <f ca="1">IF(AB636="","",IF(COUNT($AB$3:AB636)&lt;$BY$2,"",MIN(OFFSET(AF636,0,0,$BY$2*-1,1))))</f>
        <v/>
      </c>
      <c r="AS636" s="22" t="str">
        <f ca="1">IF(AB636="","",IF(COUNT($AB$3:AB636)&lt;$BY$2,"",(AVERAGEIF(OFFSET(AD636,0,0,$BY$2*-1,1),"&gt;0",OFFSET(AE636,0,0,$BY$2*-1,1)))))</f>
        <v/>
      </c>
      <c r="AT636" s="22" t="str">
        <f ca="1">IF(AB636="","",IF(COUNT($AB$3:AB636)&lt;$BY$2,"",(AVERAGEIF(OFFSET(AD636,0,0,$BY$2*-1,1),"&lt;0",OFFSET(AE636,0,0,$BY$2*-1,1)))))</f>
        <v/>
      </c>
      <c r="AU636" s="22" t="str">
        <f ca="1">IF(AB636="","",IF(COUNT($AB$3:AB636)&lt;$BY$2,"",MAX(OFFSET(AE636,0,0,$BY$2*-1,1))))</f>
        <v/>
      </c>
      <c r="AV636" s="22" t="str">
        <f ca="1">IF(AB636="","",IF(COUNT($AB$3:AB636)&lt;$BY$2,"",MIN(OFFSET(AE636,0,0,$BY$2*-1,1))))</f>
        <v/>
      </c>
      <c r="AW636" s="26" t="str">
        <f ca="1">IF(AB636="","",IF(COUNT($AB$3:AB636)&lt;$BY$2,"",(AVERAGE(OFFSET(AE636,0,0,$BY$2*-1,1)))))</f>
        <v/>
      </c>
      <c r="AX636" s="19" t="str">
        <f ca="1">IF(AB636="","",IF(COUNT($AB$3:AB636)&lt;$BY$2,"",(SUMIF(OFFSET(AD636,0,0,$BY$2*-1,1),"&gt;0")/ABS(SUMIF(OFFSET(AD636,0,0,$BY$2*-1,1),"&lt;0")))))</f>
        <v/>
      </c>
      <c r="AY636" s="6" t="str">
        <f ca="1">IF(AB636="","",IF(COUNT($AB$3:AB636)&lt;$BY$2,"",(AVERAGEIF(OFFSET(AD636,0,0,$BY$2*-1,1),"&gt;0",OFFSET(BC636,0,0,$BY$2*-1,1)) /60)))</f>
        <v/>
      </c>
      <c r="AZ636" s="7" t="str">
        <f ca="1">IF(AB636="","",IF(COUNT($AB$3:AB636)&lt;$BY$2,"",(AVERAGEIF(OFFSET(AD636,0,0,$BY$2*-1,1),"&lt;0",OFFSET(BC636,0,0,$BY$2*-1,1)) /60)))</f>
        <v/>
      </c>
      <c r="BA636" s="6" t="str">
        <f ca="1">IF(AB636="","",IF(COUNT($AB$3:AB636)&lt;$BY$2,"",(AVERAGE(OFFSET(BC636,0,0,$BY$2*-1,1))/60)))</f>
        <v/>
      </c>
      <c r="BB636" s="45" t="str">
        <f ca="1">IF(AB636="","",IF(COUNT($AB$3:AB636)&lt;$BY$2,"",(MEDIAN(OFFSET(BC636,0,0,$BY$2*-1,1))/60)))</f>
        <v/>
      </c>
      <c r="BC636" s="20" t="str">
        <f t="shared" si="240"/>
        <v/>
      </c>
      <c r="BD636" s="20" t="str">
        <f t="shared" si="241"/>
        <v/>
      </c>
      <c r="BE636" s="45" t="str">
        <f t="shared" si="242"/>
        <v/>
      </c>
      <c r="BF636" s="20" t="str">
        <f t="shared" si="243"/>
        <v/>
      </c>
      <c r="BG636" s="20" t="str">
        <f t="shared" si="244"/>
        <v/>
      </c>
      <c r="BH636" s="19" t="str">
        <f t="shared" si="245"/>
        <v/>
      </c>
      <c r="BI636" s="105" t="str">
        <f t="shared" si="246"/>
        <v/>
      </c>
      <c r="BJ636" s="22" t="str">
        <f t="shared" si="247"/>
        <v/>
      </c>
      <c r="BK636" s="20" t="str">
        <f t="shared" si="248"/>
        <v/>
      </c>
      <c r="BL636" s="20" t="str">
        <f t="shared" si="249"/>
        <v/>
      </c>
      <c r="BM636" s="19" t="str">
        <f t="shared" si="250"/>
        <v/>
      </c>
      <c r="BN636" s="105" t="str">
        <f t="shared" si="251"/>
        <v/>
      </c>
      <c r="BO636" s="22" t="str">
        <f t="shared" si="252"/>
        <v/>
      </c>
      <c r="BP636" s="140" t="str">
        <f t="shared" si="253"/>
        <v/>
      </c>
      <c r="BQ636" s="137" t="str">
        <f t="shared" si="254"/>
        <v/>
      </c>
      <c r="BR636" s="20" t="str">
        <f t="shared" si="255"/>
        <v/>
      </c>
      <c r="BS636" s="19" t="str">
        <f t="shared" si="256"/>
        <v/>
      </c>
      <c r="BT636" s="105" t="str">
        <f t="shared" si="257"/>
        <v/>
      </c>
      <c r="BU636" s="47" t="str">
        <f t="shared" si="258"/>
        <v/>
      </c>
    </row>
    <row r="637" spans="1:73">
      <c r="A637" s="3"/>
      <c r="M637" s="66"/>
      <c r="N637" s="4"/>
      <c r="Q637" s="4"/>
      <c r="S637" s="4"/>
      <c r="U637" s="15"/>
      <c r="V637" s="15"/>
      <c r="Z637" s="4"/>
      <c r="AB637" s="5"/>
      <c r="AD637" s="24" t="str">
        <f t="shared" si="234"/>
        <v/>
      </c>
      <c r="AE637" s="22" t="str">
        <f t="shared" si="235"/>
        <v/>
      </c>
      <c r="AF637" s="6" t="str">
        <f t="shared" si="236"/>
        <v/>
      </c>
      <c r="AG637" s="105" t="str">
        <f t="shared" si="237"/>
        <v/>
      </c>
      <c r="AH637" s="23" t="str">
        <f t="shared" si="238"/>
        <v/>
      </c>
      <c r="AI637" s="6" t="str">
        <f t="shared" si="239"/>
        <v/>
      </c>
      <c r="AJ637" s="105" t="str">
        <f t="shared" si="259"/>
        <v/>
      </c>
      <c r="AK637" s="122" t="str">
        <f>IF(AB637="","",MAX($AH$3:AH637)-AH637)</f>
        <v/>
      </c>
      <c r="AL637" s="33" t="str">
        <f ca="1">IF(AB637="","",IF(COUNT($AB$3:AB637)&lt;$BY$2,"",(COUNTIF(OFFSET(AD637,0,0,$BY$2*-1,1),"&gt;0")/$BY$2)))</f>
        <v/>
      </c>
      <c r="AM637" s="19" t="str">
        <f>IF(AB637="","",IF(COUNT($AB$3:AB637)&lt;$BY$2,"",((AX637/(1+AX637))*AN637)-((1-(AX637/(1+AX637)))*AN637)))</f>
        <v/>
      </c>
      <c r="AN637" s="6" t="str">
        <f ca="1">IF(AB637="","",IF(COUNT($AB$3:AB637)&lt;$BY$2,"",(ABS(SUMIF(OFFSET(AF637,0,0,$BY$2*-1,1),"&lt;0"))+SUMIF(OFFSET(AF637,0,0,$BY$2*-1,1),"&gt;0"))/$BY$2))</f>
        <v/>
      </c>
      <c r="AO637" s="6" t="str">
        <f ca="1">IF(AB637="","",IF(COUNT($AB$3:AB637)&lt;$BY$2,"",(AVERAGEIF(OFFSET(AF637,0,0,$BY$2*-1,1),"&gt;0"))))</f>
        <v/>
      </c>
      <c r="AP637" s="6" t="str">
        <f ca="1">IF(AB637="","",IF(COUNT($AB$3:AB637)&lt;$BY$2,"",(ABS(AVERAGEIF(OFFSET(AF637,0,0,$BY$2*-1,1),"&lt;0")))))</f>
        <v/>
      </c>
      <c r="AQ637" s="6" t="str">
        <f ca="1">IF(AB637="","",IF(COUNT($AB$3:AB637)&lt;$BY$2,"",MAX(OFFSET(AF637,0,0,$BY$2*-1,1))))</f>
        <v/>
      </c>
      <c r="AR637" s="6" t="str">
        <f ca="1">IF(AB637="","",IF(COUNT($AB$3:AB637)&lt;$BY$2,"",MIN(OFFSET(AF637,0,0,$BY$2*-1,1))))</f>
        <v/>
      </c>
      <c r="AS637" s="22" t="str">
        <f ca="1">IF(AB637="","",IF(COUNT($AB$3:AB637)&lt;$BY$2,"",(AVERAGEIF(OFFSET(AD637,0,0,$BY$2*-1,1),"&gt;0",OFFSET(AE637,0,0,$BY$2*-1,1)))))</f>
        <v/>
      </c>
      <c r="AT637" s="22" t="str">
        <f ca="1">IF(AB637="","",IF(COUNT($AB$3:AB637)&lt;$BY$2,"",(AVERAGEIF(OFFSET(AD637,0,0,$BY$2*-1,1),"&lt;0",OFFSET(AE637,0,0,$BY$2*-1,1)))))</f>
        <v/>
      </c>
      <c r="AU637" s="22" t="str">
        <f ca="1">IF(AB637="","",IF(COUNT($AB$3:AB637)&lt;$BY$2,"",MAX(OFFSET(AE637,0,0,$BY$2*-1,1))))</f>
        <v/>
      </c>
      <c r="AV637" s="22" t="str">
        <f ca="1">IF(AB637="","",IF(COUNT($AB$3:AB637)&lt;$BY$2,"",MIN(OFFSET(AE637,0,0,$BY$2*-1,1))))</f>
        <v/>
      </c>
      <c r="AW637" s="26" t="str">
        <f ca="1">IF(AB637="","",IF(COUNT($AB$3:AB637)&lt;$BY$2,"",(AVERAGE(OFFSET(AE637,0,0,$BY$2*-1,1)))))</f>
        <v/>
      </c>
      <c r="AX637" s="19" t="str">
        <f ca="1">IF(AB637="","",IF(COUNT($AB$3:AB637)&lt;$BY$2,"",(SUMIF(OFFSET(AD637,0,0,$BY$2*-1,1),"&gt;0")/ABS(SUMIF(OFFSET(AD637,0,0,$BY$2*-1,1),"&lt;0")))))</f>
        <v/>
      </c>
      <c r="AY637" s="6" t="str">
        <f ca="1">IF(AB637="","",IF(COUNT($AB$3:AB637)&lt;$BY$2,"",(AVERAGEIF(OFFSET(AD637,0,0,$BY$2*-1,1),"&gt;0",OFFSET(BC637,0,0,$BY$2*-1,1)) /60)))</f>
        <v/>
      </c>
      <c r="AZ637" s="7" t="str">
        <f ca="1">IF(AB637="","",IF(COUNT($AB$3:AB637)&lt;$BY$2,"",(AVERAGEIF(OFFSET(AD637,0,0,$BY$2*-1,1),"&lt;0",OFFSET(BC637,0,0,$BY$2*-1,1)) /60)))</f>
        <v/>
      </c>
      <c r="BA637" s="6" t="str">
        <f ca="1">IF(AB637="","",IF(COUNT($AB$3:AB637)&lt;$BY$2,"",(AVERAGE(OFFSET(BC637,0,0,$BY$2*-1,1))/60)))</f>
        <v/>
      </c>
      <c r="BB637" s="45" t="str">
        <f ca="1">IF(AB637="","",IF(COUNT($AB$3:AB637)&lt;$BY$2,"",(MEDIAN(OFFSET(BC637,0,0,$BY$2*-1,1))/60)))</f>
        <v/>
      </c>
      <c r="BC637" s="20" t="str">
        <f t="shared" si="240"/>
        <v/>
      </c>
      <c r="BD637" s="20" t="str">
        <f t="shared" si="241"/>
        <v/>
      </c>
      <c r="BE637" s="45" t="str">
        <f t="shared" si="242"/>
        <v/>
      </c>
      <c r="BF637" s="20" t="str">
        <f t="shared" si="243"/>
        <v/>
      </c>
      <c r="BG637" s="20" t="str">
        <f t="shared" si="244"/>
        <v/>
      </c>
      <c r="BH637" s="19" t="str">
        <f t="shared" si="245"/>
        <v/>
      </c>
      <c r="BI637" s="105" t="str">
        <f t="shared" si="246"/>
        <v/>
      </c>
      <c r="BJ637" s="22" t="str">
        <f t="shared" si="247"/>
        <v/>
      </c>
      <c r="BK637" s="20" t="str">
        <f t="shared" si="248"/>
        <v/>
      </c>
      <c r="BL637" s="20" t="str">
        <f t="shared" si="249"/>
        <v/>
      </c>
      <c r="BM637" s="19" t="str">
        <f t="shared" si="250"/>
        <v/>
      </c>
      <c r="BN637" s="105" t="str">
        <f t="shared" si="251"/>
        <v/>
      </c>
      <c r="BO637" s="22" t="str">
        <f t="shared" si="252"/>
        <v/>
      </c>
      <c r="BP637" s="140" t="str">
        <f t="shared" si="253"/>
        <v/>
      </c>
      <c r="BQ637" s="137" t="str">
        <f t="shared" si="254"/>
        <v/>
      </c>
      <c r="BR637" s="20" t="str">
        <f t="shared" si="255"/>
        <v/>
      </c>
      <c r="BS637" s="19" t="str">
        <f t="shared" si="256"/>
        <v/>
      </c>
      <c r="BT637" s="105" t="str">
        <f t="shared" si="257"/>
        <v/>
      </c>
      <c r="BU637" s="47" t="str">
        <f t="shared" si="258"/>
        <v/>
      </c>
    </row>
    <row r="638" spans="1:73">
      <c r="A638" s="3"/>
      <c r="M638" s="66"/>
      <c r="N638" s="4"/>
      <c r="Q638" s="4"/>
      <c r="S638" s="4"/>
      <c r="U638" s="15"/>
      <c r="V638" s="15"/>
      <c r="Z638" s="4"/>
      <c r="AB638" s="5"/>
      <c r="AD638" s="24" t="str">
        <f t="shared" si="234"/>
        <v/>
      </c>
      <c r="AE638" s="22" t="str">
        <f t="shared" si="235"/>
        <v/>
      </c>
      <c r="AF638" s="6" t="str">
        <f t="shared" si="236"/>
        <v/>
      </c>
      <c r="AG638" s="105" t="str">
        <f t="shared" si="237"/>
        <v/>
      </c>
      <c r="AH638" s="23" t="str">
        <f t="shared" si="238"/>
        <v/>
      </c>
      <c r="AI638" s="6" t="str">
        <f t="shared" si="239"/>
        <v/>
      </c>
      <c r="AJ638" s="105" t="str">
        <f t="shared" si="259"/>
        <v/>
      </c>
      <c r="AK638" s="122" t="str">
        <f>IF(AB638="","",MAX($AH$3:AH638)-AH638)</f>
        <v/>
      </c>
      <c r="AL638" s="33" t="str">
        <f ca="1">IF(AB638="","",IF(COUNT($AB$3:AB638)&lt;$BY$2,"",(COUNTIF(OFFSET(AD638,0,0,$BY$2*-1,1),"&gt;0")/$BY$2)))</f>
        <v/>
      </c>
      <c r="AM638" s="19" t="str">
        <f>IF(AB638="","",IF(COUNT($AB$3:AB638)&lt;$BY$2,"",((AX638/(1+AX638))*AN638)-((1-(AX638/(1+AX638)))*AN638)))</f>
        <v/>
      </c>
      <c r="AN638" s="6" t="str">
        <f ca="1">IF(AB638="","",IF(COUNT($AB$3:AB638)&lt;$BY$2,"",(ABS(SUMIF(OFFSET(AF638,0,0,$BY$2*-1,1),"&lt;0"))+SUMIF(OFFSET(AF638,0,0,$BY$2*-1,1),"&gt;0"))/$BY$2))</f>
        <v/>
      </c>
      <c r="AO638" s="6" t="str">
        <f ca="1">IF(AB638="","",IF(COUNT($AB$3:AB638)&lt;$BY$2,"",(AVERAGEIF(OFFSET(AF638,0,0,$BY$2*-1,1),"&gt;0"))))</f>
        <v/>
      </c>
      <c r="AP638" s="6" t="str">
        <f ca="1">IF(AB638="","",IF(COUNT($AB$3:AB638)&lt;$BY$2,"",(ABS(AVERAGEIF(OFFSET(AF638,0,0,$BY$2*-1,1),"&lt;0")))))</f>
        <v/>
      </c>
      <c r="AQ638" s="6" t="str">
        <f ca="1">IF(AB638="","",IF(COUNT($AB$3:AB638)&lt;$BY$2,"",MAX(OFFSET(AF638,0,0,$BY$2*-1,1))))</f>
        <v/>
      </c>
      <c r="AR638" s="6" t="str">
        <f ca="1">IF(AB638="","",IF(COUNT($AB$3:AB638)&lt;$BY$2,"",MIN(OFFSET(AF638,0,0,$BY$2*-1,1))))</f>
        <v/>
      </c>
      <c r="AS638" s="22" t="str">
        <f ca="1">IF(AB638="","",IF(COUNT($AB$3:AB638)&lt;$BY$2,"",(AVERAGEIF(OFFSET(AD638,0,0,$BY$2*-1,1),"&gt;0",OFFSET(AE638,0,0,$BY$2*-1,1)))))</f>
        <v/>
      </c>
      <c r="AT638" s="22" t="str">
        <f ca="1">IF(AB638="","",IF(COUNT($AB$3:AB638)&lt;$BY$2,"",(AVERAGEIF(OFFSET(AD638,0,0,$BY$2*-1,1),"&lt;0",OFFSET(AE638,0,0,$BY$2*-1,1)))))</f>
        <v/>
      </c>
      <c r="AU638" s="22" t="str">
        <f ca="1">IF(AB638="","",IF(COUNT($AB$3:AB638)&lt;$BY$2,"",MAX(OFFSET(AE638,0,0,$BY$2*-1,1))))</f>
        <v/>
      </c>
      <c r="AV638" s="22" t="str">
        <f ca="1">IF(AB638="","",IF(COUNT($AB$3:AB638)&lt;$BY$2,"",MIN(OFFSET(AE638,0,0,$BY$2*-1,1))))</f>
        <v/>
      </c>
      <c r="AW638" s="26" t="str">
        <f ca="1">IF(AB638="","",IF(COUNT($AB$3:AB638)&lt;$BY$2,"",(AVERAGE(OFFSET(AE638,0,0,$BY$2*-1,1)))))</f>
        <v/>
      </c>
      <c r="AX638" s="19" t="str">
        <f ca="1">IF(AB638="","",IF(COUNT($AB$3:AB638)&lt;$BY$2,"",(SUMIF(OFFSET(AD638,0,0,$BY$2*-1,1),"&gt;0")/ABS(SUMIF(OFFSET(AD638,0,0,$BY$2*-1,1),"&lt;0")))))</f>
        <v/>
      </c>
      <c r="AY638" s="6" t="str">
        <f ca="1">IF(AB638="","",IF(COUNT($AB$3:AB638)&lt;$BY$2,"",(AVERAGEIF(OFFSET(AD638,0,0,$BY$2*-1,1),"&gt;0",OFFSET(BC638,0,0,$BY$2*-1,1)) /60)))</f>
        <v/>
      </c>
      <c r="AZ638" s="7" t="str">
        <f ca="1">IF(AB638="","",IF(COUNT($AB$3:AB638)&lt;$BY$2,"",(AVERAGEIF(OFFSET(AD638,0,0,$BY$2*-1,1),"&lt;0",OFFSET(BC638,0,0,$BY$2*-1,1)) /60)))</f>
        <v/>
      </c>
      <c r="BA638" s="6" t="str">
        <f ca="1">IF(AB638="","",IF(COUNT($AB$3:AB638)&lt;$BY$2,"",(AVERAGE(OFFSET(BC638,0,0,$BY$2*-1,1))/60)))</f>
        <v/>
      </c>
      <c r="BB638" s="45" t="str">
        <f ca="1">IF(AB638="","",IF(COUNT($AB$3:AB638)&lt;$BY$2,"",(MEDIAN(OFFSET(BC638,0,0,$BY$2*-1,1))/60)))</f>
        <v/>
      </c>
      <c r="BC638" s="20" t="str">
        <f t="shared" si="240"/>
        <v/>
      </c>
      <c r="BD638" s="20" t="str">
        <f t="shared" si="241"/>
        <v/>
      </c>
      <c r="BE638" s="45" t="str">
        <f t="shared" si="242"/>
        <v/>
      </c>
      <c r="BF638" s="20" t="str">
        <f t="shared" si="243"/>
        <v/>
      </c>
      <c r="BG638" s="20" t="str">
        <f t="shared" si="244"/>
        <v/>
      </c>
      <c r="BH638" s="19" t="str">
        <f t="shared" si="245"/>
        <v/>
      </c>
      <c r="BI638" s="105" t="str">
        <f t="shared" si="246"/>
        <v/>
      </c>
      <c r="BJ638" s="22" t="str">
        <f t="shared" si="247"/>
        <v/>
      </c>
      <c r="BK638" s="20" t="str">
        <f t="shared" si="248"/>
        <v/>
      </c>
      <c r="BL638" s="20" t="str">
        <f t="shared" si="249"/>
        <v/>
      </c>
      <c r="BM638" s="19" t="str">
        <f t="shared" si="250"/>
        <v/>
      </c>
      <c r="BN638" s="105" t="str">
        <f t="shared" si="251"/>
        <v/>
      </c>
      <c r="BO638" s="22" t="str">
        <f t="shared" si="252"/>
        <v/>
      </c>
      <c r="BP638" s="140" t="str">
        <f t="shared" si="253"/>
        <v/>
      </c>
      <c r="BQ638" s="137" t="str">
        <f t="shared" si="254"/>
        <v/>
      </c>
      <c r="BR638" s="20" t="str">
        <f t="shared" si="255"/>
        <v/>
      </c>
      <c r="BS638" s="19" t="str">
        <f t="shared" si="256"/>
        <v/>
      </c>
      <c r="BT638" s="105" t="str">
        <f t="shared" si="257"/>
        <v/>
      </c>
      <c r="BU638" s="47" t="str">
        <f t="shared" si="258"/>
        <v/>
      </c>
    </row>
    <row r="639" spans="1:73">
      <c r="A639" s="3"/>
      <c r="M639" s="66"/>
      <c r="N639" s="4"/>
      <c r="Q639" s="4"/>
      <c r="S639" s="4"/>
      <c r="U639" s="15"/>
      <c r="V639" s="15"/>
      <c r="Z639" s="4"/>
      <c r="AB639" s="5"/>
      <c r="AD639" s="24" t="str">
        <f t="shared" si="234"/>
        <v/>
      </c>
      <c r="AE639" s="22" t="str">
        <f t="shared" si="235"/>
        <v/>
      </c>
      <c r="AF639" s="6" t="str">
        <f t="shared" si="236"/>
        <v/>
      </c>
      <c r="AG639" s="105" t="str">
        <f t="shared" si="237"/>
        <v/>
      </c>
      <c r="AH639" s="23" t="str">
        <f t="shared" si="238"/>
        <v/>
      </c>
      <c r="AI639" s="6" t="str">
        <f t="shared" si="239"/>
        <v/>
      </c>
      <c r="AJ639" s="105" t="str">
        <f t="shared" si="259"/>
        <v/>
      </c>
      <c r="AK639" s="122" t="str">
        <f>IF(AB639="","",MAX($AH$3:AH639)-AH639)</f>
        <v/>
      </c>
      <c r="AL639" s="33" t="str">
        <f ca="1">IF(AB639="","",IF(COUNT($AB$3:AB639)&lt;$BY$2,"",(COUNTIF(OFFSET(AD639,0,0,$BY$2*-1,1),"&gt;0")/$BY$2)))</f>
        <v/>
      </c>
      <c r="AM639" s="19" t="str">
        <f>IF(AB639="","",IF(COUNT($AB$3:AB639)&lt;$BY$2,"",((AX639/(1+AX639))*AN639)-((1-(AX639/(1+AX639)))*AN639)))</f>
        <v/>
      </c>
      <c r="AN639" s="6" t="str">
        <f ca="1">IF(AB639="","",IF(COUNT($AB$3:AB639)&lt;$BY$2,"",(ABS(SUMIF(OFFSET(AF639,0,0,$BY$2*-1,1),"&lt;0"))+SUMIF(OFFSET(AF639,0,0,$BY$2*-1,1),"&gt;0"))/$BY$2))</f>
        <v/>
      </c>
      <c r="AO639" s="6" t="str">
        <f ca="1">IF(AB639="","",IF(COUNT($AB$3:AB639)&lt;$BY$2,"",(AVERAGEIF(OFFSET(AF639,0,0,$BY$2*-1,1),"&gt;0"))))</f>
        <v/>
      </c>
      <c r="AP639" s="6" t="str">
        <f ca="1">IF(AB639="","",IF(COUNT($AB$3:AB639)&lt;$BY$2,"",(ABS(AVERAGEIF(OFFSET(AF639,0,0,$BY$2*-1,1),"&lt;0")))))</f>
        <v/>
      </c>
      <c r="AQ639" s="6" t="str">
        <f ca="1">IF(AB639="","",IF(COUNT($AB$3:AB639)&lt;$BY$2,"",MAX(OFFSET(AF639,0,0,$BY$2*-1,1))))</f>
        <v/>
      </c>
      <c r="AR639" s="6" t="str">
        <f ca="1">IF(AB639="","",IF(COUNT($AB$3:AB639)&lt;$BY$2,"",MIN(OFFSET(AF639,0,0,$BY$2*-1,1))))</f>
        <v/>
      </c>
      <c r="AS639" s="22" t="str">
        <f ca="1">IF(AB639="","",IF(COUNT($AB$3:AB639)&lt;$BY$2,"",(AVERAGEIF(OFFSET(AD639,0,0,$BY$2*-1,1),"&gt;0",OFFSET(AE639,0,0,$BY$2*-1,1)))))</f>
        <v/>
      </c>
      <c r="AT639" s="22" t="str">
        <f ca="1">IF(AB639="","",IF(COUNT($AB$3:AB639)&lt;$BY$2,"",(AVERAGEIF(OFFSET(AD639,0,0,$BY$2*-1,1),"&lt;0",OFFSET(AE639,0,0,$BY$2*-1,1)))))</f>
        <v/>
      </c>
      <c r="AU639" s="22" t="str">
        <f ca="1">IF(AB639="","",IF(COUNT($AB$3:AB639)&lt;$BY$2,"",MAX(OFFSET(AE639,0,0,$BY$2*-1,1))))</f>
        <v/>
      </c>
      <c r="AV639" s="22" t="str">
        <f ca="1">IF(AB639="","",IF(COUNT($AB$3:AB639)&lt;$BY$2,"",MIN(OFFSET(AE639,0,0,$BY$2*-1,1))))</f>
        <v/>
      </c>
      <c r="AW639" s="26" t="str">
        <f ca="1">IF(AB639="","",IF(COUNT($AB$3:AB639)&lt;$BY$2,"",(AVERAGE(OFFSET(AE639,0,0,$BY$2*-1,1)))))</f>
        <v/>
      </c>
      <c r="AX639" s="19" t="str">
        <f ca="1">IF(AB639="","",IF(COUNT($AB$3:AB639)&lt;$BY$2,"",(SUMIF(OFFSET(AD639,0,0,$BY$2*-1,1),"&gt;0")/ABS(SUMIF(OFFSET(AD639,0,0,$BY$2*-1,1),"&lt;0")))))</f>
        <v/>
      </c>
      <c r="AY639" s="6" t="str">
        <f ca="1">IF(AB639="","",IF(COUNT($AB$3:AB639)&lt;$BY$2,"",(AVERAGEIF(OFFSET(AD639,0,0,$BY$2*-1,1),"&gt;0",OFFSET(BC639,0,0,$BY$2*-1,1)) /60)))</f>
        <v/>
      </c>
      <c r="AZ639" s="7" t="str">
        <f ca="1">IF(AB639="","",IF(COUNT($AB$3:AB639)&lt;$BY$2,"",(AVERAGEIF(OFFSET(AD639,0,0,$BY$2*-1,1),"&lt;0",OFFSET(BC639,0,0,$BY$2*-1,1)) /60)))</f>
        <v/>
      </c>
      <c r="BA639" s="6" t="str">
        <f ca="1">IF(AB639="","",IF(COUNT($AB$3:AB639)&lt;$BY$2,"",(AVERAGE(OFFSET(BC639,0,0,$BY$2*-1,1))/60)))</f>
        <v/>
      </c>
      <c r="BB639" s="45" t="str">
        <f ca="1">IF(AB639="","",IF(COUNT($AB$3:AB639)&lt;$BY$2,"",(MEDIAN(OFFSET(BC639,0,0,$BY$2*-1,1))/60)))</f>
        <v/>
      </c>
      <c r="BC639" s="20" t="str">
        <f t="shared" si="240"/>
        <v/>
      </c>
      <c r="BD639" s="20" t="str">
        <f t="shared" si="241"/>
        <v/>
      </c>
      <c r="BE639" s="45" t="str">
        <f t="shared" si="242"/>
        <v/>
      </c>
      <c r="BF639" s="20" t="str">
        <f t="shared" si="243"/>
        <v/>
      </c>
      <c r="BG639" s="20" t="str">
        <f t="shared" si="244"/>
        <v/>
      </c>
      <c r="BH639" s="19" t="str">
        <f t="shared" si="245"/>
        <v/>
      </c>
      <c r="BI639" s="105" t="str">
        <f t="shared" si="246"/>
        <v/>
      </c>
      <c r="BJ639" s="22" t="str">
        <f t="shared" si="247"/>
        <v/>
      </c>
      <c r="BK639" s="20" t="str">
        <f t="shared" si="248"/>
        <v/>
      </c>
      <c r="BL639" s="20" t="str">
        <f t="shared" si="249"/>
        <v/>
      </c>
      <c r="BM639" s="19" t="str">
        <f t="shared" si="250"/>
        <v/>
      </c>
      <c r="BN639" s="105" t="str">
        <f t="shared" si="251"/>
        <v/>
      </c>
      <c r="BO639" s="22" t="str">
        <f t="shared" si="252"/>
        <v/>
      </c>
      <c r="BP639" s="140" t="str">
        <f t="shared" si="253"/>
        <v/>
      </c>
      <c r="BQ639" s="137" t="str">
        <f t="shared" si="254"/>
        <v/>
      </c>
      <c r="BR639" s="20" t="str">
        <f t="shared" si="255"/>
        <v/>
      </c>
      <c r="BS639" s="19" t="str">
        <f t="shared" si="256"/>
        <v/>
      </c>
      <c r="BT639" s="105" t="str">
        <f t="shared" si="257"/>
        <v/>
      </c>
      <c r="BU639" s="47" t="str">
        <f t="shared" si="258"/>
        <v/>
      </c>
    </row>
    <row r="640" spans="1:73">
      <c r="A640" s="3"/>
      <c r="M640" s="66"/>
      <c r="N640" s="4"/>
      <c r="Q640" s="4"/>
      <c r="S640" s="4"/>
      <c r="U640" s="15"/>
      <c r="V640" s="15"/>
      <c r="Z640" s="4"/>
      <c r="AB640" s="5"/>
      <c r="AD640" s="24" t="str">
        <f t="shared" si="234"/>
        <v/>
      </c>
      <c r="AE640" s="22" t="str">
        <f t="shared" si="235"/>
        <v/>
      </c>
      <c r="AF640" s="6" t="str">
        <f t="shared" si="236"/>
        <v/>
      </c>
      <c r="AG640" s="105" t="str">
        <f t="shared" si="237"/>
        <v/>
      </c>
      <c r="AH640" s="23" t="str">
        <f t="shared" si="238"/>
        <v/>
      </c>
      <c r="AI640" s="6" t="str">
        <f t="shared" si="239"/>
        <v/>
      </c>
      <c r="AJ640" s="105" t="str">
        <f t="shared" si="259"/>
        <v/>
      </c>
      <c r="AK640" s="122" t="str">
        <f>IF(AB640="","",MAX($AH$3:AH640)-AH640)</f>
        <v/>
      </c>
      <c r="AL640" s="33" t="str">
        <f ca="1">IF(AB640="","",IF(COUNT($AB$3:AB640)&lt;$BY$2,"",(COUNTIF(OFFSET(AD640,0,0,$BY$2*-1,1),"&gt;0")/$BY$2)))</f>
        <v/>
      </c>
      <c r="AM640" s="19" t="str">
        <f>IF(AB640="","",IF(COUNT($AB$3:AB640)&lt;$BY$2,"",((AX640/(1+AX640))*AN640)-((1-(AX640/(1+AX640)))*AN640)))</f>
        <v/>
      </c>
      <c r="AN640" s="6" t="str">
        <f ca="1">IF(AB640="","",IF(COUNT($AB$3:AB640)&lt;$BY$2,"",(ABS(SUMIF(OFFSET(AF640,0,0,$BY$2*-1,1),"&lt;0"))+SUMIF(OFFSET(AF640,0,0,$BY$2*-1,1),"&gt;0"))/$BY$2))</f>
        <v/>
      </c>
      <c r="AO640" s="6" t="str">
        <f ca="1">IF(AB640="","",IF(COUNT($AB$3:AB640)&lt;$BY$2,"",(AVERAGEIF(OFFSET(AF640,0,0,$BY$2*-1,1),"&gt;0"))))</f>
        <v/>
      </c>
      <c r="AP640" s="6" t="str">
        <f ca="1">IF(AB640="","",IF(COUNT($AB$3:AB640)&lt;$BY$2,"",(ABS(AVERAGEIF(OFFSET(AF640,0,0,$BY$2*-1,1),"&lt;0")))))</f>
        <v/>
      </c>
      <c r="AQ640" s="6" t="str">
        <f ca="1">IF(AB640="","",IF(COUNT($AB$3:AB640)&lt;$BY$2,"",MAX(OFFSET(AF640,0,0,$BY$2*-1,1))))</f>
        <v/>
      </c>
      <c r="AR640" s="6" t="str">
        <f ca="1">IF(AB640="","",IF(COUNT($AB$3:AB640)&lt;$BY$2,"",MIN(OFFSET(AF640,0,0,$BY$2*-1,1))))</f>
        <v/>
      </c>
      <c r="AS640" s="22" t="str">
        <f ca="1">IF(AB640="","",IF(COUNT($AB$3:AB640)&lt;$BY$2,"",(AVERAGEIF(OFFSET(AD640,0,0,$BY$2*-1,1),"&gt;0",OFFSET(AE640,0,0,$BY$2*-1,1)))))</f>
        <v/>
      </c>
      <c r="AT640" s="22" t="str">
        <f ca="1">IF(AB640="","",IF(COUNT($AB$3:AB640)&lt;$BY$2,"",(AVERAGEIF(OFFSET(AD640,0,0,$BY$2*-1,1),"&lt;0",OFFSET(AE640,0,0,$BY$2*-1,1)))))</f>
        <v/>
      </c>
      <c r="AU640" s="22" t="str">
        <f ca="1">IF(AB640="","",IF(COUNT($AB$3:AB640)&lt;$BY$2,"",MAX(OFFSET(AE640,0,0,$BY$2*-1,1))))</f>
        <v/>
      </c>
      <c r="AV640" s="22" t="str">
        <f ca="1">IF(AB640="","",IF(COUNT($AB$3:AB640)&lt;$BY$2,"",MIN(OFFSET(AE640,0,0,$BY$2*-1,1))))</f>
        <v/>
      </c>
      <c r="AW640" s="26" t="str">
        <f ca="1">IF(AB640="","",IF(COUNT($AB$3:AB640)&lt;$BY$2,"",(AVERAGE(OFFSET(AE640,0,0,$BY$2*-1,1)))))</f>
        <v/>
      </c>
      <c r="AX640" s="19" t="str">
        <f ca="1">IF(AB640="","",IF(COUNT($AB$3:AB640)&lt;$BY$2,"",(SUMIF(OFFSET(AD640,0,0,$BY$2*-1,1),"&gt;0")/ABS(SUMIF(OFFSET(AD640,0,0,$BY$2*-1,1),"&lt;0")))))</f>
        <v/>
      </c>
      <c r="AY640" s="6" t="str">
        <f ca="1">IF(AB640="","",IF(COUNT($AB$3:AB640)&lt;$BY$2,"",(AVERAGEIF(OFFSET(AD640,0,0,$BY$2*-1,1),"&gt;0",OFFSET(BC640,0,0,$BY$2*-1,1)) /60)))</f>
        <v/>
      </c>
      <c r="AZ640" s="7" t="str">
        <f ca="1">IF(AB640="","",IF(COUNT($AB$3:AB640)&lt;$BY$2,"",(AVERAGEIF(OFFSET(AD640,0,0,$BY$2*-1,1),"&lt;0",OFFSET(BC640,0,0,$BY$2*-1,1)) /60)))</f>
        <v/>
      </c>
      <c r="BA640" s="6" t="str">
        <f ca="1">IF(AB640="","",IF(COUNT($AB$3:AB640)&lt;$BY$2,"",(AVERAGE(OFFSET(BC640,0,0,$BY$2*-1,1))/60)))</f>
        <v/>
      </c>
      <c r="BB640" s="45" t="str">
        <f ca="1">IF(AB640="","",IF(COUNT($AB$3:AB640)&lt;$BY$2,"",(MEDIAN(OFFSET(BC640,0,0,$BY$2*-1,1))/60)))</f>
        <v/>
      </c>
      <c r="BC640" s="20" t="str">
        <f t="shared" si="240"/>
        <v/>
      </c>
      <c r="BD640" s="20" t="str">
        <f t="shared" si="241"/>
        <v/>
      </c>
      <c r="BE640" s="45" t="str">
        <f t="shared" si="242"/>
        <v/>
      </c>
      <c r="BF640" s="20" t="str">
        <f t="shared" si="243"/>
        <v/>
      </c>
      <c r="BG640" s="20" t="str">
        <f t="shared" si="244"/>
        <v/>
      </c>
      <c r="BH640" s="19" t="str">
        <f t="shared" si="245"/>
        <v/>
      </c>
      <c r="BI640" s="105" t="str">
        <f t="shared" si="246"/>
        <v/>
      </c>
      <c r="BJ640" s="22" t="str">
        <f t="shared" si="247"/>
        <v/>
      </c>
      <c r="BK640" s="20" t="str">
        <f t="shared" si="248"/>
        <v/>
      </c>
      <c r="BL640" s="20" t="str">
        <f t="shared" si="249"/>
        <v/>
      </c>
      <c r="BM640" s="19" t="str">
        <f t="shared" si="250"/>
        <v/>
      </c>
      <c r="BN640" s="105" t="str">
        <f t="shared" si="251"/>
        <v/>
      </c>
      <c r="BO640" s="22" t="str">
        <f t="shared" si="252"/>
        <v/>
      </c>
      <c r="BP640" s="140" t="str">
        <f t="shared" si="253"/>
        <v/>
      </c>
      <c r="BQ640" s="137" t="str">
        <f t="shared" si="254"/>
        <v/>
      </c>
      <c r="BR640" s="20" t="str">
        <f t="shared" si="255"/>
        <v/>
      </c>
      <c r="BS640" s="19" t="str">
        <f t="shared" si="256"/>
        <v/>
      </c>
      <c r="BT640" s="105" t="str">
        <f t="shared" si="257"/>
        <v/>
      </c>
      <c r="BU640" s="47" t="str">
        <f t="shared" si="258"/>
        <v/>
      </c>
    </row>
    <row r="641" spans="1:73">
      <c r="A641" s="3"/>
      <c r="M641" s="66"/>
      <c r="N641" s="4"/>
      <c r="Q641" s="4"/>
      <c r="S641" s="4"/>
      <c r="U641" s="15"/>
      <c r="V641" s="15"/>
      <c r="Z641" s="4"/>
      <c r="AB641" s="5"/>
      <c r="AD641" s="24" t="str">
        <f t="shared" si="234"/>
        <v/>
      </c>
      <c r="AE641" s="22" t="str">
        <f t="shared" si="235"/>
        <v/>
      </c>
      <c r="AF641" s="6" t="str">
        <f t="shared" si="236"/>
        <v/>
      </c>
      <c r="AG641" s="105" t="str">
        <f t="shared" si="237"/>
        <v/>
      </c>
      <c r="AH641" s="23" t="str">
        <f t="shared" si="238"/>
        <v/>
      </c>
      <c r="AI641" s="6" t="str">
        <f t="shared" si="239"/>
        <v/>
      </c>
      <c r="AJ641" s="105" t="str">
        <f t="shared" si="259"/>
        <v/>
      </c>
      <c r="AK641" s="122" t="str">
        <f>IF(AB641="","",MAX($AH$3:AH641)-AH641)</f>
        <v/>
      </c>
      <c r="AL641" s="33" t="str">
        <f ca="1">IF(AB641="","",IF(COUNT($AB$3:AB641)&lt;$BY$2,"",(COUNTIF(OFFSET(AD641,0,0,$BY$2*-1,1),"&gt;0")/$BY$2)))</f>
        <v/>
      </c>
      <c r="AM641" s="19" t="str">
        <f>IF(AB641="","",IF(COUNT($AB$3:AB641)&lt;$BY$2,"",((AX641/(1+AX641))*AN641)-((1-(AX641/(1+AX641)))*AN641)))</f>
        <v/>
      </c>
      <c r="AN641" s="6" t="str">
        <f ca="1">IF(AB641="","",IF(COUNT($AB$3:AB641)&lt;$BY$2,"",(ABS(SUMIF(OFFSET(AF641,0,0,$BY$2*-1,1),"&lt;0"))+SUMIF(OFFSET(AF641,0,0,$BY$2*-1,1),"&gt;0"))/$BY$2))</f>
        <v/>
      </c>
      <c r="AO641" s="6" t="str">
        <f ca="1">IF(AB641="","",IF(COUNT($AB$3:AB641)&lt;$BY$2,"",(AVERAGEIF(OFFSET(AF641,0,0,$BY$2*-1,1),"&gt;0"))))</f>
        <v/>
      </c>
      <c r="AP641" s="6" t="str">
        <f ca="1">IF(AB641="","",IF(COUNT($AB$3:AB641)&lt;$BY$2,"",(ABS(AVERAGEIF(OFFSET(AF641,0,0,$BY$2*-1,1),"&lt;0")))))</f>
        <v/>
      </c>
      <c r="AQ641" s="6" t="str">
        <f ca="1">IF(AB641="","",IF(COUNT($AB$3:AB641)&lt;$BY$2,"",MAX(OFFSET(AF641,0,0,$BY$2*-1,1))))</f>
        <v/>
      </c>
      <c r="AR641" s="6" t="str">
        <f ca="1">IF(AB641="","",IF(COUNT($AB$3:AB641)&lt;$BY$2,"",MIN(OFFSET(AF641,0,0,$BY$2*-1,1))))</f>
        <v/>
      </c>
      <c r="AS641" s="22" t="str">
        <f ca="1">IF(AB641="","",IF(COUNT($AB$3:AB641)&lt;$BY$2,"",(AVERAGEIF(OFFSET(AD641,0,0,$BY$2*-1,1),"&gt;0",OFFSET(AE641,0,0,$BY$2*-1,1)))))</f>
        <v/>
      </c>
      <c r="AT641" s="22" t="str">
        <f ca="1">IF(AB641="","",IF(COUNT($AB$3:AB641)&lt;$BY$2,"",(AVERAGEIF(OFFSET(AD641,0,0,$BY$2*-1,1),"&lt;0",OFFSET(AE641,0,0,$BY$2*-1,1)))))</f>
        <v/>
      </c>
      <c r="AU641" s="22" t="str">
        <f ca="1">IF(AB641="","",IF(COUNT($AB$3:AB641)&lt;$BY$2,"",MAX(OFFSET(AE641,0,0,$BY$2*-1,1))))</f>
        <v/>
      </c>
      <c r="AV641" s="22" t="str">
        <f ca="1">IF(AB641="","",IF(COUNT($AB$3:AB641)&lt;$BY$2,"",MIN(OFFSET(AE641,0,0,$BY$2*-1,1))))</f>
        <v/>
      </c>
      <c r="AW641" s="26" t="str">
        <f ca="1">IF(AB641="","",IF(COUNT($AB$3:AB641)&lt;$BY$2,"",(AVERAGE(OFFSET(AE641,0,0,$BY$2*-1,1)))))</f>
        <v/>
      </c>
      <c r="AX641" s="19" t="str">
        <f ca="1">IF(AB641="","",IF(COUNT($AB$3:AB641)&lt;$BY$2,"",(SUMIF(OFFSET(AD641,0,0,$BY$2*-1,1),"&gt;0")/ABS(SUMIF(OFFSET(AD641,0,0,$BY$2*-1,1),"&lt;0")))))</f>
        <v/>
      </c>
      <c r="AY641" s="6" t="str">
        <f ca="1">IF(AB641="","",IF(COUNT($AB$3:AB641)&lt;$BY$2,"",(AVERAGEIF(OFFSET(AD641,0,0,$BY$2*-1,1),"&gt;0",OFFSET(BC641,0,0,$BY$2*-1,1)) /60)))</f>
        <v/>
      </c>
      <c r="AZ641" s="7" t="str">
        <f ca="1">IF(AB641="","",IF(COUNT($AB$3:AB641)&lt;$BY$2,"",(AVERAGEIF(OFFSET(AD641,0,0,$BY$2*-1,1),"&lt;0",OFFSET(BC641,0,0,$BY$2*-1,1)) /60)))</f>
        <v/>
      </c>
      <c r="BA641" s="6" t="str">
        <f ca="1">IF(AB641="","",IF(COUNT($AB$3:AB641)&lt;$BY$2,"",(AVERAGE(OFFSET(BC641,0,0,$BY$2*-1,1))/60)))</f>
        <v/>
      </c>
      <c r="BB641" s="45" t="str">
        <f ca="1">IF(AB641="","",IF(COUNT($AB$3:AB641)&lt;$BY$2,"",(MEDIAN(OFFSET(BC641,0,0,$BY$2*-1,1))/60)))</f>
        <v/>
      </c>
      <c r="BC641" s="20" t="str">
        <f t="shared" si="240"/>
        <v/>
      </c>
      <c r="BD641" s="20" t="str">
        <f t="shared" si="241"/>
        <v/>
      </c>
      <c r="BE641" s="45" t="str">
        <f t="shared" si="242"/>
        <v/>
      </c>
      <c r="BF641" s="20" t="str">
        <f t="shared" si="243"/>
        <v/>
      </c>
      <c r="BG641" s="20" t="str">
        <f t="shared" si="244"/>
        <v/>
      </c>
      <c r="BH641" s="19" t="str">
        <f t="shared" si="245"/>
        <v/>
      </c>
      <c r="BI641" s="105" t="str">
        <f t="shared" si="246"/>
        <v/>
      </c>
      <c r="BJ641" s="22" t="str">
        <f t="shared" si="247"/>
        <v/>
      </c>
      <c r="BK641" s="20" t="str">
        <f t="shared" si="248"/>
        <v/>
      </c>
      <c r="BL641" s="20" t="str">
        <f t="shared" si="249"/>
        <v/>
      </c>
      <c r="BM641" s="19" t="str">
        <f t="shared" si="250"/>
        <v/>
      </c>
      <c r="BN641" s="105" t="str">
        <f t="shared" si="251"/>
        <v/>
      </c>
      <c r="BO641" s="22" t="str">
        <f t="shared" si="252"/>
        <v/>
      </c>
      <c r="BP641" s="140" t="str">
        <f t="shared" si="253"/>
        <v/>
      </c>
      <c r="BQ641" s="137" t="str">
        <f t="shared" si="254"/>
        <v/>
      </c>
      <c r="BR641" s="20" t="str">
        <f t="shared" si="255"/>
        <v/>
      </c>
      <c r="BS641" s="19" t="str">
        <f t="shared" si="256"/>
        <v/>
      </c>
      <c r="BT641" s="105" t="str">
        <f t="shared" si="257"/>
        <v/>
      </c>
      <c r="BU641" s="47" t="str">
        <f t="shared" si="258"/>
        <v/>
      </c>
    </row>
    <row r="642" spans="1:73">
      <c r="A642" s="3"/>
      <c r="M642" s="66"/>
      <c r="N642" s="4"/>
      <c r="Q642" s="4"/>
      <c r="S642" s="4"/>
      <c r="U642" s="15"/>
      <c r="V642" s="15"/>
      <c r="Z642" s="4"/>
      <c r="AB642" s="5"/>
      <c r="AD642" s="24" t="str">
        <f t="shared" si="234"/>
        <v/>
      </c>
      <c r="AE642" s="22" t="str">
        <f t="shared" si="235"/>
        <v/>
      </c>
      <c r="AF642" s="6" t="str">
        <f t="shared" si="236"/>
        <v/>
      </c>
      <c r="AG642" s="105" t="str">
        <f t="shared" si="237"/>
        <v/>
      </c>
      <c r="AH642" s="23" t="str">
        <f t="shared" si="238"/>
        <v/>
      </c>
      <c r="AI642" s="6" t="str">
        <f t="shared" si="239"/>
        <v/>
      </c>
      <c r="AJ642" s="105" t="str">
        <f t="shared" si="259"/>
        <v/>
      </c>
      <c r="AK642" s="122" t="str">
        <f>IF(AB642="","",MAX($AH$3:AH642)-AH642)</f>
        <v/>
      </c>
      <c r="AL642" s="33" t="str">
        <f ca="1">IF(AB642="","",IF(COUNT($AB$3:AB642)&lt;$BY$2,"",(COUNTIF(OFFSET(AD642,0,0,$BY$2*-1,1),"&gt;0")/$BY$2)))</f>
        <v/>
      </c>
      <c r="AM642" s="19" t="str">
        <f>IF(AB642="","",IF(COUNT($AB$3:AB642)&lt;$BY$2,"",((AX642/(1+AX642))*AN642)-((1-(AX642/(1+AX642)))*AN642)))</f>
        <v/>
      </c>
      <c r="AN642" s="6" t="str">
        <f ca="1">IF(AB642="","",IF(COUNT($AB$3:AB642)&lt;$BY$2,"",(ABS(SUMIF(OFFSET(AF642,0,0,$BY$2*-1,1),"&lt;0"))+SUMIF(OFFSET(AF642,0,0,$BY$2*-1,1),"&gt;0"))/$BY$2))</f>
        <v/>
      </c>
      <c r="AO642" s="6" t="str">
        <f ca="1">IF(AB642="","",IF(COUNT($AB$3:AB642)&lt;$BY$2,"",(AVERAGEIF(OFFSET(AF642,0,0,$BY$2*-1,1),"&gt;0"))))</f>
        <v/>
      </c>
      <c r="AP642" s="6" t="str">
        <f ca="1">IF(AB642="","",IF(COUNT($AB$3:AB642)&lt;$BY$2,"",(ABS(AVERAGEIF(OFFSET(AF642,0,0,$BY$2*-1,1),"&lt;0")))))</f>
        <v/>
      </c>
      <c r="AQ642" s="6" t="str">
        <f ca="1">IF(AB642="","",IF(COUNT($AB$3:AB642)&lt;$BY$2,"",MAX(OFFSET(AF642,0,0,$BY$2*-1,1))))</f>
        <v/>
      </c>
      <c r="AR642" s="6" t="str">
        <f ca="1">IF(AB642="","",IF(COUNT($AB$3:AB642)&lt;$BY$2,"",MIN(OFFSET(AF642,0,0,$BY$2*-1,1))))</f>
        <v/>
      </c>
      <c r="AS642" s="22" t="str">
        <f ca="1">IF(AB642="","",IF(COUNT($AB$3:AB642)&lt;$BY$2,"",(AVERAGEIF(OFFSET(AD642,0,0,$BY$2*-1,1),"&gt;0",OFFSET(AE642,0,0,$BY$2*-1,1)))))</f>
        <v/>
      </c>
      <c r="AT642" s="22" t="str">
        <f ca="1">IF(AB642="","",IF(COUNT($AB$3:AB642)&lt;$BY$2,"",(AVERAGEIF(OFFSET(AD642,0,0,$BY$2*-1,1),"&lt;0",OFFSET(AE642,0,0,$BY$2*-1,1)))))</f>
        <v/>
      </c>
      <c r="AU642" s="22" t="str">
        <f ca="1">IF(AB642="","",IF(COUNT($AB$3:AB642)&lt;$BY$2,"",MAX(OFFSET(AE642,0,0,$BY$2*-1,1))))</f>
        <v/>
      </c>
      <c r="AV642" s="22" t="str">
        <f ca="1">IF(AB642="","",IF(COUNT($AB$3:AB642)&lt;$BY$2,"",MIN(OFFSET(AE642,0,0,$BY$2*-1,1))))</f>
        <v/>
      </c>
      <c r="AW642" s="26" t="str">
        <f ca="1">IF(AB642="","",IF(COUNT($AB$3:AB642)&lt;$BY$2,"",(AVERAGE(OFFSET(AE642,0,0,$BY$2*-1,1)))))</f>
        <v/>
      </c>
      <c r="AX642" s="19" t="str">
        <f ca="1">IF(AB642="","",IF(COUNT($AB$3:AB642)&lt;$BY$2,"",(SUMIF(OFFSET(AD642,0,0,$BY$2*-1,1),"&gt;0")/ABS(SUMIF(OFFSET(AD642,0,0,$BY$2*-1,1),"&lt;0")))))</f>
        <v/>
      </c>
      <c r="AY642" s="6" t="str">
        <f ca="1">IF(AB642="","",IF(COUNT($AB$3:AB642)&lt;$BY$2,"",(AVERAGEIF(OFFSET(AD642,0,0,$BY$2*-1,1),"&gt;0",OFFSET(BC642,0,0,$BY$2*-1,1)) /60)))</f>
        <v/>
      </c>
      <c r="AZ642" s="7" t="str">
        <f ca="1">IF(AB642="","",IF(COUNT($AB$3:AB642)&lt;$BY$2,"",(AVERAGEIF(OFFSET(AD642,0,0,$BY$2*-1,1),"&lt;0",OFFSET(BC642,0,0,$BY$2*-1,1)) /60)))</f>
        <v/>
      </c>
      <c r="BA642" s="6" t="str">
        <f ca="1">IF(AB642="","",IF(COUNT($AB$3:AB642)&lt;$BY$2,"",(AVERAGE(OFFSET(BC642,0,0,$BY$2*-1,1))/60)))</f>
        <v/>
      </c>
      <c r="BB642" s="45" t="str">
        <f ca="1">IF(AB642="","",IF(COUNT($AB$3:AB642)&lt;$BY$2,"",(MEDIAN(OFFSET(BC642,0,0,$BY$2*-1,1))/60)))</f>
        <v/>
      </c>
      <c r="BC642" s="20" t="str">
        <f t="shared" si="240"/>
        <v/>
      </c>
      <c r="BD642" s="20" t="str">
        <f t="shared" si="241"/>
        <v/>
      </c>
      <c r="BE642" s="45" t="str">
        <f t="shared" si="242"/>
        <v/>
      </c>
      <c r="BF642" s="20" t="str">
        <f t="shared" si="243"/>
        <v/>
      </c>
      <c r="BG642" s="20" t="str">
        <f t="shared" si="244"/>
        <v/>
      </c>
      <c r="BH642" s="19" t="str">
        <f t="shared" si="245"/>
        <v/>
      </c>
      <c r="BI642" s="105" t="str">
        <f t="shared" si="246"/>
        <v/>
      </c>
      <c r="BJ642" s="22" t="str">
        <f t="shared" si="247"/>
        <v/>
      </c>
      <c r="BK642" s="20" t="str">
        <f t="shared" si="248"/>
        <v/>
      </c>
      <c r="BL642" s="20" t="str">
        <f t="shared" si="249"/>
        <v/>
      </c>
      <c r="BM642" s="19" t="str">
        <f t="shared" si="250"/>
        <v/>
      </c>
      <c r="BN642" s="105" t="str">
        <f t="shared" si="251"/>
        <v/>
      </c>
      <c r="BO642" s="22" t="str">
        <f t="shared" si="252"/>
        <v/>
      </c>
      <c r="BP642" s="140" t="str">
        <f t="shared" si="253"/>
        <v/>
      </c>
      <c r="BQ642" s="137" t="str">
        <f t="shared" si="254"/>
        <v/>
      </c>
      <c r="BR642" s="20" t="str">
        <f t="shared" si="255"/>
        <v/>
      </c>
      <c r="BS642" s="19" t="str">
        <f t="shared" si="256"/>
        <v/>
      </c>
      <c r="BT642" s="105" t="str">
        <f t="shared" si="257"/>
        <v/>
      </c>
      <c r="BU642" s="47" t="str">
        <f t="shared" si="258"/>
        <v/>
      </c>
    </row>
    <row r="643" spans="1:73">
      <c r="A643" s="3"/>
      <c r="M643" s="66"/>
      <c r="N643" s="4"/>
      <c r="Q643" s="4"/>
      <c r="S643" s="4"/>
      <c r="U643" s="15"/>
      <c r="V643" s="15"/>
      <c r="Z643" s="4"/>
      <c r="AB643" s="5"/>
      <c r="AD643" s="24" t="str">
        <f t="shared" ref="AD643:AD706" si="260">IF(AB643="","",SUM(Z643:AB643)+($BY$10*R643))</f>
        <v/>
      </c>
      <c r="AE643" s="22" t="str">
        <f t="shared" ref="AE643:AE706" si="261">IF(AB643="","",AD643/(AJ643-AD643))</f>
        <v/>
      </c>
      <c r="AF643" s="6" t="str">
        <f t="shared" ref="AF643:AF706" si="262">IF(AB643="","",ROUND((IF(RIGHT(LEFT(S643,6),3)="JPY",100,10000)*(T643-Y643)*IF(Q643="Sell",1,-1)),1))</f>
        <v/>
      </c>
      <c r="AG643" s="105" t="str">
        <f t="shared" ref="AG643:AG706" si="263">IF(AB643="","",AJ643-$AJ$2)</f>
        <v/>
      </c>
      <c r="AH643" s="23" t="str">
        <f t="shared" ref="AH643:AH706" si="264">IF(AB643="","",AH642+((1+AH642)*AE643))</f>
        <v/>
      </c>
      <c r="AI643" s="6" t="str">
        <f t="shared" ref="AI643:AI706" si="265">IF(AB643="","",AF643+AI642+$BZ$10)</f>
        <v/>
      </c>
      <c r="AJ643" s="105" t="str">
        <f t="shared" si="259"/>
        <v/>
      </c>
      <c r="AK643" s="122" t="str">
        <f>IF(AB643="","",MAX($AH$3:AH643)-AH643)</f>
        <v/>
      </c>
      <c r="AL643" s="33" t="str">
        <f ca="1">IF(AB643="","",IF(COUNT($AB$3:AB643)&lt;$BY$2,"",(COUNTIF(OFFSET(AD643,0,0,$BY$2*-1,1),"&gt;0")/$BY$2)))</f>
        <v/>
      </c>
      <c r="AM643" s="19" t="str">
        <f>IF(AB643="","",IF(COUNT($AB$3:AB643)&lt;$BY$2,"",((AX643/(1+AX643))*AN643)-((1-(AX643/(1+AX643)))*AN643)))</f>
        <v/>
      </c>
      <c r="AN643" s="6" t="str">
        <f ca="1">IF(AB643="","",IF(COUNT($AB$3:AB643)&lt;$BY$2,"",(ABS(SUMIF(OFFSET(AF643,0,0,$BY$2*-1,1),"&lt;0"))+SUMIF(OFFSET(AF643,0,0,$BY$2*-1,1),"&gt;0"))/$BY$2))</f>
        <v/>
      </c>
      <c r="AO643" s="6" t="str">
        <f ca="1">IF(AB643="","",IF(COUNT($AB$3:AB643)&lt;$BY$2,"",(AVERAGEIF(OFFSET(AF643,0,0,$BY$2*-1,1),"&gt;0"))))</f>
        <v/>
      </c>
      <c r="AP643" s="6" t="str">
        <f ca="1">IF(AB643="","",IF(COUNT($AB$3:AB643)&lt;$BY$2,"",(ABS(AVERAGEIF(OFFSET(AF643,0,0,$BY$2*-1,1),"&lt;0")))))</f>
        <v/>
      </c>
      <c r="AQ643" s="6" t="str">
        <f ca="1">IF(AB643="","",IF(COUNT($AB$3:AB643)&lt;$BY$2,"",MAX(OFFSET(AF643,0,0,$BY$2*-1,1))))</f>
        <v/>
      </c>
      <c r="AR643" s="6" t="str">
        <f ca="1">IF(AB643="","",IF(COUNT($AB$3:AB643)&lt;$BY$2,"",MIN(OFFSET(AF643,0,0,$BY$2*-1,1))))</f>
        <v/>
      </c>
      <c r="AS643" s="22" t="str">
        <f ca="1">IF(AB643="","",IF(COUNT($AB$3:AB643)&lt;$BY$2,"",(AVERAGEIF(OFFSET(AD643,0,0,$BY$2*-1,1),"&gt;0",OFFSET(AE643,0,0,$BY$2*-1,1)))))</f>
        <v/>
      </c>
      <c r="AT643" s="22" t="str">
        <f ca="1">IF(AB643="","",IF(COUNT($AB$3:AB643)&lt;$BY$2,"",(AVERAGEIF(OFFSET(AD643,0,0,$BY$2*-1,1),"&lt;0",OFFSET(AE643,0,0,$BY$2*-1,1)))))</f>
        <v/>
      </c>
      <c r="AU643" s="22" t="str">
        <f ca="1">IF(AB643="","",IF(COUNT($AB$3:AB643)&lt;$BY$2,"",MAX(OFFSET(AE643,0,0,$BY$2*-1,1))))</f>
        <v/>
      </c>
      <c r="AV643" s="22" t="str">
        <f ca="1">IF(AB643="","",IF(COUNT($AB$3:AB643)&lt;$BY$2,"",MIN(OFFSET(AE643,0,0,$BY$2*-1,1))))</f>
        <v/>
      </c>
      <c r="AW643" s="26" t="str">
        <f ca="1">IF(AB643="","",IF(COUNT($AB$3:AB643)&lt;$BY$2,"",(AVERAGE(OFFSET(AE643,0,0,$BY$2*-1,1)))))</f>
        <v/>
      </c>
      <c r="AX643" s="19" t="str">
        <f ca="1">IF(AB643="","",IF(COUNT($AB$3:AB643)&lt;$BY$2,"",(SUMIF(OFFSET(AD643,0,0,$BY$2*-1,1),"&gt;0")/ABS(SUMIF(OFFSET(AD643,0,0,$BY$2*-1,1),"&lt;0")))))</f>
        <v/>
      </c>
      <c r="AY643" s="6" t="str">
        <f ca="1">IF(AB643="","",IF(COUNT($AB$3:AB643)&lt;$BY$2,"",(AVERAGEIF(OFFSET(AD643,0,0,$BY$2*-1,1),"&gt;0",OFFSET(BC643,0,0,$BY$2*-1,1)) /60)))</f>
        <v/>
      </c>
      <c r="AZ643" s="7" t="str">
        <f ca="1">IF(AB643="","",IF(COUNT($AB$3:AB643)&lt;$BY$2,"",(AVERAGEIF(OFFSET(AD643,0,0,$BY$2*-1,1),"&lt;0",OFFSET(BC643,0,0,$BY$2*-1,1)) /60)))</f>
        <v/>
      </c>
      <c r="BA643" s="6" t="str">
        <f ca="1">IF(AB643="","",IF(COUNT($AB$3:AB643)&lt;$BY$2,"",(AVERAGE(OFFSET(BC643,0,0,$BY$2*-1,1))/60)))</f>
        <v/>
      </c>
      <c r="BB643" s="45" t="str">
        <f ca="1">IF(AB643="","",IF(COUNT($AB$3:AB643)&lt;$BY$2,"",(MEDIAN(OFFSET(BC643,0,0,$BY$2*-1,1))/60)))</f>
        <v/>
      </c>
      <c r="BC643" s="20" t="str">
        <f t="shared" ref="BC643:BC706" si="266">IF(AB643="","",((W643-O643)*86400)+((X643-P643)*86400))</f>
        <v/>
      </c>
      <c r="BD643" s="20" t="str">
        <f t="shared" ref="BD643:BD706" si="267">IF(AB643="","",ROUNDUP((BC643/60),0))</f>
        <v/>
      </c>
      <c r="BE643" s="45" t="str">
        <f t="shared" ref="BE643:BE706" si="268">IF(AB643="","",IF(AC643="[sl]",IF(Q643="Sell",1,-1)*(U643-Y643)*IF(RIGHT(LEFT(S643,6),3)="JPY",100,10000),IF(AC643="[tp]",IF(Q643="Sell",1,-1)*(V643-Y643)*IF(RIGHT(LEFT(S643,6),3)="JPY",100,10000),"")))</f>
        <v/>
      </c>
      <c r="BF643" s="20" t="str">
        <f t="shared" ref="BF643:BF706" si="269">IF(AB643="","",IF(RIGHT(O642,2)=RIGHT(O643,2),BF642,BF642+1))</f>
        <v/>
      </c>
      <c r="BG643" s="20" t="str">
        <f t="shared" ref="BG643:BG706" si="270">IF(AB643="","",IF(RIGHT(O642,2)=RIGHT(O643,2),1+BG642,1))</f>
        <v/>
      </c>
      <c r="BH643" s="19" t="str">
        <f t="shared" ref="BH643:BH706" si="271">IF(AB643="","",IF(RIGHT(O642,2)=RIGHT(O643,2),R643+BH642,R643))</f>
        <v/>
      </c>
      <c r="BI643" s="105" t="str">
        <f t="shared" ref="BI643:BI706" si="272">IF(AB643="","",IF(RIGHT(O642,2)=RIGHT(O643,2),AD643+BI642,AD643))</f>
        <v/>
      </c>
      <c r="BJ643" s="22" t="str">
        <f t="shared" ref="BJ643:BJ706" si="273">IF(AB643="","",IF(RIGHT(O642,2)=RIGHT(O643,2),BJ642+((1+BJ642)*AE643),AE643))</f>
        <v/>
      </c>
      <c r="BK643" s="20" t="str">
        <f t="shared" ref="BK643:BK706" si="274">IF(AB643="","",IF(RIGHT(O644,2)=RIGHT(O643,2),"",BF643))</f>
        <v/>
      </c>
      <c r="BL643" s="20" t="str">
        <f t="shared" ref="BL643:BL706" si="275">IF(AB643="","",IF(RIGHT(O644,2)=RIGHT(O643,2),"",BG643))</f>
        <v/>
      </c>
      <c r="BM643" s="19" t="str">
        <f t="shared" ref="BM643:BM706" si="276">IF(AD643="","",IF(RIGHT(O644,2)=RIGHT(O643,2),"",BH643))</f>
        <v/>
      </c>
      <c r="BN643" s="105" t="str">
        <f t="shared" ref="BN643:BN706" si="277">IF(AB643="","",IF(RIGHT(O644,2)=RIGHT(O643,2),"",BI643))</f>
        <v/>
      </c>
      <c r="BO643" s="22" t="str">
        <f t="shared" ref="BO643:BO706" si="278">IF(AB643="","",IF(RIGHT(O644,2)=RIGHT(O643,2),"",BJ643))</f>
        <v/>
      </c>
      <c r="BP643" s="140" t="str">
        <f t="shared" ref="BP643:BP706" si="279">IF(BP642&gt;=MAX(BF:BF),"",BP642+1)</f>
        <v/>
      </c>
      <c r="BQ643" s="137" t="str">
        <f t="shared" ref="BQ643:BQ706" si="280">IF(BP643="","",INDEX(O:O,MATCH(BP643,BK:BK,0)))</f>
        <v/>
      </c>
      <c r="BR643" s="20" t="str">
        <f t="shared" ref="BR643:BR706" si="281">IF(BP643="","",VLOOKUP(BP643,BK:BL,2))</f>
        <v/>
      </c>
      <c r="BS643" s="19" t="str">
        <f t="shared" ref="BS643:BS706" si="282">IF(BP643="","",VLOOKUP(BP643,BK:BM,3))</f>
        <v/>
      </c>
      <c r="BT643" s="105" t="str">
        <f t="shared" ref="BT643:BT706" si="283">IF(BP643="","",VLOOKUP(BP643,BK:BN,4))</f>
        <v/>
      </c>
      <c r="BU643" s="47" t="str">
        <f t="shared" ref="BU643:BU706" si="284">IF(BP643="","",VLOOKUP(BP643,BK:BO,5))</f>
        <v/>
      </c>
    </row>
    <row r="644" spans="1:73">
      <c r="A644" s="3"/>
      <c r="M644" s="66"/>
      <c r="N644" s="4"/>
      <c r="Q644" s="4"/>
      <c r="S644" s="4"/>
      <c r="U644" s="15"/>
      <c r="V644" s="15"/>
      <c r="Z644" s="4"/>
      <c r="AB644" s="5"/>
      <c r="AD644" s="24" t="str">
        <f t="shared" si="260"/>
        <v/>
      </c>
      <c r="AE644" s="22" t="str">
        <f t="shared" si="261"/>
        <v/>
      </c>
      <c r="AF644" s="6" t="str">
        <f t="shared" si="262"/>
        <v/>
      </c>
      <c r="AG644" s="105" t="str">
        <f t="shared" si="263"/>
        <v/>
      </c>
      <c r="AH644" s="23" t="str">
        <f t="shared" si="264"/>
        <v/>
      </c>
      <c r="AI644" s="6" t="str">
        <f t="shared" si="265"/>
        <v/>
      </c>
      <c r="AJ644" s="105" t="str">
        <f t="shared" ref="AJ644:AJ707" si="285">IF(AB644="","",IF(AND(ISNUMBER(MATCH(O644,$BV$3:$BV$45,0))=TRUE,BG644=1),AD644+AJ643+VLOOKUP(O644,$BV$3:$BW$45,2,FALSE),AD644+AJ643))</f>
        <v/>
      </c>
      <c r="AK644" s="122" t="str">
        <f>IF(AB644="","",MAX($AH$3:AH644)-AH644)</f>
        <v/>
      </c>
      <c r="AL644" s="33" t="str">
        <f ca="1">IF(AB644="","",IF(COUNT($AB$3:AB644)&lt;$BY$2,"",(COUNTIF(OFFSET(AD644,0,0,$BY$2*-1,1),"&gt;0")/$BY$2)))</f>
        <v/>
      </c>
      <c r="AM644" s="19" t="str">
        <f>IF(AB644="","",IF(COUNT($AB$3:AB644)&lt;$BY$2,"",((AX644/(1+AX644))*AN644)-((1-(AX644/(1+AX644)))*AN644)))</f>
        <v/>
      </c>
      <c r="AN644" s="6" t="str">
        <f ca="1">IF(AB644="","",IF(COUNT($AB$3:AB644)&lt;$BY$2,"",(ABS(SUMIF(OFFSET(AF644,0,0,$BY$2*-1,1),"&lt;0"))+SUMIF(OFFSET(AF644,0,0,$BY$2*-1,1),"&gt;0"))/$BY$2))</f>
        <v/>
      </c>
      <c r="AO644" s="6" t="str">
        <f ca="1">IF(AB644="","",IF(COUNT($AB$3:AB644)&lt;$BY$2,"",(AVERAGEIF(OFFSET(AF644,0,0,$BY$2*-1,1),"&gt;0"))))</f>
        <v/>
      </c>
      <c r="AP644" s="6" t="str">
        <f ca="1">IF(AB644="","",IF(COUNT($AB$3:AB644)&lt;$BY$2,"",(ABS(AVERAGEIF(OFFSET(AF644,0,0,$BY$2*-1,1),"&lt;0")))))</f>
        <v/>
      </c>
      <c r="AQ644" s="6" t="str">
        <f ca="1">IF(AB644="","",IF(COUNT($AB$3:AB644)&lt;$BY$2,"",MAX(OFFSET(AF644,0,0,$BY$2*-1,1))))</f>
        <v/>
      </c>
      <c r="AR644" s="6" t="str">
        <f ca="1">IF(AB644="","",IF(COUNT($AB$3:AB644)&lt;$BY$2,"",MIN(OFFSET(AF644,0,0,$BY$2*-1,1))))</f>
        <v/>
      </c>
      <c r="AS644" s="22" t="str">
        <f ca="1">IF(AB644="","",IF(COUNT($AB$3:AB644)&lt;$BY$2,"",(AVERAGEIF(OFFSET(AD644,0,0,$BY$2*-1,1),"&gt;0",OFFSET(AE644,0,0,$BY$2*-1,1)))))</f>
        <v/>
      </c>
      <c r="AT644" s="22" t="str">
        <f ca="1">IF(AB644="","",IF(COUNT($AB$3:AB644)&lt;$BY$2,"",(AVERAGEIF(OFFSET(AD644,0,0,$BY$2*-1,1),"&lt;0",OFFSET(AE644,0,0,$BY$2*-1,1)))))</f>
        <v/>
      </c>
      <c r="AU644" s="22" t="str">
        <f ca="1">IF(AB644="","",IF(COUNT($AB$3:AB644)&lt;$BY$2,"",MAX(OFFSET(AE644,0,0,$BY$2*-1,1))))</f>
        <v/>
      </c>
      <c r="AV644" s="22" t="str">
        <f ca="1">IF(AB644="","",IF(COUNT($AB$3:AB644)&lt;$BY$2,"",MIN(OFFSET(AE644,0,0,$BY$2*-1,1))))</f>
        <v/>
      </c>
      <c r="AW644" s="26" t="str">
        <f ca="1">IF(AB644="","",IF(COUNT($AB$3:AB644)&lt;$BY$2,"",(AVERAGE(OFFSET(AE644,0,0,$BY$2*-1,1)))))</f>
        <v/>
      </c>
      <c r="AX644" s="19" t="str">
        <f ca="1">IF(AB644="","",IF(COUNT($AB$3:AB644)&lt;$BY$2,"",(SUMIF(OFFSET(AD644,0,0,$BY$2*-1,1),"&gt;0")/ABS(SUMIF(OFFSET(AD644,0,0,$BY$2*-1,1),"&lt;0")))))</f>
        <v/>
      </c>
      <c r="AY644" s="6" t="str">
        <f ca="1">IF(AB644="","",IF(COUNT($AB$3:AB644)&lt;$BY$2,"",(AVERAGEIF(OFFSET(AD644,0,0,$BY$2*-1,1),"&gt;0",OFFSET(BC644,0,0,$BY$2*-1,1)) /60)))</f>
        <v/>
      </c>
      <c r="AZ644" s="7" t="str">
        <f ca="1">IF(AB644="","",IF(COUNT($AB$3:AB644)&lt;$BY$2,"",(AVERAGEIF(OFFSET(AD644,0,0,$BY$2*-1,1),"&lt;0",OFFSET(BC644,0,0,$BY$2*-1,1)) /60)))</f>
        <v/>
      </c>
      <c r="BA644" s="6" t="str">
        <f ca="1">IF(AB644="","",IF(COUNT($AB$3:AB644)&lt;$BY$2,"",(AVERAGE(OFFSET(BC644,0,0,$BY$2*-1,1))/60)))</f>
        <v/>
      </c>
      <c r="BB644" s="45" t="str">
        <f ca="1">IF(AB644="","",IF(COUNT($AB$3:AB644)&lt;$BY$2,"",(MEDIAN(OFFSET(BC644,0,0,$BY$2*-1,1))/60)))</f>
        <v/>
      </c>
      <c r="BC644" s="20" t="str">
        <f t="shared" si="266"/>
        <v/>
      </c>
      <c r="BD644" s="20" t="str">
        <f t="shared" si="267"/>
        <v/>
      </c>
      <c r="BE644" s="45" t="str">
        <f t="shared" si="268"/>
        <v/>
      </c>
      <c r="BF644" s="20" t="str">
        <f t="shared" si="269"/>
        <v/>
      </c>
      <c r="BG644" s="20" t="str">
        <f t="shared" si="270"/>
        <v/>
      </c>
      <c r="BH644" s="19" t="str">
        <f t="shared" si="271"/>
        <v/>
      </c>
      <c r="BI644" s="105" t="str">
        <f t="shared" si="272"/>
        <v/>
      </c>
      <c r="BJ644" s="22" t="str">
        <f t="shared" si="273"/>
        <v/>
      </c>
      <c r="BK644" s="20" t="str">
        <f t="shared" si="274"/>
        <v/>
      </c>
      <c r="BL644" s="20" t="str">
        <f t="shared" si="275"/>
        <v/>
      </c>
      <c r="BM644" s="19" t="str">
        <f t="shared" si="276"/>
        <v/>
      </c>
      <c r="BN644" s="105" t="str">
        <f t="shared" si="277"/>
        <v/>
      </c>
      <c r="BO644" s="22" t="str">
        <f t="shared" si="278"/>
        <v/>
      </c>
      <c r="BP644" s="140" t="str">
        <f t="shared" si="279"/>
        <v/>
      </c>
      <c r="BQ644" s="137" t="str">
        <f t="shared" si="280"/>
        <v/>
      </c>
      <c r="BR644" s="20" t="str">
        <f t="shared" si="281"/>
        <v/>
      </c>
      <c r="BS644" s="19" t="str">
        <f t="shared" si="282"/>
        <v/>
      </c>
      <c r="BT644" s="105" t="str">
        <f t="shared" si="283"/>
        <v/>
      </c>
      <c r="BU644" s="47" t="str">
        <f t="shared" si="284"/>
        <v/>
      </c>
    </row>
    <row r="645" spans="1:73">
      <c r="A645" s="3"/>
      <c r="M645" s="66"/>
      <c r="N645" s="4"/>
      <c r="Q645" s="4"/>
      <c r="S645" s="4"/>
      <c r="U645" s="15"/>
      <c r="V645" s="15"/>
      <c r="Z645" s="4"/>
      <c r="AB645" s="5"/>
      <c r="AD645" s="24" t="str">
        <f t="shared" si="260"/>
        <v/>
      </c>
      <c r="AE645" s="22" t="str">
        <f t="shared" si="261"/>
        <v/>
      </c>
      <c r="AF645" s="6" t="str">
        <f t="shared" si="262"/>
        <v/>
      </c>
      <c r="AG645" s="105" t="str">
        <f t="shared" si="263"/>
        <v/>
      </c>
      <c r="AH645" s="23" t="str">
        <f t="shared" si="264"/>
        <v/>
      </c>
      <c r="AI645" s="6" t="str">
        <f t="shared" si="265"/>
        <v/>
      </c>
      <c r="AJ645" s="105" t="str">
        <f t="shared" si="285"/>
        <v/>
      </c>
      <c r="AK645" s="122" t="str">
        <f>IF(AB645="","",MAX($AH$3:AH645)-AH645)</f>
        <v/>
      </c>
      <c r="AL645" s="33" t="str">
        <f ca="1">IF(AB645="","",IF(COUNT($AB$3:AB645)&lt;$BY$2,"",(COUNTIF(OFFSET(AD645,0,0,$BY$2*-1,1),"&gt;0")/$BY$2)))</f>
        <v/>
      </c>
      <c r="AM645" s="19" t="str">
        <f>IF(AB645="","",IF(COUNT($AB$3:AB645)&lt;$BY$2,"",((AX645/(1+AX645))*AN645)-((1-(AX645/(1+AX645)))*AN645)))</f>
        <v/>
      </c>
      <c r="AN645" s="6" t="str">
        <f ca="1">IF(AB645="","",IF(COUNT($AB$3:AB645)&lt;$BY$2,"",(ABS(SUMIF(OFFSET(AF645,0,0,$BY$2*-1,1),"&lt;0"))+SUMIF(OFFSET(AF645,0,0,$BY$2*-1,1),"&gt;0"))/$BY$2))</f>
        <v/>
      </c>
      <c r="AO645" s="6" t="str">
        <f ca="1">IF(AB645="","",IF(COUNT($AB$3:AB645)&lt;$BY$2,"",(AVERAGEIF(OFFSET(AF645,0,0,$BY$2*-1,1),"&gt;0"))))</f>
        <v/>
      </c>
      <c r="AP645" s="6" t="str">
        <f ca="1">IF(AB645="","",IF(COUNT($AB$3:AB645)&lt;$BY$2,"",(ABS(AVERAGEIF(OFFSET(AF645,0,0,$BY$2*-1,1),"&lt;0")))))</f>
        <v/>
      </c>
      <c r="AQ645" s="6" t="str">
        <f ca="1">IF(AB645="","",IF(COUNT($AB$3:AB645)&lt;$BY$2,"",MAX(OFFSET(AF645,0,0,$BY$2*-1,1))))</f>
        <v/>
      </c>
      <c r="AR645" s="6" t="str">
        <f ca="1">IF(AB645="","",IF(COUNT($AB$3:AB645)&lt;$BY$2,"",MIN(OFFSET(AF645,0,0,$BY$2*-1,1))))</f>
        <v/>
      </c>
      <c r="AS645" s="22" t="str">
        <f ca="1">IF(AB645="","",IF(COUNT($AB$3:AB645)&lt;$BY$2,"",(AVERAGEIF(OFFSET(AD645,0,0,$BY$2*-1,1),"&gt;0",OFFSET(AE645,0,0,$BY$2*-1,1)))))</f>
        <v/>
      </c>
      <c r="AT645" s="22" t="str">
        <f ca="1">IF(AB645="","",IF(COUNT($AB$3:AB645)&lt;$BY$2,"",(AVERAGEIF(OFFSET(AD645,0,0,$BY$2*-1,1),"&lt;0",OFFSET(AE645,0,0,$BY$2*-1,1)))))</f>
        <v/>
      </c>
      <c r="AU645" s="22" t="str">
        <f ca="1">IF(AB645="","",IF(COUNT($AB$3:AB645)&lt;$BY$2,"",MAX(OFFSET(AE645,0,0,$BY$2*-1,1))))</f>
        <v/>
      </c>
      <c r="AV645" s="22" t="str">
        <f ca="1">IF(AB645="","",IF(COUNT($AB$3:AB645)&lt;$BY$2,"",MIN(OFFSET(AE645,0,0,$BY$2*-1,1))))</f>
        <v/>
      </c>
      <c r="AW645" s="26" t="str">
        <f ca="1">IF(AB645="","",IF(COUNT($AB$3:AB645)&lt;$BY$2,"",(AVERAGE(OFFSET(AE645,0,0,$BY$2*-1,1)))))</f>
        <v/>
      </c>
      <c r="AX645" s="19" t="str">
        <f ca="1">IF(AB645="","",IF(COUNT($AB$3:AB645)&lt;$BY$2,"",(SUMIF(OFFSET(AD645,0,0,$BY$2*-1,1),"&gt;0")/ABS(SUMIF(OFFSET(AD645,0,0,$BY$2*-1,1),"&lt;0")))))</f>
        <v/>
      </c>
      <c r="AY645" s="6" t="str">
        <f ca="1">IF(AB645="","",IF(COUNT($AB$3:AB645)&lt;$BY$2,"",(AVERAGEIF(OFFSET(AD645,0,0,$BY$2*-1,1),"&gt;0",OFFSET(BC645,0,0,$BY$2*-1,1)) /60)))</f>
        <v/>
      </c>
      <c r="AZ645" s="7" t="str">
        <f ca="1">IF(AB645="","",IF(COUNT($AB$3:AB645)&lt;$BY$2,"",(AVERAGEIF(OFFSET(AD645,0,0,$BY$2*-1,1),"&lt;0",OFFSET(BC645,0,0,$BY$2*-1,1)) /60)))</f>
        <v/>
      </c>
      <c r="BA645" s="6" t="str">
        <f ca="1">IF(AB645="","",IF(COUNT($AB$3:AB645)&lt;$BY$2,"",(AVERAGE(OFFSET(BC645,0,0,$BY$2*-1,1))/60)))</f>
        <v/>
      </c>
      <c r="BB645" s="45" t="str">
        <f ca="1">IF(AB645="","",IF(COUNT($AB$3:AB645)&lt;$BY$2,"",(MEDIAN(OFFSET(BC645,0,0,$BY$2*-1,1))/60)))</f>
        <v/>
      </c>
      <c r="BC645" s="20" t="str">
        <f t="shared" si="266"/>
        <v/>
      </c>
      <c r="BD645" s="20" t="str">
        <f t="shared" si="267"/>
        <v/>
      </c>
      <c r="BE645" s="45" t="str">
        <f t="shared" si="268"/>
        <v/>
      </c>
      <c r="BF645" s="20" t="str">
        <f t="shared" si="269"/>
        <v/>
      </c>
      <c r="BG645" s="20" t="str">
        <f t="shared" si="270"/>
        <v/>
      </c>
      <c r="BH645" s="19" t="str">
        <f t="shared" si="271"/>
        <v/>
      </c>
      <c r="BI645" s="105" t="str">
        <f t="shared" si="272"/>
        <v/>
      </c>
      <c r="BJ645" s="22" t="str">
        <f t="shared" si="273"/>
        <v/>
      </c>
      <c r="BK645" s="20" t="str">
        <f t="shared" si="274"/>
        <v/>
      </c>
      <c r="BL645" s="20" t="str">
        <f t="shared" si="275"/>
        <v/>
      </c>
      <c r="BM645" s="19" t="str">
        <f t="shared" si="276"/>
        <v/>
      </c>
      <c r="BN645" s="105" t="str">
        <f t="shared" si="277"/>
        <v/>
      </c>
      <c r="BO645" s="22" t="str">
        <f t="shared" si="278"/>
        <v/>
      </c>
      <c r="BP645" s="140" t="str">
        <f t="shared" si="279"/>
        <v/>
      </c>
      <c r="BQ645" s="137" t="str">
        <f t="shared" si="280"/>
        <v/>
      </c>
      <c r="BR645" s="20" t="str">
        <f t="shared" si="281"/>
        <v/>
      </c>
      <c r="BS645" s="19" t="str">
        <f t="shared" si="282"/>
        <v/>
      </c>
      <c r="BT645" s="105" t="str">
        <f t="shared" si="283"/>
        <v/>
      </c>
      <c r="BU645" s="47" t="str">
        <f t="shared" si="284"/>
        <v/>
      </c>
    </row>
    <row r="646" spans="1:73">
      <c r="A646" s="3"/>
      <c r="M646" s="66"/>
      <c r="N646" s="4"/>
      <c r="Q646" s="4"/>
      <c r="S646" s="4"/>
      <c r="U646" s="15"/>
      <c r="V646" s="15"/>
      <c r="Z646" s="4"/>
      <c r="AB646" s="5"/>
      <c r="AD646" s="24" t="str">
        <f t="shared" si="260"/>
        <v/>
      </c>
      <c r="AE646" s="22" t="str">
        <f t="shared" si="261"/>
        <v/>
      </c>
      <c r="AF646" s="6" t="str">
        <f t="shared" si="262"/>
        <v/>
      </c>
      <c r="AG646" s="105" t="str">
        <f t="shared" si="263"/>
        <v/>
      </c>
      <c r="AH646" s="23" t="str">
        <f t="shared" si="264"/>
        <v/>
      </c>
      <c r="AI646" s="6" t="str">
        <f t="shared" si="265"/>
        <v/>
      </c>
      <c r="AJ646" s="105" t="str">
        <f t="shared" si="285"/>
        <v/>
      </c>
      <c r="AK646" s="122" t="str">
        <f>IF(AB646="","",MAX($AH$3:AH646)-AH646)</f>
        <v/>
      </c>
      <c r="AL646" s="33" t="str">
        <f ca="1">IF(AB646="","",IF(COUNT($AB$3:AB646)&lt;$BY$2,"",(COUNTIF(OFFSET(AD646,0,0,$BY$2*-1,1),"&gt;0")/$BY$2)))</f>
        <v/>
      </c>
      <c r="AM646" s="19" t="str">
        <f>IF(AB646="","",IF(COUNT($AB$3:AB646)&lt;$BY$2,"",((AX646/(1+AX646))*AN646)-((1-(AX646/(1+AX646)))*AN646)))</f>
        <v/>
      </c>
      <c r="AN646" s="6" t="str">
        <f ca="1">IF(AB646="","",IF(COUNT($AB$3:AB646)&lt;$BY$2,"",(ABS(SUMIF(OFFSET(AF646,0,0,$BY$2*-1,1),"&lt;0"))+SUMIF(OFFSET(AF646,0,0,$BY$2*-1,1),"&gt;0"))/$BY$2))</f>
        <v/>
      </c>
      <c r="AO646" s="6" t="str">
        <f ca="1">IF(AB646="","",IF(COUNT($AB$3:AB646)&lt;$BY$2,"",(AVERAGEIF(OFFSET(AF646,0,0,$BY$2*-1,1),"&gt;0"))))</f>
        <v/>
      </c>
      <c r="AP646" s="6" t="str">
        <f ca="1">IF(AB646="","",IF(COUNT($AB$3:AB646)&lt;$BY$2,"",(ABS(AVERAGEIF(OFFSET(AF646,0,0,$BY$2*-1,1),"&lt;0")))))</f>
        <v/>
      </c>
      <c r="AQ646" s="6" t="str">
        <f ca="1">IF(AB646="","",IF(COUNT($AB$3:AB646)&lt;$BY$2,"",MAX(OFFSET(AF646,0,0,$BY$2*-1,1))))</f>
        <v/>
      </c>
      <c r="AR646" s="6" t="str">
        <f ca="1">IF(AB646="","",IF(COUNT($AB$3:AB646)&lt;$BY$2,"",MIN(OFFSET(AF646,0,0,$BY$2*-1,1))))</f>
        <v/>
      </c>
      <c r="AS646" s="22" t="str">
        <f ca="1">IF(AB646="","",IF(COUNT($AB$3:AB646)&lt;$BY$2,"",(AVERAGEIF(OFFSET(AD646,0,0,$BY$2*-1,1),"&gt;0",OFFSET(AE646,0,0,$BY$2*-1,1)))))</f>
        <v/>
      </c>
      <c r="AT646" s="22" t="str">
        <f ca="1">IF(AB646="","",IF(COUNT($AB$3:AB646)&lt;$BY$2,"",(AVERAGEIF(OFFSET(AD646,0,0,$BY$2*-1,1),"&lt;0",OFFSET(AE646,0,0,$BY$2*-1,1)))))</f>
        <v/>
      </c>
      <c r="AU646" s="22" t="str">
        <f ca="1">IF(AB646="","",IF(COUNT($AB$3:AB646)&lt;$BY$2,"",MAX(OFFSET(AE646,0,0,$BY$2*-1,1))))</f>
        <v/>
      </c>
      <c r="AV646" s="22" t="str">
        <f ca="1">IF(AB646="","",IF(COUNT($AB$3:AB646)&lt;$BY$2,"",MIN(OFFSET(AE646,0,0,$BY$2*-1,1))))</f>
        <v/>
      </c>
      <c r="AW646" s="26" t="str">
        <f ca="1">IF(AB646="","",IF(COUNT($AB$3:AB646)&lt;$BY$2,"",(AVERAGE(OFFSET(AE646,0,0,$BY$2*-1,1)))))</f>
        <v/>
      </c>
      <c r="AX646" s="19" t="str">
        <f ca="1">IF(AB646="","",IF(COUNT($AB$3:AB646)&lt;$BY$2,"",(SUMIF(OFFSET(AD646,0,0,$BY$2*-1,1),"&gt;0")/ABS(SUMIF(OFFSET(AD646,0,0,$BY$2*-1,1),"&lt;0")))))</f>
        <v/>
      </c>
      <c r="AY646" s="6" t="str">
        <f ca="1">IF(AB646="","",IF(COUNT($AB$3:AB646)&lt;$BY$2,"",(AVERAGEIF(OFFSET(AD646,0,0,$BY$2*-1,1),"&gt;0",OFFSET(BC646,0,0,$BY$2*-1,1)) /60)))</f>
        <v/>
      </c>
      <c r="AZ646" s="7" t="str">
        <f ca="1">IF(AB646="","",IF(COUNT($AB$3:AB646)&lt;$BY$2,"",(AVERAGEIF(OFFSET(AD646,0,0,$BY$2*-1,1),"&lt;0",OFFSET(BC646,0,0,$BY$2*-1,1)) /60)))</f>
        <v/>
      </c>
      <c r="BA646" s="6" t="str">
        <f ca="1">IF(AB646="","",IF(COUNT($AB$3:AB646)&lt;$BY$2,"",(AVERAGE(OFFSET(BC646,0,0,$BY$2*-1,1))/60)))</f>
        <v/>
      </c>
      <c r="BB646" s="45" t="str">
        <f ca="1">IF(AB646="","",IF(COUNT($AB$3:AB646)&lt;$BY$2,"",(MEDIAN(OFFSET(BC646,0,0,$BY$2*-1,1))/60)))</f>
        <v/>
      </c>
      <c r="BC646" s="20" t="str">
        <f t="shared" si="266"/>
        <v/>
      </c>
      <c r="BD646" s="20" t="str">
        <f t="shared" si="267"/>
        <v/>
      </c>
      <c r="BE646" s="45" t="str">
        <f t="shared" si="268"/>
        <v/>
      </c>
      <c r="BF646" s="20" t="str">
        <f t="shared" si="269"/>
        <v/>
      </c>
      <c r="BG646" s="20" t="str">
        <f t="shared" si="270"/>
        <v/>
      </c>
      <c r="BH646" s="19" t="str">
        <f t="shared" si="271"/>
        <v/>
      </c>
      <c r="BI646" s="105" t="str">
        <f t="shared" si="272"/>
        <v/>
      </c>
      <c r="BJ646" s="22" t="str">
        <f t="shared" si="273"/>
        <v/>
      </c>
      <c r="BK646" s="20" t="str">
        <f t="shared" si="274"/>
        <v/>
      </c>
      <c r="BL646" s="20" t="str">
        <f t="shared" si="275"/>
        <v/>
      </c>
      <c r="BM646" s="19" t="str">
        <f t="shared" si="276"/>
        <v/>
      </c>
      <c r="BN646" s="105" t="str">
        <f t="shared" si="277"/>
        <v/>
      </c>
      <c r="BO646" s="22" t="str">
        <f t="shared" si="278"/>
        <v/>
      </c>
      <c r="BP646" s="140" t="str">
        <f t="shared" si="279"/>
        <v/>
      </c>
      <c r="BQ646" s="137" t="str">
        <f t="shared" si="280"/>
        <v/>
      </c>
      <c r="BR646" s="20" t="str">
        <f t="shared" si="281"/>
        <v/>
      </c>
      <c r="BS646" s="19" t="str">
        <f t="shared" si="282"/>
        <v/>
      </c>
      <c r="BT646" s="105" t="str">
        <f t="shared" si="283"/>
        <v/>
      </c>
      <c r="BU646" s="47" t="str">
        <f t="shared" si="284"/>
        <v/>
      </c>
    </row>
    <row r="647" spans="1:73">
      <c r="A647" s="3"/>
      <c r="M647" s="66"/>
      <c r="N647" s="4"/>
      <c r="Q647" s="4"/>
      <c r="S647" s="4"/>
      <c r="U647" s="15"/>
      <c r="V647" s="15"/>
      <c r="Z647" s="4"/>
      <c r="AB647" s="5"/>
      <c r="AD647" s="24" t="str">
        <f t="shared" si="260"/>
        <v/>
      </c>
      <c r="AE647" s="22" t="str">
        <f t="shared" si="261"/>
        <v/>
      </c>
      <c r="AF647" s="6" t="str">
        <f t="shared" si="262"/>
        <v/>
      </c>
      <c r="AG647" s="105" t="str">
        <f t="shared" si="263"/>
        <v/>
      </c>
      <c r="AH647" s="23" t="str">
        <f t="shared" si="264"/>
        <v/>
      </c>
      <c r="AI647" s="6" t="str">
        <f t="shared" si="265"/>
        <v/>
      </c>
      <c r="AJ647" s="105" t="str">
        <f t="shared" si="285"/>
        <v/>
      </c>
      <c r="AK647" s="122" t="str">
        <f>IF(AB647="","",MAX($AH$3:AH647)-AH647)</f>
        <v/>
      </c>
      <c r="AL647" s="33" t="str">
        <f ca="1">IF(AB647="","",IF(COUNT($AB$3:AB647)&lt;$BY$2,"",(COUNTIF(OFFSET(AD647,0,0,$BY$2*-1,1),"&gt;0")/$BY$2)))</f>
        <v/>
      </c>
      <c r="AM647" s="19" t="str">
        <f>IF(AB647="","",IF(COUNT($AB$3:AB647)&lt;$BY$2,"",((AX647/(1+AX647))*AN647)-((1-(AX647/(1+AX647)))*AN647)))</f>
        <v/>
      </c>
      <c r="AN647" s="6" t="str">
        <f ca="1">IF(AB647="","",IF(COUNT($AB$3:AB647)&lt;$BY$2,"",(ABS(SUMIF(OFFSET(AF647,0,0,$BY$2*-1,1),"&lt;0"))+SUMIF(OFFSET(AF647,0,0,$BY$2*-1,1),"&gt;0"))/$BY$2))</f>
        <v/>
      </c>
      <c r="AO647" s="6" t="str">
        <f ca="1">IF(AB647="","",IF(COUNT($AB$3:AB647)&lt;$BY$2,"",(AVERAGEIF(OFFSET(AF647,0,0,$BY$2*-1,1),"&gt;0"))))</f>
        <v/>
      </c>
      <c r="AP647" s="6" t="str">
        <f ca="1">IF(AB647="","",IF(COUNT($AB$3:AB647)&lt;$BY$2,"",(ABS(AVERAGEIF(OFFSET(AF647,0,0,$BY$2*-1,1),"&lt;0")))))</f>
        <v/>
      </c>
      <c r="AQ647" s="6" t="str">
        <f ca="1">IF(AB647="","",IF(COUNT($AB$3:AB647)&lt;$BY$2,"",MAX(OFFSET(AF647,0,0,$BY$2*-1,1))))</f>
        <v/>
      </c>
      <c r="AR647" s="6" t="str">
        <f ca="1">IF(AB647="","",IF(COUNT($AB$3:AB647)&lt;$BY$2,"",MIN(OFFSET(AF647,0,0,$BY$2*-1,1))))</f>
        <v/>
      </c>
      <c r="AS647" s="22" t="str">
        <f ca="1">IF(AB647="","",IF(COUNT($AB$3:AB647)&lt;$BY$2,"",(AVERAGEIF(OFFSET(AD647,0,0,$BY$2*-1,1),"&gt;0",OFFSET(AE647,0,0,$BY$2*-1,1)))))</f>
        <v/>
      </c>
      <c r="AT647" s="22" t="str">
        <f ca="1">IF(AB647="","",IF(COUNT($AB$3:AB647)&lt;$BY$2,"",(AVERAGEIF(OFFSET(AD647,0,0,$BY$2*-1,1),"&lt;0",OFFSET(AE647,0,0,$BY$2*-1,1)))))</f>
        <v/>
      </c>
      <c r="AU647" s="22" t="str">
        <f ca="1">IF(AB647="","",IF(COUNT($AB$3:AB647)&lt;$BY$2,"",MAX(OFFSET(AE647,0,0,$BY$2*-1,1))))</f>
        <v/>
      </c>
      <c r="AV647" s="22" t="str">
        <f ca="1">IF(AB647="","",IF(COUNT($AB$3:AB647)&lt;$BY$2,"",MIN(OFFSET(AE647,0,0,$BY$2*-1,1))))</f>
        <v/>
      </c>
      <c r="AW647" s="26" t="str">
        <f ca="1">IF(AB647="","",IF(COUNT($AB$3:AB647)&lt;$BY$2,"",(AVERAGE(OFFSET(AE647,0,0,$BY$2*-1,1)))))</f>
        <v/>
      </c>
      <c r="AX647" s="19" t="str">
        <f ca="1">IF(AB647="","",IF(COUNT($AB$3:AB647)&lt;$BY$2,"",(SUMIF(OFFSET(AD647,0,0,$BY$2*-1,1),"&gt;0")/ABS(SUMIF(OFFSET(AD647,0,0,$BY$2*-1,1),"&lt;0")))))</f>
        <v/>
      </c>
      <c r="AY647" s="6" t="str">
        <f ca="1">IF(AB647="","",IF(COUNT($AB$3:AB647)&lt;$BY$2,"",(AVERAGEIF(OFFSET(AD647,0,0,$BY$2*-1,1),"&gt;0",OFFSET(BC647,0,0,$BY$2*-1,1)) /60)))</f>
        <v/>
      </c>
      <c r="AZ647" s="7" t="str">
        <f ca="1">IF(AB647="","",IF(COUNT($AB$3:AB647)&lt;$BY$2,"",(AVERAGEIF(OFFSET(AD647,0,0,$BY$2*-1,1),"&lt;0",OFFSET(BC647,0,0,$BY$2*-1,1)) /60)))</f>
        <v/>
      </c>
      <c r="BA647" s="6" t="str">
        <f ca="1">IF(AB647="","",IF(COUNT($AB$3:AB647)&lt;$BY$2,"",(AVERAGE(OFFSET(BC647,0,0,$BY$2*-1,1))/60)))</f>
        <v/>
      </c>
      <c r="BB647" s="45" t="str">
        <f ca="1">IF(AB647="","",IF(COUNT($AB$3:AB647)&lt;$BY$2,"",(MEDIAN(OFFSET(BC647,0,0,$BY$2*-1,1))/60)))</f>
        <v/>
      </c>
      <c r="BC647" s="20" t="str">
        <f t="shared" si="266"/>
        <v/>
      </c>
      <c r="BD647" s="20" t="str">
        <f t="shared" si="267"/>
        <v/>
      </c>
      <c r="BE647" s="45" t="str">
        <f t="shared" si="268"/>
        <v/>
      </c>
      <c r="BF647" s="20" t="str">
        <f t="shared" si="269"/>
        <v/>
      </c>
      <c r="BG647" s="20" t="str">
        <f t="shared" si="270"/>
        <v/>
      </c>
      <c r="BH647" s="19" t="str">
        <f t="shared" si="271"/>
        <v/>
      </c>
      <c r="BI647" s="105" t="str">
        <f t="shared" si="272"/>
        <v/>
      </c>
      <c r="BJ647" s="22" t="str">
        <f t="shared" si="273"/>
        <v/>
      </c>
      <c r="BK647" s="20" t="str">
        <f t="shared" si="274"/>
        <v/>
      </c>
      <c r="BL647" s="20" t="str">
        <f t="shared" si="275"/>
        <v/>
      </c>
      <c r="BM647" s="19" t="str">
        <f t="shared" si="276"/>
        <v/>
      </c>
      <c r="BN647" s="105" t="str">
        <f t="shared" si="277"/>
        <v/>
      </c>
      <c r="BO647" s="22" t="str">
        <f t="shared" si="278"/>
        <v/>
      </c>
      <c r="BP647" s="140" t="str">
        <f t="shared" si="279"/>
        <v/>
      </c>
      <c r="BQ647" s="137" t="str">
        <f t="shared" si="280"/>
        <v/>
      </c>
      <c r="BR647" s="20" t="str">
        <f t="shared" si="281"/>
        <v/>
      </c>
      <c r="BS647" s="19" t="str">
        <f t="shared" si="282"/>
        <v/>
      </c>
      <c r="BT647" s="105" t="str">
        <f t="shared" si="283"/>
        <v/>
      </c>
      <c r="BU647" s="47" t="str">
        <f t="shared" si="284"/>
        <v/>
      </c>
    </row>
    <row r="648" spans="1:73">
      <c r="A648" s="3"/>
      <c r="M648" s="66"/>
      <c r="N648" s="4"/>
      <c r="Q648" s="4"/>
      <c r="S648" s="4"/>
      <c r="U648" s="15"/>
      <c r="V648" s="15"/>
      <c r="Z648" s="4"/>
      <c r="AB648" s="5"/>
      <c r="AD648" s="24" t="str">
        <f t="shared" si="260"/>
        <v/>
      </c>
      <c r="AE648" s="22" t="str">
        <f t="shared" si="261"/>
        <v/>
      </c>
      <c r="AF648" s="6" t="str">
        <f t="shared" si="262"/>
        <v/>
      </c>
      <c r="AG648" s="105" t="str">
        <f t="shared" si="263"/>
        <v/>
      </c>
      <c r="AH648" s="23" t="str">
        <f t="shared" si="264"/>
        <v/>
      </c>
      <c r="AI648" s="6" t="str">
        <f t="shared" si="265"/>
        <v/>
      </c>
      <c r="AJ648" s="105" t="str">
        <f t="shared" si="285"/>
        <v/>
      </c>
      <c r="AK648" s="122" t="str">
        <f>IF(AB648="","",MAX($AH$3:AH648)-AH648)</f>
        <v/>
      </c>
      <c r="AL648" s="33" t="str">
        <f ca="1">IF(AB648="","",IF(COUNT($AB$3:AB648)&lt;$BY$2,"",(COUNTIF(OFFSET(AD648,0,0,$BY$2*-1,1),"&gt;0")/$BY$2)))</f>
        <v/>
      </c>
      <c r="AM648" s="19" t="str">
        <f>IF(AB648="","",IF(COUNT($AB$3:AB648)&lt;$BY$2,"",((AX648/(1+AX648))*AN648)-((1-(AX648/(1+AX648)))*AN648)))</f>
        <v/>
      </c>
      <c r="AN648" s="6" t="str">
        <f ca="1">IF(AB648="","",IF(COUNT($AB$3:AB648)&lt;$BY$2,"",(ABS(SUMIF(OFFSET(AF648,0,0,$BY$2*-1,1),"&lt;0"))+SUMIF(OFFSET(AF648,0,0,$BY$2*-1,1),"&gt;0"))/$BY$2))</f>
        <v/>
      </c>
      <c r="AO648" s="6" t="str">
        <f ca="1">IF(AB648="","",IF(COUNT($AB$3:AB648)&lt;$BY$2,"",(AVERAGEIF(OFFSET(AF648,0,0,$BY$2*-1,1),"&gt;0"))))</f>
        <v/>
      </c>
      <c r="AP648" s="6" t="str">
        <f ca="1">IF(AB648="","",IF(COUNT($AB$3:AB648)&lt;$BY$2,"",(ABS(AVERAGEIF(OFFSET(AF648,0,0,$BY$2*-1,1),"&lt;0")))))</f>
        <v/>
      </c>
      <c r="AQ648" s="6" t="str">
        <f ca="1">IF(AB648="","",IF(COUNT($AB$3:AB648)&lt;$BY$2,"",MAX(OFFSET(AF648,0,0,$BY$2*-1,1))))</f>
        <v/>
      </c>
      <c r="AR648" s="6" t="str">
        <f ca="1">IF(AB648="","",IF(COUNT($AB$3:AB648)&lt;$BY$2,"",MIN(OFFSET(AF648,0,0,$BY$2*-1,1))))</f>
        <v/>
      </c>
      <c r="AS648" s="22" t="str">
        <f ca="1">IF(AB648="","",IF(COUNT($AB$3:AB648)&lt;$BY$2,"",(AVERAGEIF(OFFSET(AD648,0,0,$BY$2*-1,1),"&gt;0",OFFSET(AE648,0,0,$BY$2*-1,1)))))</f>
        <v/>
      </c>
      <c r="AT648" s="22" t="str">
        <f ca="1">IF(AB648="","",IF(COUNT($AB$3:AB648)&lt;$BY$2,"",(AVERAGEIF(OFFSET(AD648,0,0,$BY$2*-1,1),"&lt;0",OFFSET(AE648,0,0,$BY$2*-1,1)))))</f>
        <v/>
      </c>
      <c r="AU648" s="22" t="str">
        <f ca="1">IF(AB648="","",IF(COUNT($AB$3:AB648)&lt;$BY$2,"",MAX(OFFSET(AE648,0,0,$BY$2*-1,1))))</f>
        <v/>
      </c>
      <c r="AV648" s="22" t="str">
        <f ca="1">IF(AB648="","",IF(COUNT($AB$3:AB648)&lt;$BY$2,"",MIN(OFFSET(AE648,0,0,$BY$2*-1,1))))</f>
        <v/>
      </c>
      <c r="AW648" s="26" t="str">
        <f ca="1">IF(AB648="","",IF(COUNT($AB$3:AB648)&lt;$BY$2,"",(AVERAGE(OFFSET(AE648,0,0,$BY$2*-1,1)))))</f>
        <v/>
      </c>
      <c r="AX648" s="19" t="str">
        <f ca="1">IF(AB648="","",IF(COUNT($AB$3:AB648)&lt;$BY$2,"",(SUMIF(OFFSET(AD648,0,0,$BY$2*-1,1),"&gt;0")/ABS(SUMIF(OFFSET(AD648,0,0,$BY$2*-1,1),"&lt;0")))))</f>
        <v/>
      </c>
      <c r="AY648" s="6" t="str">
        <f ca="1">IF(AB648="","",IF(COUNT($AB$3:AB648)&lt;$BY$2,"",(AVERAGEIF(OFFSET(AD648,0,0,$BY$2*-1,1),"&gt;0",OFFSET(BC648,0,0,$BY$2*-1,1)) /60)))</f>
        <v/>
      </c>
      <c r="AZ648" s="7" t="str">
        <f ca="1">IF(AB648="","",IF(COUNT($AB$3:AB648)&lt;$BY$2,"",(AVERAGEIF(OFFSET(AD648,0,0,$BY$2*-1,1),"&lt;0",OFFSET(BC648,0,0,$BY$2*-1,1)) /60)))</f>
        <v/>
      </c>
      <c r="BA648" s="6" t="str">
        <f ca="1">IF(AB648="","",IF(COUNT($AB$3:AB648)&lt;$BY$2,"",(AVERAGE(OFFSET(BC648,0,0,$BY$2*-1,1))/60)))</f>
        <v/>
      </c>
      <c r="BB648" s="45" t="str">
        <f ca="1">IF(AB648="","",IF(COUNT($AB$3:AB648)&lt;$BY$2,"",(MEDIAN(OFFSET(BC648,0,0,$BY$2*-1,1))/60)))</f>
        <v/>
      </c>
      <c r="BC648" s="20" t="str">
        <f t="shared" si="266"/>
        <v/>
      </c>
      <c r="BD648" s="20" t="str">
        <f t="shared" si="267"/>
        <v/>
      </c>
      <c r="BE648" s="45" t="str">
        <f t="shared" si="268"/>
        <v/>
      </c>
      <c r="BF648" s="20" t="str">
        <f t="shared" si="269"/>
        <v/>
      </c>
      <c r="BG648" s="20" t="str">
        <f t="shared" si="270"/>
        <v/>
      </c>
      <c r="BH648" s="19" t="str">
        <f t="shared" si="271"/>
        <v/>
      </c>
      <c r="BI648" s="105" t="str">
        <f t="shared" si="272"/>
        <v/>
      </c>
      <c r="BJ648" s="22" t="str">
        <f t="shared" si="273"/>
        <v/>
      </c>
      <c r="BK648" s="20" t="str">
        <f t="shared" si="274"/>
        <v/>
      </c>
      <c r="BL648" s="20" t="str">
        <f t="shared" si="275"/>
        <v/>
      </c>
      <c r="BM648" s="19" t="str">
        <f t="shared" si="276"/>
        <v/>
      </c>
      <c r="BN648" s="105" t="str">
        <f t="shared" si="277"/>
        <v/>
      </c>
      <c r="BO648" s="22" t="str">
        <f t="shared" si="278"/>
        <v/>
      </c>
      <c r="BP648" s="140" t="str">
        <f t="shared" si="279"/>
        <v/>
      </c>
      <c r="BQ648" s="137" t="str">
        <f t="shared" si="280"/>
        <v/>
      </c>
      <c r="BR648" s="20" t="str">
        <f t="shared" si="281"/>
        <v/>
      </c>
      <c r="BS648" s="19" t="str">
        <f t="shared" si="282"/>
        <v/>
      </c>
      <c r="BT648" s="105" t="str">
        <f t="shared" si="283"/>
        <v/>
      </c>
      <c r="BU648" s="47" t="str">
        <f t="shared" si="284"/>
        <v/>
      </c>
    </row>
    <row r="649" spans="1:73">
      <c r="A649" s="3"/>
      <c r="M649" s="66"/>
      <c r="N649" s="4"/>
      <c r="Q649" s="4"/>
      <c r="S649" s="4"/>
      <c r="U649" s="15"/>
      <c r="V649" s="15"/>
      <c r="Z649" s="4"/>
      <c r="AB649" s="5"/>
      <c r="AD649" s="24" t="str">
        <f t="shared" si="260"/>
        <v/>
      </c>
      <c r="AE649" s="22" t="str">
        <f t="shared" si="261"/>
        <v/>
      </c>
      <c r="AF649" s="6" t="str">
        <f t="shared" si="262"/>
        <v/>
      </c>
      <c r="AG649" s="105" t="str">
        <f t="shared" si="263"/>
        <v/>
      </c>
      <c r="AH649" s="23" t="str">
        <f t="shared" si="264"/>
        <v/>
      </c>
      <c r="AI649" s="6" t="str">
        <f t="shared" si="265"/>
        <v/>
      </c>
      <c r="AJ649" s="105" t="str">
        <f t="shared" si="285"/>
        <v/>
      </c>
      <c r="AK649" s="122" t="str">
        <f>IF(AB649="","",MAX($AH$3:AH649)-AH649)</f>
        <v/>
      </c>
      <c r="AL649" s="33" t="str">
        <f ca="1">IF(AB649="","",IF(COUNT($AB$3:AB649)&lt;$BY$2,"",(COUNTIF(OFFSET(AD649,0,0,$BY$2*-1,1),"&gt;0")/$BY$2)))</f>
        <v/>
      </c>
      <c r="AM649" s="19" t="str">
        <f>IF(AB649="","",IF(COUNT($AB$3:AB649)&lt;$BY$2,"",((AX649/(1+AX649))*AN649)-((1-(AX649/(1+AX649)))*AN649)))</f>
        <v/>
      </c>
      <c r="AN649" s="6" t="str">
        <f ca="1">IF(AB649="","",IF(COUNT($AB$3:AB649)&lt;$BY$2,"",(ABS(SUMIF(OFFSET(AF649,0,0,$BY$2*-1,1),"&lt;0"))+SUMIF(OFFSET(AF649,0,0,$BY$2*-1,1),"&gt;0"))/$BY$2))</f>
        <v/>
      </c>
      <c r="AO649" s="6" t="str">
        <f ca="1">IF(AB649="","",IF(COUNT($AB$3:AB649)&lt;$BY$2,"",(AVERAGEIF(OFFSET(AF649,0,0,$BY$2*-1,1),"&gt;0"))))</f>
        <v/>
      </c>
      <c r="AP649" s="6" t="str">
        <f ca="1">IF(AB649="","",IF(COUNT($AB$3:AB649)&lt;$BY$2,"",(ABS(AVERAGEIF(OFFSET(AF649,0,0,$BY$2*-1,1),"&lt;0")))))</f>
        <v/>
      </c>
      <c r="AQ649" s="6" t="str">
        <f ca="1">IF(AB649="","",IF(COUNT($AB$3:AB649)&lt;$BY$2,"",MAX(OFFSET(AF649,0,0,$BY$2*-1,1))))</f>
        <v/>
      </c>
      <c r="AR649" s="6" t="str">
        <f ca="1">IF(AB649="","",IF(COUNT($AB$3:AB649)&lt;$BY$2,"",MIN(OFFSET(AF649,0,0,$BY$2*-1,1))))</f>
        <v/>
      </c>
      <c r="AS649" s="22" t="str">
        <f ca="1">IF(AB649="","",IF(COUNT($AB$3:AB649)&lt;$BY$2,"",(AVERAGEIF(OFFSET(AD649,0,0,$BY$2*-1,1),"&gt;0",OFFSET(AE649,0,0,$BY$2*-1,1)))))</f>
        <v/>
      </c>
      <c r="AT649" s="22" t="str">
        <f ca="1">IF(AB649="","",IF(COUNT($AB$3:AB649)&lt;$BY$2,"",(AVERAGEIF(OFFSET(AD649,0,0,$BY$2*-1,1),"&lt;0",OFFSET(AE649,0,0,$BY$2*-1,1)))))</f>
        <v/>
      </c>
      <c r="AU649" s="22" t="str">
        <f ca="1">IF(AB649="","",IF(COUNT($AB$3:AB649)&lt;$BY$2,"",MAX(OFFSET(AE649,0,0,$BY$2*-1,1))))</f>
        <v/>
      </c>
      <c r="AV649" s="22" t="str">
        <f ca="1">IF(AB649="","",IF(COUNT($AB$3:AB649)&lt;$BY$2,"",MIN(OFFSET(AE649,0,0,$BY$2*-1,1))))</f>
        <v/>
      </c>
      <c r="AW649" s="26" t="str">
        <f ca="1">IF(AB649="","",IF(COUNT($AB$3:AB649)&lt;$BY$2,"",(AVERAGE(OFFSET(AE649,0,0,$BY$2*-1,1)))))</f>
        <v/>
      </c>
      <c r="AX649" s="19" t="str">
        <f ca="1">IF(AB649="","",IF(COUNT($AB$3:AB649)&lt;$BY$2,"",(SUMIF(OFFSET(AD649,0,0,$BY$2*-1,1),"&gt;0")/ABS(SUMIF(OFFSET(AD649,0,0,$BY$2*-1,1),"&lt;0")))))</f>
        <v/>
      </c>
      <c r="AY649" s="6" t="str">
        <f ca="1">IF(AB649="","",IF(COUNT($AB$3:AB649)&lt;$BY$2,"",(AVERAGEIF(OFFSET(AD649,0,0,$BY$2*-1,1),"&gt;0",OFFSET(BC649,0,0,$BY$2*-1,1)) /60)))</f>
        <v/>
      </c>
      <c r="AZ649" s="7" t="str">
        <f ca="1">IF(AB649="","",IF(COUNT($AB$3:AB649)&lt;$BY$2,"",(AVERAGEIF(OFFSET(AD649,0,0,$BY$2*-1,1),"&lt;0",OFFSET(BC649,0,0,$BY$2*-1,1)) /60)))</f>
        <v/>
      </c>
      <c r="BA649" s="6" t="str">
        <f ca="1">IF(AB649="","",IF(COUNT($AB$3:AB649)&lt;$BY$2,"",(AVERAGE(OFFSET(BC649,0,0,$BY$2*-1,1))/60)))</f>
        <v/>
      </c>
      <c r="BB649" s="45" t="str">
        <f ca="1">IF(AB649="","",IF(COUNT($AB$3:AB649)&lt;$BY$2,"",(MEDIAN(OFFSET(BC649,0,0,$BY$2*-1,1))/60)))</f>
        <v/>
      </c>
      <c r="BC649" s="20" t="str">
        <f t="shared" si="266"/>
        <v/>
      </c>
      <c r="BD649" s="20" t="str">
        <f t="shared" si="267"/>
        <v/>
      </c>
      <c r="BE649" s="45" t="str">
        <f t="shared" si="268"/>
        <v/>
      </c>
      <c r="BF649" s="20" t="str">
        <f t="shared" si="269"/>
        <v/>
      </c>
      <c r="BG649" s="20" t="str">
        <f t="shared" si="270"/>
        <v/>
      </c>
      <c r="BH649" s="19" t="str">
        <f t="shared" si="271"/>
        <v/>
      </c>
      <c r="BI649" s="105" t="str">
        <f t="shared" si="272"/>
        <v/>
      </c>
      <c r="BJ649" s="22" t="str">
        <f t="shared" si="273"/>
        <v/>
      </c>
      <c r="BK649" s="20" t="str">
        <f t="shared" si="274"/>
        <v/>
      </c>
      <c r="BL649" s="20" t="str">
        <f t="shared" si="275"/>
        <v/>
      </c>
      <c r="BM649" s="19" t="str">
        <f t="shared" si="276"/>
        <v/>
      </c>
      <c r="BN649" s="105" t="str">
        <f t="shared" si="277"/>
        <v/>
      </c>
      <c r="BO649" s="22" t="str">
        <f t="shared" si="278"/>
        <v/>
      </c>
      <c r="BP649" s="140" t="str">
        <f t="shared" si="279"/>
        <v/>
      </c>
      <c r="BQ649" s="137" t="str">
        <f t="shared" si="280"/>
        <v/>
      </c>
      <c r="BR649" s="20" t="str">
        <f t="shared" si="281"/>
        <v/>
      </c>
      <c r="BS649" s="19" t="str">
        <f t="shared" si="282"/>
        <v/>
      </c>
      <c r="BT649" s="105" t="str">
        <f t="shared" si="283"/>
        <v/>
      </c>
      <c r="BU649" s="47" t="str">
        <f t="shared" si="284"/>
        <v/>
      </c>
    </row>
    <row r="650" spans="1:73">
      <c r="A650" s="3"/>
      <c r="M650" s="66"/>
      <c r="N650" s="4"/>
      <c r="Q650" s="4"/>
      <c r="S650" s="4"/>
      <c r="U650" s="15"/>
      <c r="V650" s="15"/>
      <c r="Z650" s="4"/>
      <c r="AB650" s="5"/>
      <c r="AD650" s="24" t="str">
        <f t="shared" si="260"/>
        <v/>
      </c>
      <c r="AE650" s="22" t="str">
        <f t="shared" si="261"/>
        <v/>
      </c>
      <c r="AF650" s="6" t="str">
        <f t="shared" si="262"/>
        <v/>
      </c>
      <c r="AG650" s="105" t="str">
        <f t="shared" si="263"/>
        <v/>
      </c>
      <c r="AH650" s="23" t="str">
        <f t="shared" si="264"/>
        <v/>
      </c>
      <c r="AI650" s="6" t="str">
        <f t="shared" si="265"/>
        <v/>
      </c>
      <c r="AJ650" s="105" t="str">
        <f t="shared" si="285"/>
        <v/>
      </c>
      <c r="AK650" s="122" t="str">
        <f>IF(AB650="","",MAX($AH$3:AH650)-AH650)</f>
        <v/>
      </c>
      <c r="AL650" s="33" t="str">
        <f ca="1">IF(AB650="","",IF(COUNT($AB$3:AB650)&lt;$BY$2,"",(COUNTIF(OFFSET(AD650,0,0,$BY$2*-1,1),"&gt;0")/$BY$2)))</f>
        <v/>
      </c>
      <c r="AM650" s="19" t="str">
        <f>IF(AB650="","",IF(COUNT($AB$3:AB650)&lt;$BY$2,"",((AX650/(1+AX650))*AN650)-((1-(AX650/(1+AX650)))*AN650)))</f>
        <v/>
      </c>
      <c r="AN650" s="6" t="str">
        <f ca="1">IF(AB650="","",IF(COUNT($AB$3:AB650)&lt;$BY$2,"",(ABS(SUMIF(OFFSET(AF650,0,0,$BY$2*-1,1),"&lt;0"))+SUMIF(OFFSET(AF650,0,0,$BY$2*-1,1),"&gt;0"))/$BY$2))</f>
        <v/>
      </c>
      <c r="AO650" s="6" t="str">
        <f ca="1">IF(AB650="","",IF(COUNT($AB$3:AB650)&lt;$BY$2,"",(AVERAGEIF(OFFSET(AF650,0,0,$BY$2*-1,1),"&gt;0"))))</f>
        <v/>
      </c>
      <c r="AP650" s="6" t="str">
        <f ca="1">IF(AB650="","",IF(COUNT($AB$3:AB650)&lt;$BY$2,"",(ABS(AVERAGEIF(OFFSET(AF650,0,0,$BY$2*-1,1),"&lt;0")))))</f>
        <v/>
      </c>
      <c r="AQ650" s="6" t="str">
        <f ca="1">IF(AB650="","",IF(COUNT($AB$3:AB650)&lt;$BY$2,"",MAX(OFFSET(AF650,0,0,$BY$2*-1,1))))</f>
        <v/>
      </c>
      <c r="AR650" s="6" t="str">
        <f ca="1">IF(AB650="","",IF(COUNT($AB$3:AB650)&lt;$BY$2,"",MIN(OFFSET(AF650,0,0,$BY$2*-1,1))))</f>
        <v/>
      </c>
      <c r="AS650" s="22" t="str">
        <f ca="1">IF(AB650="","",IF(COUNT($AB$3:AB650)&lt;$BY$2,"",(AVERAGEIF(OFFSET(AD650,0,0,$BY$2*-1,1),"&gt;0",OFFSET(AE650,0,0,$BY$2*-1,1)))))</f>
        <v/>
      </c>
      <c r="AT650" s="22" t="str">
        <f ca="1">IF(AB650="","",IF(COUNT($AB$3:AB650)&lt;$BY$2,"",(AVERAGEIF(OFFSET(AD650,0,0,$BY$2*-1,1),"&lt;0",OFFSET(AE650,0,0,$BY$2*-1,1)))))</f>
        <v/>
      </c>
      <c r="AU650" s="22" t="str">
        <f ca="1">IF(AB650="","",IF(COUNT($AB$3:AB650)&lt;$BY$2,"",MAX(OFFSET(AE650,0,0,$BY$2*-1,1))))</f>
        <v/>
      </c>
      <c r="AV650" s="22" t="str">
        <f ca="1">IF(AB650="","",IF(COUNT($AB$3:AB650)&lt;$BY$2,"",MIN(OFFSET(AE650,0,0,$BY$2*-1,1))))</f>
        <v/>
      </c>
      <c r="AW650" s="26" t="str">
        <f ca="1">IF(AB650="","",IF(COUNT($AB$3:AB650)&lt;$BY$2,"",(AVERAGE(OFFSET(AE650,0,0,$BY$2*-1,1)))))</f>
        <v/>
      </c>
      <c r="AX650" s="19" t="str">
        <f ca="1">IF(AB650="","",IF(COUNT($AB$3:AB650)&lt;$BY$2,"",(SUMIF(OFFSET(AD650,0,0,$BY$2*-1,1),"&gt;0")/ABS(SUMIF(OFFSET(AD650,0,0,$BY$2*-1,1),"&lt;0")))))</f>
        <v/>
      </c>
      <c r="AY650" s="6" t="str">
        <f ca="1">IF(AB650="","",IF(COUNT($AB$3:AB650)&lt;$BY$2,"",(AVERAGEIF(OFFSET(AD650,0,0,$BY$2*-1,1),"&gt;0",OFFSET(BC650,0,0,$BY$2*-1,1)) /60)))</f>
        <v/>
      </c>
      <c r="AZ650" s="7" t="str">
        <f ca="1">IF(AB650="","",IF(COUNT($AB$3:AB650)&lt;$BY$2,"",(AVERAGEIF(OFFSET(AD650,0,0,$BY$2*-1,1),"&lt;0",OFFSET(BC650,0,0,$BY$2*-1,1)) /60)))</f>
        <v/>
      </c>
      <c r="BA650" s="6" t="str">
        <f ca="1">IF(AB650="","",IF(COUNT($AB$3:AB650)&lt;$BY$2,"",(AVERAGE(OFFSET(BC650,0,0,$BY$2*-1,1))/60)))</f>
        <v/>
      </c>
      <c r="BB650" s="45" t="str">
        <f ca="1">IF(AB650="","",IF(COUNT($AB$3:AB650)&lt;$BY$2,"",(MEDIAN(OFFSET(BC650,0,0,$BY$2*-1,1))/60)))</f>
        <v/>
      </c>
      <c r="BC650" s="20" t="str">
        <f t="shared" si="266"/>
        <v/>
      </c>
      <c r="BD650" s="20" t="str">
        <f t="shared" si="267"/>
        <v/>
      </c>
      <c r="BE650" s="45" t="str">
        <f t="shared" si="268"/>
        <v/>
      </c>
      <c r="BF650" s="20" t="str">
        <f t="shared" si="269"/>
        <v/>
      </c>
      <c r="BG650" s="20" t="str">
        <f t="shared" si="270"/>
        <v/>
      </c>
      <c r="BH650" s="19" t="str">
        <f t="shared" si="271"/>
        <v/>
      </c>
      <c r="BI650" s="105" t="str">
        <f t="shared" si="272"/>
        <v/>
      </c>
      <c r="BJ650" s="22" t="str">
        <f t="shared" si="273"/>
        <v/>
      </c>
      <c r="BK650" s="20" t="str">
        <f t="shared" si="274"/>
        <v/>
      </c>
      <c r="BL650" s="20" t="str">
        <f t="shared" si="275"/>
        <v/>
      </c>
      <c r="BM650" s="19" t="str">
        <f t="shared" si="276"/>
        <v/>
      </c>
      <c r="BN650" s="105" t="str">
        <f t="shared" si="277"/>
        <v/>
      </c>
      <c r="BO650" s="22" t="str">
        <f t="shared" si="278"/>
        <v/>
      </c>
      <c r="BP650" s="140" t="str">
        <f t="shared" si="279"/>
        <v/>
      </c>
      <c r="BQ650" s="137" t="str">
        <f t="shared" si="280"/>
        <v/>
      </c>
      <c r="BR650" s="20" t="str">
        <f t="shared" si="281"/>
        <v/>
      </c>
      <c r="BS650" s="19" t="str">
        <f t="shared" si="282"/>
        <v/>
      </c>
      <c r="BT650" s="105" t="str">
        <f t="shared" si="283"/>
        <v/>
      </c>
      <c r="BU650" s="47" t="str">
        <f t="shared" si="284"/>
        <v/>
      </c>
    </row>
    <row r="651" spans="1:73">
      <c r="A651" s="3"/>
      <c r="M651" s="66"/>
      <c r="N651" s="4"/>
      <c r="Q651" s="4"/>
      <c r="S651" s="4"/>
      <c r="U651" s="15"/>
      <c r="V651" s="15"/>
      <c r="Z651" s="4"/>
      <c r="AB651" s="5"/>
      <c r="AD651" s="24" t="str">
        <f t="shared" si="260"/>
        <v/>
      </c>
      <c r="AE651" s="22" t="str">
        <f t="shared" si="261"/>
        <v/>
      </c>
      <c r="AF651" s="6" t="str">
        <f t="shared" si="262"/>
        <v/>
      </c>
      <c r="AG651" s="105" t="str">
        <f t="shared" si="263"/>
        <v/>
      </c>
      <c r="AH651" s="23" t="str">
        <f t="shared" si="264"/>
        <v/>
      </c>
      <c r="AI651" s="6" t="str">
        <f t="shared" si="265"/>
        <v/>
      </c>
      <c r="AJ651" s="105" t="str">
        <f t="shared" si="285"/>
        <v/>
      </c>
      <c r="AK651" s="122" t="str">
        <f>IF(AB651="","",MAX($AH$3:AH651)-AH651)</f>
        <v/>
      </c>
      <c r="AL651" s="33" t="str">
        <f ca="1">IF(AB651="","",IF(COUNT($AB$3:AB651)&lt;$BY$2,"",(COUNTIF(OFFSET(AD651,0,0,$BY$2*-1,1),"&gt;0")/$BY$2)))</f>
        <v/>
      </c>
      <c r="AM651" s="19" t="str">
        <f>IF(AB651="","",IF(COUNT($AB$3:AB651)&lt;$BY$2,"",((AX651/(1+AX651))*AN651)-((1-(AX651/(1+AX651)))*AN651)))</f>
        <v/>
      </c>
      <c r="AN651" s="6" t="str">
        <f ca="1">IF(AB651="","",IF(COUNT($AB$3:AB651)&lt;$BY$2,"",(ABS(SUMIF(OFFSET(AF651,0,0,$BY$2*-1,1),"&lt;0"))+SUMIF(OFFSET(AF651,0,0,$BY$2*-1,1),"&gt;0"))/$BY$2))</f>
        <v/>
      </c>
      <c r="AO651" s="6" t="str">
        <f ca="1">IF(AB651="","",IF(COUNT($AB$3:AB651)&lt;$BY$2,"",(AVERAGEIF(OFFSET(AF651,0,0,$BY$2*-1,1),"&gt;0"))))</f>
        <v/>
      </c>
      <c r="AP651" s="6" t="str">
        <f ca="1">IF(AB651="","",IF(COUNT($AB$3:AB651)&lt;$BY$2,"",(ABS(AVERAGEIF(OFFSET(AF651,0,0,$BY$2*-1,1),"&lt;0")))))</f>
        <v/>
      </c>
      <c r="AQ651" s="6" t="str">
        <f ca="1">IF(AB651="","",IF(COUNT($AB$3:AB651)&lt;$BY$2,"",MAX(OFFSET(AF651,0,0,$BY$2*-1,1))))</f>
        <v/>
      </c>
      <c r="AR651" s="6" t="str">
        <f ca="1">IF(AB651="","",IF(COUNT($AB$3:AB651)&lt;$BY$2,"",MIN(OFFSET(AF651,0,0,$BY$2*-1,1))))</f>
        <v/>
      </c>
      <c r="AS651" s="22" t="str">
        <f ca="1">IF(AB651="","",IF(COUNT($AB$3:AB651)&lt;$BY$2,"",(AVERAGEIF(OFFSET(AD651,0,0,$BY$2*-1,1),"&gt;0",OFFSET(AE651,0,0,$BY$2*-1,1)))))</f>
        <v/>
      </c>
      <c r="AT651" s="22" t="str">
        <f ca="1">IF(AB651="","",IF(COUNT($AB$3:AB651)&lt;$BY$2,"",(AVERAGEIF(OFFSET(AD651,0,0,$BY$2*-1,1),"&lt;0",OFFSET(AE651,0,0,$BY$2*-1,1)))))</f>
        <v/>
      </c>
      <c r="AU651" s="22" t="str">
        <f ca="1">IF(AB651="","",IF(COUNT($AB$3:AB651)&lt;$BY$2,"",MAX(OFFSET(AE651,0,0,$BY$2*-1,1))))</f>
        <v/>
      </c>
      <c r="AV651" s="22" t="str">
        <f ca="1">IF(AB651="","",IF(COUNT($AB$3:AB651)&lt;$BY$2,"",MIN(OFFSET(AE651,0,0,$BY$2*-1,1))))</f>
        <v/>
      </c>
      <c r="AW651" s="26" t="str">
        <f ca="1">IF(AB651="","",IF(COUNT($AB$3:AB651)&lt;$BY$2,"",(AVERAGE(OFFSET(AE651,0,0,$BY$2*-1,1)))))</f>
        <v/>
      </c>
      <c r="AX651" s="19" t="str">
        <f ca="1">IF(AB651="","",IF(COUNT($AB$3:AB651)&lt;$BY$2,"",(SUMIF(OFFSET(AD651,0,0,$BY$2*-1,1),"&gt;0")/ABS(SUMIF(OFFSET(AD651,0,0,$BY$2*-1,1),"&lt;0")))))</f>
        <v/>
      </c>
      <c r="AY651" s="6" t="str">
        <f ca="1">IF(AB651="","",IF(COUNT($AB$3:AB651)&lt;$BY$2,"",(AVERAGEIF(OFFSET(AD651,0,0,$BY$2*-1,1),"&gt;0",OFFSET(BC651,0,0,$BY$2*-1,1)) /60)))</f>
        <v/>
      </c>
      <c r="AZ651" s="7" t="str">
        <f ca="1">IF(AB651="","",IF(COUNT($AB$3:AB651)&lt;$BY$2,"",(AVERAGEIF(OFFSET(AD651,0,0,$BY$2*-1,1),"&lt;0",OFFSET(BC651,0,0,$BY$2*-1,1)) /60)))</f>
        <v/>
      </c>
      <c r="BA651" s="6" t="str">
        <f ca="1">IF(AB651="","",IF(COUNT($AB$3:AB651)&lt;$BY$2,"",(AVERAGE(OFFSET(BC651,0,0,$BY$2*-1,1))/60)))</f>
        <v/>
      </c>
      <c r="BB651" s="45" t="str">
        <f ca="1">IF(AB651="","",IF(COUNT($AB$3:AB651)&lt;$BY$2,"",(MEDIAN(OFFSET(BC651,0,0,$BY$2*-1,1))/60)))</f>
        <v/>
      </c>
      <c r="BC651" s="20" t="str">
        <f t="shared" si="266"/>
        <v/>
      </c>
      <c r="BD651" s="20" t="str">
        <f t="shared" si="267"/>
        <v/>
      </c>
      <c r="BE651" s="45" t="str">
        <f t="shared" si="268"/>
        <v/>
      </c>
      <c r="BF651" s="20" t="str">
        <f t="shared" si="269"/>
        <v/>
      </c>
      <c r="BG651" s="20" t="str">
        <f t="shared" si="270"/>
        <v/>
      </c>
      <c r="BH651" s="19" t="str">
        <f t="shared" si="271"/>
        <v/>
      </c>
      <c r="BI651" s="105" t="str">
        <f t="shared" si="272"/>
        <v/>
      </c>
      <c r="BJ651" s="22" t="str">
        <f t="shared" si="273"/>
        <v/>
      </c>
      <c r="BK651" s="20" t="str">
        <f t="shared" si="274"/>
        <v/>
      </c>
      <c r="BL651" s="20" t="str">
        <f t="shared" si="275"/>
        <v/>
      </c>
      <c r="BM651" s="19" t="str">
        <f t="shared" si="276"/>
        <v/>
      </c>
      <c r="BN651" s="105" t="str">
        <f t="shared" si="277"/>
        <v/>
      </c>
      <c r="BO651" s="22" t="str">
        <f t="shared" si="278"/>
        <v/>
      </c>
      <c r="BP651" s="140" t="str">
        <f t="shared" si="279"/>
        <v/>
      </c>
      <c r="BQ651" s="137" t="str">
        <f t="shared" si="280"/>
        <v/>
      </c>
      <c r="BR651" s="20" t="str">
        <f t="shared" si="281"/>
        <v/>
      </c>
      <c r="BS651" s="19" t="str">
        <f t="shared" si="282"/>
        <v/>
      </c>
      <c r="BT651" s="105" t="str">
        <f t="shared" si="283"/>
        <v/>
      </c>
      <c r="BU651" s="47" t="str">
        <f t="shared" si="284"/>
        <v/>
      </c>
    </row>
    <row r="652" spans="1:73">
      <c r="A652" s="3"/>
      <c r="M652" s="66"/>
      <c r="N652" s="4"/>
      <c r="Q652" s="4"/>
      <c r="S652" s="4"/>
      <c r="U652" s="15"/>
      <c r="V652" s="15"/>
      <c r="Z652" s="4"/>
      <c r="AB652" s="5"/>
      <c r="AD652" s="24" t="str">
        <f t="shared" si="260"/>
        <v/>
      </c>
      <c r="AE652" s="22" t="str">
        <f t="shared" si="261"/>
        <v/>
      </c>
      <c r="AF652" s="6" t="str">
        <f t="shared" si="262"/>
        <v/>
      </c>
      <c r="AG652" s="105" t="str">
        <f t="shared" si="263"/>
        <v/>
      </c>
      <c r="AH652" s="23" t="str">
        <f t="shared" si="264"/>
        <v/>
      </c>
      <c r="AI652" s="6" t="str">
        <f t="shared" si="265"/>
        <v/>
      </c>
      <c r="AJ652" s="105" t="str">
        <f t="shared" si="285"/>
        <v/>
      </c>
      <c r="AK652" s="122" t="str">
        <f>IF(AB652="","",MAX($AH$3:AH652)-AH652)</f>
        <v/>
      </c>
      <c r="AL652" s="33" t="str">
        <f ca="1">IF(AB652="","",IF(COUNT($AB$3:AB652)&lt;$BY$2,"",(COUNTIF(OFFSET(AD652,0,0,$BY$2*-1,1),"&gt;0")/$BY$2)))</f>
        <v/>
      </c>
      <c r="AM652" s="19" t="str">
        <f>IF(AB652="","",IF(COUNT($AB$3:AB652)&lt;$BY$2,"",((AX652/(1+AX652))*AN652)-((1-(AX652/(1+AX652)))*AN652)))</f>
        <v/>
      </c>
      <c r="AN652" s="6" t="str">
        <f ca="1">IF(AB652="","",IF(COUNT($AB$3:AB652)&lt;$BY$2,"",(ABS(SUMIF(OFFSET(AF652,0,0,$BY$2*-1,1),"&lt;0"))+SUMIF(OFFSET(AF652,0,0,$BY$2*-1,1),"&gt;0"))/$BY$2))</f>
        <v/>
      </c>
      <c r="AO652" s="6" t="str">
        <f ca="1">IF(AB652="","",IF(COUNT($AB$3:AB652)&lt;$BY$2,"",(AVERAGEIF(OFFSET(AF652,0,0,$BY$2*-1,1),"&gt;0"))))</f>
        <v/>
      </c>
      <c r="AP652" s="6" t="str">
        <f ca="1">IF(AB652="","",IF(COUNT($AB$3:AB652)&lt;$BY$2,"",(ABS(AVERAGEIF(OFFSET(AF652,0,0,$BY$2*-1,1),"&lt;0")))))</f>
        <v/>
      </c>
      <c r="AQ652" s="6" t="str">
        <f ca="1">IF(AB652="","",IF(COUNT($AB$3:AB652)&lt;$BY$2,"",MAX(OFFSET(AF652,0,0,$BY$2*-1,1))))</f>
        <v/>
      </c>
      <c r="AR652" s="6" t="str">
        <f ca="1">IF(AB652="","",IF(COUNT($AB$3:AB652)&lt;$BY$2,"",MIN(OFFSET(AF652,0,0,$BY$2*-1,1))))</f>
        <v/>
      </c>
      <c r="AS652" s="22" t="str">
        <f ca="1">IF(AB652="","",IF(COUNT($AB$3:AB652)&lt;$BY$2,"",(AVERAGEIF(OFFSET(AD652,0,0,$BY$2*-1,1),"&gt;0",OFFSET(AE652,0,0,$BY$2*-1,1)))))</f>
        <v/>
      </c>
      <c r="AT652" s="22" t="str">
        <f ca="1">IF(AB652="","",IF(COUNT($AB$3:AB652)&lt;$BY$2,"",(AVERAGEIF(OFFSET(AD652,0,0,$BY$2*-1,1),"&lt;0",OFFSET(AE652,0,0,$BY$2*-1,1)))))</f>
        <v/>
      </c>
      <c r="AU652" s="22" t="str">
        <f ca="1">IF(AB652="","",IF(COUNT($AB$3:AB652)&lt;$BY$2,"",MAX(OFFSET(AE652,0,0,$BY$2*-1,1))))</f>
        <v/>
      </c>
      <c r="AV652" s="22" t="str">
        <f ca="1">IF(AB652="","",IF(COUNT($AB$3:AB652)&lt;$BY$2,"",MIN(OFFSET(AE652,0,0,$BY$2*-1,1))))</f>
        <v/>
      </c>
      <c r="AW652" s="26" t="str">
        <f ca="1">IF(AB652="","",IF(COUNT($AB$3:AB652)&lt;$BY$2,"",(AVERAGE(OFFSET(AE652,0,0,$BY$2*-1,1)))))</f>
        <v/>
      </c>
      <c r="AX652" s="19" t="str">
        <f ca="1">IF(AB652="","",IF(COUNT($AB$3:AB652)&lt;$BY$2,"",(SUMIF(OFFSET(AD652,0,0,$BY$2*-1,1),"&gt;0")/ABS(SUMIF(OFFSET(AD652,0,0,$BY$2*-1,1),"&lt;0")))))</f>
        <v/>
      </c>
      <c r="AY652" s="6" t="str">
        <f ca="1">IF(AB652="","",IF(COUNT($AB$3:AB652)&lt;$BY$2,"",(AVERAGEIF(OFFSET(AD652,0,0,$BY$2*-1,1),"&gt;0",OFFSET(BC652,0,0,$BY$2*-1,1)) /60)))</f>
        <v/>
      </c>
      <c r="AZ652" s="7" t="str">
        <f ca="1">IF(AB652="","",IF(COUNT($AB$3:AB652)&lt;$BY$2,"",(AVERAGEIF(OFFSET(AD652,0,0,$BY$2*-1,1),"&lt;0",OFFSET(BC652,0,0,$BY$2*-1,1)) /60)))</f>
        <v/>
      </c>
      <c r="BA652" s="6" t="str">
        <f ca="1">IF(AB652="","",IF(COUNT($AB$3:AB652)&lt;$BY$2,"",(AVERAGE(OFFSET(BC652,0,0,$BY$2*-1,1))/60)))</f>
        <v/>
      </c>
      <c r="BB652" s="45" t="str">
        <f ca="1">IF(AB652="","",IF(COUNT($AB$3:AB652)&lt;$BY$2,"",(MEDIAN(OFFSET(BC652,0,0,$BY$2*-1,1))/60)))</f>
        <v/>
      </c>
      <c r="BC652" s="20" t="str">
        <f t="shared" si="266"/>
        <v/>
      </c>
      <c r="BD652" s="20" t="str">
        <f t="shared" si="267"/>
        <v/>
      </c>
      <c r="BE652" s="45" t="str">
        <f t="shared" si="268"/>
        <v/>
      </c>
      <c r="BF652" s="20" t="str">
        <f t="shared" si="269"/>
        <v/>
      </c>
      <c r="BG652" s="20" t="str">
        <f t="shared" si="270"/>
        <v/>
      </c>
      <c r="BH652" s="19" t="str">
        <f t="shared" si="271"/>
        <v/>
      </c>
      <c r="BI652" s="105" t="str">
        <f t="shared" si="272"/>
        <v/>
      </c>
      <c r="BJ652" s="22" t="str">
        <f t="shared" si="273"/>
        <v/>
      </c>
      <c r="BK652" s="20" t="str">
        <f t="shared" si="274"/>
        <v/>
      </c>
      <c r="BL652" s="20" t="str">
        <f t="shared" si="275"/>
        <v/>
      </c>
      <c r="BM652" s="19" t="str">
        <f t="shared" si="276"/>
        <v/>
      </c>
      <c r="BN652" s="105" t="str">
        <f t="shared" si="277"/>
        <v/>
      </c>
      <c r="BO652" s="22" t="str">
        <f t="shared" si="278"/>
        <v/>
      </c>
      <c r="BP652" s="140" t="str">
        <f t="shared" si="279"/>
        <v/>
      </c>
      <c r="BQ652" s="137" t="str">
        <f t="shared" si="280"/>
        <v/>
      </c>
      <c r="BR652" s="20" t="str">
        <f t="shared" si="281"/>
        <v/>
      </c>
      <c r="BS652" s="19" t="str">
        <f t="shared" si="282"/>
        <v/>
      </c>
      <c r="BT652" s="105" t="str">
        <f t="shared" si="283"/>
        <v/>
      </c>
      <c r="BU652" s="47" t="str">
        <f t="shared" si="284"/>
        <v/>
      </c>
    </row>
    <row r="653" spans="1:73">
      <c r="A653" s="3"/>
      <c r="M653" s="66"/>
      <c r="N653" s="4"/>
      <c r="Q653" s="4"/>
      <c r="S653" s="4"/>
      <c r="U653" s="15"/>
      <c r="V653" s="15"/>
      <c r="Z653" s="4"/>
      <c r="AB653" s="5"/>
      <c r="AD653" s="24" t="str">
        <f t="shared" si="260"/>
        <v/>
      </c>
      <c r="AE653" s="22" t="str">
        <f t="shared" si="261"/>
        <v/>
      </c>
      <c r="AF653" s="6" t="str">
        <f t="shared" si="262"/>
        <v/>
      </c>
      <c r="AG653" s="105" t="str">
        <f t="shared" si="263"/>
        <v/>
      </c>
      <c r="AH653" s="23" t="str">
        <f t="shared" si="264"/>
        <v/>
      </c>
      <c r="AI653" s="6" t="str">
        <f t="shared" si="265"/>
        <v/>
      </c>
      <c r="AJ653" s="105" t="str">
        <f t="shared" si="285"/>
        <v/>
      </c>
      <c r="AK653" s="122" t="str">
        <f>IF(AB653="","",MAX($AH$3:AH653)-AH653)</f>
        <v/>
      </c>
      <c r="AL653" s="33" t="str">
        <f ca="1">IF(AB653="","",IF(COUNT($AB$3:AB653)&lt;$BY$2,"",(COUNTIF(OFFSET(AD653,0,0,$BY$2*-1,1),"&gt;0")/$BY$2)))</f>
        <v/>
      </c>
      <c r="AM653" s="19" t="str">
        <f>IF(AB653="","",IF(COUNT($AB$3:AB653)&lt;$BY$2,"",((AX653/(1+AX653))*AN653)-((1-(AX653/(1+AX653)))*AN653)))</f>
        <v/>
      </c>
      <c r="AN653" s="6" t="str">
        <f ca="1">IF(AB653="","",IF(COUNT($AB$3:AB653)&lt;$BY$2,"",(ABS(SUMIF(OFFSET(AF653,0,0,$BY$2*-1,1),"&lt;0"))+SUMIF(OFFSET(AF653,0,0,$BY$2*-1,1),"&gt;0"))/$BY$2))</f>
        <v/>
      </c>
      <c r="AO653" s="6" t="str">
        <f ca="1">IF(AB653="","",IF(COUNT($AB$3:AB653)&lt;$BY$2,"",(AVERAGEIF(OFFSET(AF653,0,0,$BY$2*-1,1),"&gt;0"))))</f>
        <v/>
      </c>
      <c r="AP653" s="6" t="str">
        <f ca="1">IF(AB653="","",IF(COUNT($AB$3:AB653)&lt;$BY$2,"",(ABS(AVERAGEIF(OFFSET(AF653,0,0,$BY$2*-1,1),"&lt;0")))))</f>
        <v/>
      </c>
      <c r="AQ653" s="6" t="str">
        <f ca="1">IF(AB653="","",IF(COUNT($AB$3:AB653)&lt;$BY$2,"",MAX(OFFSET(AF653,0,0,$BY$2*-1,1))))</f>
        <v/>
      </c>
      <c r="AR653" s="6" t="str">
        <f ca="1">IF(AB653="","",IF(COUNT($AB$3:AB653)&lt;$BY$2,"",MIN(OFFSET(AF653,0,0,$BY$2*-1,1))))</f>
        <v/>
      </c>
      <c r="AS653" s="22" t="str">
        <f ca="1">IF(AB653="","",IF(COUNT($AB$3:AB653)&lt;$BY$2,"",(AVERAGEIF(OFFSET(AD653,0,0,$BY$2*-1,1),"&gt;0",OFFSET(AE653,0,0,$BY$2*-1,1)))))</f>
        <v/>
      </c>
      <c r="AT653" s="22" t="str">
        <f ca="1">IF(AB653="","",IF(COUNT($AB$3:AB653)&lt;$BY$2,"",(AVERAGEIF(OFFSET(AD653,0,0,$BY$2*-1,1),"&lt;0",OFFSET(AE653,0,0,$BY$2*-1,1)))))</f>
        <v/>
      </c>
      <c r="AU653" s="22" t="str">
        <f ca="1">IF(AB653="","",IF(COUNT($AB$3:AB653)&lt;$BY$2,"",MAX(OFFSET(AE653,0,0,$BY$2*-1,1))))</f>
        <v/>
      </c>
      <c r="AV653" s="22" t="str">
        <f ca="1">IF(AB653="","",IF(COUNT($AB$3:AB653)&lt;$BY$2,"",MIN(OFFSET(AE653,0,0,$BY$2*-1,1))))</f>
        <v/>
      </c>
      <c r="AW653" s="26" t="str">
        <f ca="1">IF(AB653="","",IF(COUNT($AB$3:AB653)&lt;$BY$2,"",(AVERAGE(OFFSET(AE653,0,0,$BY$2*-1,1)))))</f>
        <v/>
      </c>
      <c r="AX653" s="19" t="str">
        <f ca="1">IF(AB653="","",IF(COUNT($AB$3:AB653)&lt;$BY$2,"",(SUMIF(OFFSET(AD653,0,0,$BY$2*-1,1),"&gt;0")/ABS(SUMIF(OFFSET(AD653,0,0,$BY$2*-1,1),"&lt;0")))))</f>
        <v/>
      </c>
      <c r="AY653" s="6" t="str">
        <f ca="1">IF(AB653="","",IF(COUNT($AB$3:AB653)&lt;$BY$2,"",(AVERAGEIF(OFFSET(AD653,0,0,$BY$2*-1,1),"&gt;0",OFFSET(BC653,0,0,$BY$2*-1,1)) /60)))</f>
        <v/>
      </c>
      <c r="AZ653" s="7" t="str">
        <f ca="1">IF(AB653="","",IF(COUNT($AB$3:AB653)&lt;$BY$2,"",(AVERAGEIF(OFFSET(AD653,0,0,$BY$2*-1,1),"&lt;0",OFFSET(BC653,0,0,$BY$2*-1,1)) /60)))</f>
        <v/>
      </c>
      <c r="BA653" s="6" t="str">
        <f ca="1">IF(AB653="","",IF(COUNT($AB$3:AB653)&lt;$BY$2,"",(AVERAGE(OFFSET(BC653,0,0,$BY$2*-1,1))/60)))</f>
        <v/>
      </c>
      <c r="BB653" s="45" t="str">
        <f ca="1">IF(AB653="","",IF(COUNT($AB$3:AB653)&lt;$BY$2,"",(MEDIAN(OFFSET(BC653,0,0,$BY$2*-1,1))/60)))</f>
        <v/>
      </c>
      <c r="BC653" s="20" t="str">
        <f t="shared" si="266"/>
        <v/>
      </c>
      <c r="BD653" s="20" t="str">
        <f t="shared" si="267"/>
        <v/>
      </c>
      <c r="BE653" s="45" t="str">
        <f t="shared" si="268"/>
        <v/>
      </c>
      <c r="BF653" s="20" t="str">
        <f t="shared" si="269"/>
        <v/>
      </c>
      <c r="BG653" s="20" t="str">
        <f t="shared" si="270"/>
        <v/>
      </c>
      <c r="BH653" s="19" t="str">
        <f t="shared" si="271"/>
        <v/>
      </c>
      <c r="BI653" s="105" t="str">
        <f t="shared" si="272"/>
        <v/>
      </c>
      <c r="BJ653" s="22" t="str">
        <f t="shared" si="273"/>
        <v/>
      </c>
      <c r="BK653" s="20" t="str">
        <f t="shared" si="274"/>
        <v/>
      </c>
      <c r="BL653" s="20" t="str">
        <f t="shared" si="275"/>
        <v/>
      </c>
      <c r="BM653" s="19" t="str">
        <f t="shared" si="276"/>
        <v/>
      </c>
      <c r="BN653" s="105" t="str">
        <f t="shared" si="277"/>
        <v/>
      </c>
      <c r="BO653" s="22" t="str">
        <f t="shared" si="278"/>
        <v/>
      </c>
      <c r="BP653" s="140" t="str">
        <f t="shared" si="279"/>
        <v/>
      </c>
      <c r="BQ653" s="137" t="str">
        <f t="shared" si="280"/>
        <v/>
      </c>
      <c r="BR653" s="20" t="str">
        <f t="shared" si="281"/>
        <v/>
      </c>
      <c r="BS653" s="19" t="str">
        <f t="shared" si="282"/>
        <v/>
      </c>
      <c r="BT653" s="105" t="str">
        <f t="shared" si="283"/>
        <v/>
      </c>
      <c r="BU653" s="47" t="str">
        <f t="shared" si="284"/>
        <v/>
      </c>
    </row>
    <row r="654" spans="1:73">
      <c r="A654" s="3"/>
      <c r="M654" s="66"/>
      <c r="N654" s="4"/>
      <c r="Q654" s="4"/>
      <c r="S654" s="4"/>
      <c r="U654" s="15"/>
      <c r="V654" s="15"/>
      <c r="Z654" s="4"/>
      <c r="AB654" s="5"/>
      <c r="AD654" s="24" t="str">
        <f t="shared" si="260"/>
        <v/>
      </c>
      <c r="AE654" s="22" t="str">
        <f t="shared" si="261"/>
        <v/>
      </c>
      <c r="AF654" s="6" t="str">
        <f t="shared" si="262"/>
        <v/>
      </c>
      <c r="AG654" s="105" t="str">
        <f t="shared" si="263"/>
        <v/>
      </c>
      <c r="AH654" s="23" t="str">
        <f t="shared" si="264"/>
        <v/>
      </c>
      <c r="AI654" s="6" t="str">
        <f t="shared" si="265"/>
        <v/>
      </c>
      <c r="AJ654" s="105" t="str">
        <f t="shared" si="285"/>
        <v/>
      </c>
      <c r="AK654" s="122" t="str">
        <f>IF(AB654="","",MAX($AH$3:AH654)-AH654)</f>
        <v/>
      </c>
      <c r="AL654" s="33" t="str">
        <f ca="1">IF(AB654="","",IF(COUNT($AB$3:AB654)&lt;$BY$2,"",(COUNTIF(OFFSET(AD654,0,0,$BY$2*-1,1),"&gt;0")/$BY$2)))</f>
        <v/>
      </c>
      <c r="AM654" s="19" t="str">
        <f>IF(AB654="","",IF(COUNT($AB$3:AB654)&lt;$BY$2,"",((AX654/(1+AX654))*AN654)-((1-(AX654/(1+AX654)))*AN654)))</f>
        <v/>
      </c>
      <c r="AN654" s="6" t="str">
        <f ca="1">IF(AB654="","",IF(COUNT($AB$3:AB654)&lt;$BY$2,"",(ABS(SUMIF(OFFSET(AF654,0,0,$BY$2*-1,1),"&lt;0"))+SUMIF(OFFSET(AF654,0,0,$BY$2*-1,1),"&gt;0"))/$BY$2))</f>
        <v/>
      </c>
      <c r="AO654" s="6" t="str">
        <f ca="1">IF(AB654="","",IF(COUNT($AB$3:AB654)&lt;$BY$2,"",(AVERAGEIF(OFFSET(AF654,0,0,$BY$2*-1,1),"&gt;0"))))</f>
        <v/>
      </c>
      <c r="AP654" s="6" t="str">
        <f ca="1">IF(AB654="","",IF(COUNT($AB$3:AB654)&lt;$BY$2,"",(ABS(AVERAGEIF(OFFSET(AF654,0,0,$BY$2*-1,1),"&lt;0")))))</f>
        <v/>
      </c>
      <c r="AQ654" s="6" t="str">
        <f ca="1">IF(AB654="","",IF(COUNT($AB$3:AB654)&lt;$BY$2,"",MAX(OFFSET(AF654,0,0,$BY$2*-1,1))))</f>
        <v/>
      </c>
      <c r="AR654" s="6" t="str">
        <f ca="1">IF(AB654="","",IF(COUNT($AB$3:AB654)&lt;$BY$2,"",MIN(OFFSET(AF654,0,0,$BY$2*-1,1))))</f>
        <v/>
      </c>
      <c r="AS654" s="22" t="str">
        <f ca="1">IF(AB654="","",IF(COUNT($AB$3:AB654)&lt;$BY$2,"",(AVERAGEIF(OFFSET(AD654,0,0,$BY$2*-1,1),"&gt;0",OFFSET(AE654,0,0,$BY$2*-1,1)))))</f>
        <v/>
      </c>
      <c r="AT654" s="22" t="str">
        <f ca="1">IF(AB654="","",IF(COUNT($AB$3:AB654)&lt;$BY$2,"",(AVERAGEIF(OFFSET(AD654,0,0,$BY$2*-1,1),"&lt;0",OFFSET(AE654,0,0,$BY$2*-1,1)))))</f>
        <v/>
      </c>
      <c r="AU654" s="22" t="str">
        <f ca="1">IF(AB654="","",IF(COUNT($AB$3:AB654)&lt;$BY$2,"",MAX(OFFSET(AE654,0,0,$BY$2*-1,1))))</f>
        <v/>
      </c>
      <c r="AV654" s="22" t="str">
        <f ca="1">IF(AB654="","",IF(COUNT($AB$3:AB654)&lt;$BY$2,"",MIN(OFFSET(AE654,0,0,$BY$2*-1,1))))</f>
        <v/>
      </c>
      <c r="AW654" s="26" t="str">
        <f ca="1">IF(AB654="","",IF(COUNT($AB$3:AB654)&lt;$BY$2,"",(AVERAGE(OFFSET(AE654,0,0,$BY$2*-1,1)))))</f>
        <v/>
      </c>
      <c r="AX654" s="19" t="str">
        <f ca="1">IF(AB654="","",IF(COUNT($AB$3:AB654)&lt;$BY$2,"",(SUMIF(OFFSET(AD654,0,0,$BY$2*-1,1),"&gt;0")/ABS(SUMIF(OFFSET(AD654,0,0,$BY$2*-1,1),"&lt;0")))))</f>
        <v/>
      </c>
      <c r="AY654" s="6" t="str">
        <f ca="1">IF(AB654="","",IF(COUNT($AB$3:AB654)&lt;$BY$2,"",(AVERAGEIF(OFFSET(AD654,0,0,$BY$2*-1,1),"&gt;0",OFFSET(BC654,0,0,$BY$2*-1,1)) /60)))</f>
        <v/>
      </c>
      <c r="AZ654" s="7" t="str">
        <f ca="1">IF(AB654="","",IF(COUNT($AB$3:AB654)&lt;$BY$2,"",(AVERAGEIF(OFFSET(AD654,0,0,$BY$2*-1,1),"&lt;0",OFFSET(BC654,0,0,$BY$2*-1,1)) /60)))</f>
        <v/>
      </c>
      <c r="BA654" s="6" t="str">
        <f ca="1">IF(AB654="","",IF(COUNT($AB$3:AB654)&lt;$BY$2,"",(AVERAGE(OFFSET(BC654,0,0,$BY$2*-1,1))/60)))</f>
        <v/>
      </c>
      <c r="BB654" s="45" t="str">
        <f ca="1">IF(AB654="","",IF(COUNT($AB$3:AB654)&lt;$BY$2,"",(MEDIAN(OFFSET(BC654,0,0,$BY$2*-1,1))/60)))</f>
        <v/>
      </c>
      <c r="BC654" s="20" t="str">
        <f t="shared" si="266"/>
        <v/>
      </c>
      <c r="BD654" s="20" t="str">
        <f t="shared" si="267"/>
        <v/>
      </c>
      <c r="BE654" s="45" t="str">
        <f t="shared" si="268"/>
        <v/>
      </c>
      <c r="BF654" s="20" t="str">
        <f t="shared" si="269"/>
        <v/>
      </c>
      <c r="BG654" s="20" t="str">
        <f t="shared" si="270"/>
        <v/>
      </c>
      <c r="BH654" s="19" t="str">
        <f t="shared" si="271"/>
        <v/>
      </c>
      <c r="BI654" s="105" t="str">
        <f t="shared" si="272"/>
        <v/>
      </c>
      <c r="BJ654" s="22" t="str">
        <f t="shared" si="273"/>
        <v/>
      </c>
      <c r="BK654" s="20" t="str">
        <f t="shared" si="274"/>
        <v/>
      </c>
      <c r="BL654" s="20" t="str">
        <f t="shared" si="275"/>
        <v/>
      </c>
      <c r="BM654" s="19" t="str">
        <f t="shared" si="276"/>
        <v/>
      </c>
      <c r="BN654" s="105" t="str">
        <f t="shared" si="277"/>
        <v/>
      </c>
      <c r="BO654" s="22" t="str">
        <f t="shared" si="278"/>
        <v/>
      </c>
      <c r="BP654" s="140" t="str">
        <f t="shared" si="279"/>
        <v/>
      </c>
      <c r="BQ654" s="137" t="str">
        <f t="shared" si="280"/>
        <v/>
      </c>
      <c r="BR654" s="20" t="str">
        <f t="shared" si="281"/>
        <v/>
      </c>
      <c r="BS654" s="19" t="str">
        <f t="shared" si="282"/>
        <v/>
      </c>
      <c r="BT654" s="105" t="str">
        <f t="shared" si="283"/>
        <v/>
      </c>
      <c r="BU654" s="47" t="str">
        <f t="shared" si="284"/>
        <v/>
      </c>
    </row>
    <row r="655" spans="1:73">
      <c r="A655" s="3"/>
      <c r="M655" s="66"/>
      <c r="N655" s="4"/>
      <c r="Q655" s="4"/>
      <c r="S655" s="4"/>
      <c r="U655" s="15"/>
      <c r="V655" s="15"/>
      <c r="Z655" s="4"/>
      <c r="AB655" s="5"/>
      <c r="AD655" s="24" t="str">
        <f t="shared" si="260"/>
        <v/>
      </c>
      <c r="AE655" s="22" t="str">
        <f t="shared" si="261"/>
        <v/>
      </c>
      <c r="AF655" s="6" t="str">
        <f t="shared" si="262"/>
        <v/>
      </c>
      <c r="AG655" s="105" t="str">
        <f t="shared" si="263"/>
        <v/>
      </c>
      <c r="AH655" s="23" t="str">
        <f t="shared" si="264"/>
        <v/>
      </c>
      <c r="AI655" s="6" t="str">
        <f t="shared" si="265"/>
        <v/>
      </c>
      <c r="AJ655" s="105" t="str">
        <f t="shared" si="285"/>
        <v/>
      </c>
      <c r="AK655" s="122" t="str">
        <f>IF(AB655="","",MAX($AH$3:AH655)-AH655)</f>
        <v/>
      </c>
      <c r="AL655" s="33" t="str">
        <f ca="1">IF(AB655="","",IF(COUNT($AB$3:AB655)&lt;$BY$2,"",(COUNTIF(OFFSET(AD655,0,0,$BY$2*-1,1),"&gt;0")/$BY$2)))</f>
        <v/>
      </c>
      <c r="AM655" s="19" t="str">
        <f>IF(AB655="","",IF(COUNT($AB$3:AB655)&lt;$BY$2,"",((AX655/(1+AX655))*AN655)-((1-(AX655/(1+AX655)))*AN655)))</f>
        <v/>
      </c>
      <c r="AN655" s="6" t="str">
        <f ca="1">IF(AB655="","",IF(COUNT($AB$3:AB655)&lt;$BY$2,"",(ABS(SUMIF(OFFSET(AF655,0,0,$BY$2*-1,1),"&lt;0"))+SUMIF(OFFSET(AF655,0,0,$BY$2*-1,1),"&gt;0"))/$BY$2))</f>
        <v/>
      </c>
      <c r="AO655" s="6" t="str">
        <f ca="1">IF(AB655="","",IF(COUNT($AB$3:AB655)&lt;$BY$2,"",(AVERAGEIF(OFFSET(AF655,0,0,$BY$2*-1,1),"&gt;0"))))</f>
        <v/>
      </c>
      <c r="AP655" s="6" t="str">
        <f ca="1">IF(AB655="","",IF(COUNT($AB$3:AB655)&lt;$BY$2,"",(ABS(AVERAGEIF(OFFSET(AF655,0,0,$BY$2*-1,1),"&lt;0")))))</f>
        <v/>
      </c>
      <c r="AQ655" s="6" t="str">
        <f ca="1">IF(AB655="","",IF(COUNT($AB$3:AB655)&lt;$BY$2,"",MAX(OFFSET(AF655,0,0,$BY$2*-1,1))))</f>
        <v/>
      </c>
      <c r="AR655" s="6" t="str">
        <f ca="1">IF(AB655="","",IF(COUNT($AB$3:AB655)&lt;$BY$2,"",MIN(OFFSET(AF655,0,0,$BY$2*-1,1))))</f>
        <v/>
      </c>
      <c r="AS655" s="22" t="str">
        <f ca="1">IF(AB655="","",IF(COUNT($AB$3:AB655)&lt;$BY$2,"",(AVERAGEIF(OFFSET(AD655,0,0,$BY$2*-1,1),"&gt;0",OFFSET(AE655,0,0,$BY$2*-1,1)))))</f>
        <v/>
      </c>
      <c r="AT655" s="22" t="str">
        <f ca="1">IF(AB655="","",IF(COUNT($AB$3:AB655)&lt;$BY$2,"",(AVERAGEIF(OFFSET(AD655,0,0,$BY$2*-1,1),"&lt;0",OFFSET(AE655,0,0,$BY$2*-1,1)))))</f>
        <v/>
      </c>
      <c r="AU655" s="22" t="str">
        <f ca="1">IF(AB655="","",IF(COUNT($AB$3:AB655)&lt;$BY$2,"",MAX(OFFSET(AE655,0,0,$BY$2*-1,1))))</f>
        <v/>
      </c>
      <c r="AV655" s="22" t="str">
        <f ca="1">IF(AB655="","",IF(COUNT($AB$3:AB655)&lt;$BY$2,"",MIN(OFFSET(AE655,0,0,$BY$2*-1,1))))</f>
        <v/>
      </c>
      <c r="AW655" s="26" t="str">
        <f ca="1">IF(AB655="","",IF(COUNT($AB$3:AB655)&lt;$BY$2,"",(AVERAGE(OFFSET(AE655,0,0,$BY$2*-1,1)))))</f>
        <v/>
      </c>
      <c r="AX655" s="19" t="str">
        <f ca="1">IF(AB655="","",IF(COUNT($AB$3:AB655)&lt;$BY$2,"",(SUMIF(OFFSET(AD655,0,0,$BY$2*-1,1),"&gt;0")/ABS(SUMIF(OFFSET(AD655,0,0,$BY$2*-1,1),"&lt;0")))))</f>
        <v/>
      </c>
      <c r="AY655" s="6" t="str">
        <f ca="1">IF(AB655="","",IF(COUNT($AB$3:AB655)&lt;$BY$2,"",(AVERAGEIF(OFFSET(AD655,0,0,$BY$2*-1,1),"&gt;0",OFFSET(BC655,0,0,$BY$2*-1,1)) /60)))</f>
        <v/>
      </c>
      <c r="AZ655" s="7" t="str">
        <f ca="1">IF(AB655="","",IF(COUNT($AB$3:AB655)&lt;$BY$2,"",(AVERAGEIF(OFFSET(AD655,0,0,$BY$2*-1,1),"&lt;0",OFFSET(BC655,0,0,$BY$2*-1,1)) /60)))</f>
        <v/>
      </c>
      <c r="BA655" s="6" t="str">
        <f ca="1">IF(AB655="","",IF(COUNT($AB$3:AB655)&lt;$BY$2,"",(AVERAGE(OFFSET(BC655,0,0,$BY$2*-1,1))/60)))</f>
        <v/>
      </c>
      <c r="BB655" s="45" t="str">
        <f ca="1">IF(AB655="","",IF(COUNT($AB$3:AB655)&lt;$BY$2,"",(MEDIAN(OFFSET(BC655,0,0,$BY$2*-1,1))/60)))</f>
        <v/>
      </c>
      <c r="BC655" s="20" t="str">
        <f t="shared" si="266"/>
        <v/>
      </c>
      <c r="BD655" s="20" t="str">
        <f t="shared" si="267"/>
        <v/>
      </c>
      <c r="BE655" s="45" t="str">
        <f t="shared" si="268"/>
        <v/>
      </c>
      <c r="BF655" s="20" t="str">
        <f t="shared" si="269"/>
        <v/>
      </c>
      <c r="BG655" s="20" t="str">
        <f t="shared" si="270"/>
        <v/>
      </c>
      <c r="BH655" s="19" t="str">
        <f t="shared" si="271"/>
        <v/>
      </c>
      <c r="BI655" s="105" t="str">
        <f t="shared" si="272"/>
        <v/>
      </c>
      <c r="BJ655" s="22" t="str">
        <f t="shared" si="273"/>
        <v/>
      </c>
      <c r="BK655" s="20" t="str">
        <f t="shared" si="274"/>
        <v/>
      </c>
      <c r="BL655" s="20" t="str">
        <f t="shared" si="275"/>
        <v/>
      </c>
      <c r="BM655" s="19" t="str">
        <f t="shared" si="276"/>
        <v/>
      </c>
      <c r="BN655" s="105" t="str">
        <f t="shared" si="277"/>
        <v/>
      </c>
      <c r="BO655" s="22" t="str">
        <f t="shared" si="278"/>
        <v/>
      </c>
      <c r="BP655" s="140" t="str">
        <f t="shared" si="279"/>
        <v/>
      </c>
      <c r="BQ655" s="137" t="str">
        <f t="shared" si="280"/>
        <v/>
      </c>
      <c r="BR655" s="20" t="str">
        <f t="shared" si="281"/>
        <v/>
      </c>
      <c r="BS655" s="19" t="str">
        <f t="shared" si="282"/>
        <v/>
      </c>
      <c r="BT655" s="105" t="str">
        <f t="shared" si="283"/>
        <v/>
      </c>
      <c r="BU655" s="47" t="str">
        <f t="shared" si="284"/>
        <v/>
      </c>
    </row>
    <row r="656" spans="1:73">
      <c r="A656" s="3"/>
      <c r="M656" s="66"/>
      <c r="N656" s="4"/>
      <c r="Q656" s="4"/>
      <c r="S656" s="4"/>
      <c r="U656" s="15"/>
      <c r="V656" s="15"/>
      <c r="Z656" s="4"/>
      <c r="AB656" s="5"/>
      <c r="AD656" s="24" t="str">
        <f t="shared" si="260"/>
        <v/>
      </c>
      <c r="AE656" s="22" t="str">
        <f t="shared" si="261"/>
        <v/>
      </c>
      <c r="AF656" s="6" t="str">
        <f t="shared" si="262"/>
        <v/>
      </c>
      <c r="AG656" s="105" t="str">
        <f t="shared" si="263"/>
        <v/>
      </c>
      <c r="AH656" s="23" t="str">
        <f t="shared" si="264"/>
        <v/>
      </c>
      <c r="AI656" s="6" t="str">
        <f t="shared" si="265"/>
        <v/>
      </c>
      <c r="AJ656" s="105" t="str">
        <f t="shared" si="285"/>
        <v/>
      </c>
      <c r="AK656" s="122" t="str">
        <f>IF(AB656="","",MAX($AH$3:AH656)-AH656)</f>
        <v/>
      </c>
      <c r="AL656" s="33" t="str">
        <f ca="1">IF(AB656="","",IF(COUNT($AB$3:AB656)&lt;$BY$2,"",(COUNTIF(OFFSET(AD656,0,0,$BY$2*-1,1),"&gt;0")/$BY$2)))</f>
        <v/>
      </c>
      <c r="AM656" s="19" t="str">
        <f>IF(AB656="","",IF(COUNT($AB$3:AB656)&lt;$BY$2,"",((AX656/(1+AX656))*AN656)-((1-(AX656/(1+AX656)))*AN656)))</f>
        <v/>
      </c>
      <c r="AN656" s="6" t="str">
        <f ca="1">IF(AB656="","",IF(COUNT($AB$3:AB656)&lt;$BY$2,"",(ABS(SUMIF(OFFSET(AF656,0,0,$BY$2*-1,1),"&lt;0"))+SUMIF(OFFSET(AF656,0,0,$BY$2*-1,1),"&gt;0"))/$BY$2))</f>
        <v/>
      </c>
      <c r="AO656" s="6" t="str">
        <f ca="1">IF(AB656="","",IF(COUNT($AB$3:AB656)&lt;$BY$2,"",(AVERAGEIF(OFFSET(AF656,0,0,$BY$2*-1,1),"&gt;0"))))</f>
        <v/>
      </c>
      <c r="AP656" s="6" t="str">
        <f ca="1">IF(AB656="","",IF(COUNT($AB$3:AB656)&lt;$BY$2,"",(ABS(AVERAGEIF(OFFSET(AF656,0,0,$BY$2*-1,1),"&lt;0")))))</f>
        <v/>
      </c>
      <c r="AQ656" s="6" t="str">
        <f ca="1">IF(AB656="","",IF(COUNT($AB$3:AB656)&lt;$BY$2,"",MAX(OFFSET(AF656,0,0,$BY$2*-1,1))))</f>
        <v/>
      </c>
      <c r="AR656" s="6" t="str">
        <f ca="1">IF(AB656="","",IF(COUNT($AB$3:AB656)&lt;$BY$2,"",MIN(OFFSET(AF656,0,0,$BY$2*-1,1))))</f>
        <v/>
      </c>
      <c r="AS656" s="22" t="str">
        <f ca="1">IF(AB656="","",IF(COUNT($AB$3:AB656)&lt;$BY$2,"",(AVERAGEIF(OFFSET(AD656,0,0,$BY$2*-1,1),"&gt;0",OFFSET(AE656,0,0,$BY$2*-1,1)))))</f>
        <v/>
      </c>
      <c r="AT656" s="22" t="str">
        <f ca="1">IF(AB656="","",IF(COUNT($AB$3:AB656)&lt;$BY$2,"",(AVERAGEIF(OFFSET(AD656,0,0,$BY$2*-1,1),"&lt;0",OFFSET(AE656,0,0,$BY$2*-1,1)))))</f>
        <v/>
      </c>
      <c r="AU656" s="22" t="str">
        <f ca="1">IF(AB656="","",IF(COUNT($AB$3:AB656)&lt;$BY$2,"",MAX(OFFSET(AE656,0,0,$BY$2*-1,1))))</f>
        <v/>
      </c>
      <c r="AV656" s="22" t="str">
        <f ca="1">IF(AB656="","",IF(COUNT($AB$3:AB656)&lt;$BY$2,"",MIN(OFFSET(AE656,0,0,$BY$2*-1,1))))</f>
        <v/>
      </c>
      <c r="AW656" s="26" t="str">
        <f ca="1">IF(AB656="","",IF(COUNT($AB$3:AB656)&lt;$BY$2,"",(AVERAGE(OFFSET(AE656,0,0,$BY$2*-1,1)))))</f>
        <v/>
      </c>
      <c r="AX656" s="19" t="str">
        <f ca="1">IF(AB656="","",IF(COUNT($AB$3:AB656)&lt;$BY$2,"",(SUMIF(OFFSET(AD656,0,0,$BY$2*-1,1),"&gt;0")/ABS(SUMIF(OFFSET(AD656,0,0,$BY$2*-1,1),"&lt;0")))))</f>
        <v/>
      </c>
      <c r="AY656" s="6" t="str">
        <f ca="1">IF(AB656="","",IF(COUNT($AB$3:AB656)&lt;$BY$2,"",(AVERAGEIF(OFFSET(AD656,0,0,$BY$2*-1,1),"&gt;0",OFFSET(BC656,0,0,$BY$2*-1,1)) /60)))</f>
        <v/>
      </c>
      <c r="AZ656" s="7" t="str">
        <f ca="1">IF(AB656="","",IF(COUNT($AB$3:AB656)&lt;$BY$2,"",(AVERAGEIF(OFFSET(AD656,0,0,$BY$2*-1,1),"&lt;0",OFFSET(BC656,0,0,$BY$2*-1,1)) /60)))</f>
        <v/>
      </c>
      <c r="BA656" s="6" t="str">
        <f ca="1">IF(AB656="","",IF(COUNT($AB$3:AB656)&lt;$BY$2,"",(AVERAGE(OFFSET(BC656,0,0,$BY$2*-1,1))/60)))</f>
        <v/>
      </c>
      <c r="BB656" s="45" t="str">
        <f ca="1">IF(AB656="","",IF(COUNT($AB$3:AB656)&lt;$BY$2,"",(MEDIAN(OFFSET(BC656,0,0,$BY$2*-1,1))/60)))</f>
        <v/>
      </c>
      <c r="BC656" s="20" t="str">
        <f t="shared" si="266"/>
        <v/>
      </c>
      <c r="BD656" s="20" t="str">
        <f t="shared" si="267"/>
        <v/>
      </c>
      <c r="BE656" s="45" t="str">
        <f t="shared" si="268"/>
        <v/>
      </c>
      <c r="BF656" s="20" t="str">
        <f t="shared" si="269"/>
        <v/>
      </c>
      <c r="BG656" s="20" t="str">
        <f t="shared" si="270"/>
        <v/>
      </c>
      <c r="BH656" s="19" t="str">
        <f t="shared" si="271"/>
        <v/>
      </c>
      <c r="BI656" s="105" t="str">
        <f t="shared" si="272"/>
        <v/>
      </c>
      <c r="BJ656" s="22" t="str">
        <f t="shared" si="273"/>
        <v/>
      </c>
      <c r="BK656" s="20" t="str">
        <f t="shared" si="274"/>
        <v/>
      </c>
      <c r="BL656" s="20" t="str">
        <f t="shared" si="275"/>
        <v/>
      </c>
      <c r="BM656" s="19" t="str">
        <f t="shared" si="276"/>
        <v/>
      </c>
      <c r="BN656" s="105" t="str">
        <f t="shared" si="277"/>
        <v/>
      </c>
      <c r="BO656" s="22" t="str">
        <f t="shared" si="278"/>
        <v/>
      </c>
      <c r="BP656" s="140" t="str">
        <f t="shared" si="279"/>
        <v/>
      </c>
      <c r="BQ656" s="137" t="str">
        <f t="shared" si="280"/>
        <v/>
      </c>
      <c r="BR656" s="20" t="str">
        <f t="shared" si="281"/>
        <v/>
      </c>
      <c r="BS656" s="19" t="str">
        <f t="shared" si="282"/>
        <v/>
      </c>
      <c r="BT656" s="105" t="str">
        <f t="shared" si="283"/>
        <v/>
      </c>
      <c r="BU656" s="47" t="str">
        <f t="shared" si="284"/>
        <v/>
      </c>
    </row>
    <row r="657" spans="1:73">
      <c r="A657" s="3"/>
      <c r="M657" s="66"/>
      <c r="N657" s="4"/>
      <c r="Q657" s="4"/>
      <c r="S657" s="4"/>
      <c r="U657" s="15"/>
      <c r="V657" s="15"/>
      <c r="Z657" s="4"/>
      <c r="AB657" s="5"/>
      <c r="AD657" s="24" t="str">
        <f t="shared" si="260"/>
        <v/>
      </c>
      <c r="AE657" s="22" t="str">
        <f t="shared" si="261"/>
        <v/>
      </c>
      <c r="AF657" s="6" t="str">
        <f t="shared" si="262"/>
        <v/>
      </c>
      <c r="AG657" s="105" t="str">
        <f t="shared" si="263"/>
        <v/>
      </c>
      <c r="AH657" s="23" t="str">
        <f t="shared" si="264"/>
        <v/>
      </c>
      <c r="AI657" s="6" t="str">
        <f t="shared" si="265"/>
        <v/>
      </c>
      <c r="AJ657" s="105" t="str">
        <f t="shared" si="285"/>
        <v/>
      </c>
      <c r="AK657" s="122" t="str">
        <f>IF(AB657="","",MAX($AH$3:AH657)-AH657)</f>
        <v/>
      </c>
      <c r="AL657" s="33" t="str">
        <f ca="1">IF(AB657="","",IF(COUNT($AB$3:AB657)&lt;$BY$2,"",(COUNTIF(OFFSET(AD657,0,0,$BY$2*-1,1),"&gt;0")/$BY$2)))</f>
        <v/>
      </c>
      <c r="AM657" s="19" t="str">
        <f>IF(AB657="","",IF(COUNT($AB$3:AB657)&lt;$BY$2,"",((AX657/(1+AX657))*AN657)-((1-(AX657/(1+AX657)))*AN657)))</f>
        <v/>
      </c>
      <c r="AN657" s="6" t="str">
        <f ca="1">IF(AB657="","",IF(COUNT($AB$3:AB657)&lt;$BY$2,"",(ABS(SUMIF(OFFSET(AF657,0,0,$BY$2*-1,1),"&lt;0"))+SUMIF(OFFSET(AF657,0,0,$BY$2*-1,1),"&gt;0"))/$BY$2))</f>
        <v/>
      </c>
      <c r="AO657" s="6" t="str">
        <f ca="1">IF(AB657="","",IF(COUNT($AB$3:AB657)&lt;$BY$2,"",(AVERAGEIF(OFFSET(AF657,0,0,$BY$2*-1,1),"&gt;0"))))</f>
        <v/>
      </c>
      <c r="AP657" s="6" t="str">
        <f ca="1">IF(AB657="","",IF(COUNT($AB$3:AB657)&lt;$BY$2,"",(ABS(AVERAGEIF(OFFSET(AF657,0,0,$BY$2*-1,1),"&lt;0")))))</f>
        <v/>
      </c>
      <c r="AQ657" s="6" t="str">
        <f ca="1">IF(AB657="","",IF(COUNT($AB$3:AB657)&lt;$BY$2,"",MAX(OFFSET(AF657,0,0,$BY$2*-1,1))))</f>
        <v/>
      </c>
      <c r="AR657" s="6" t="str">
        <f ca="1">IF(AB657="","",IF(COUNT($AB$3:AB657)&lt;$BY$2,"",MIN(OFFSET(AF657,0,0,$BY$2*-1,1))))</f>
        <v/>
      </c>
      <c r="AS657" s="22" t="str">
        <f ca="1">IF(AB657="","",IF(COUNT($AB$3:AB657)&lt;$BY$2,"",(AVERAGEIF(OFFSET(AD657,0,0,$BY$2*-1,1),"&gt;0",OFFSET(AE657,0,0,$BY$2*-1,1)))))</f>
        <v/>
      </c>
      <c r="AT657" s="22" t="str">
        <f ca="1">IF(AB657="","",IF(COUNT($AB$3:AB657)&lt;$BY$2,"",(AVERAGEIF(OFFSET(AD657,0,0,$BY$2*-1,1),"&lt;0",OFFSET(AE657,0,0,$BY$2*-1,1)))))</f>
        <v/>
      </c>
      <c r="AU657" s="22" t="str">
        <f ca="1">IF(AB657="","",IF(COUNT($AB$3:AB657)&lt;$BY$2,"",MAX(OFFSET(AE657,0,0,$BY$2*-1,1))))</f>
        <v/>
      </c>
      <c r="AV657" s="22" t="str">
        <f ca="1">IF(AB657="","",IF(COUNT($AB$3:AB657)&lt;$BY$2,"",MIN(OFFSET(AE657,0,0,$BY$2*-1,1))))</f>
        <v/>
      </c>
      <c r="AW657" s="26" t="str">
        <f ca="1">IF(AB657="","",IF(COUNT($AB$3:AB657)&lt;$BY$2,"",(AVERAGE(OFFSET(AE657,0,0,$BY$2*-1,1)))))</f>
        <v/>
      </c>
      <c r="AX657" s="19" t="str">
        <f ca="1">IF(AB657="","",IF(COUNT($AB$3:AB657)&lt;$BY$2,"",(SUMIF(OFFSET(AD657,0,0,$BY$2*-1,1),"&gt;0")/ABS(SUMIF(OFFSET(AD657,0,0,$BY$2*-1,1),"&lt;0")))))</f>
        <v/>
      </c>
      <c r="AY657" s="6" t="str">
        <f ca="1">IF(AB657="","",IF(COUNT($AB$3:AB657)&lt;$BY$2,"",(AVERAGEIF(OFFSET(AD657,0,0,$BY$2*-1,1),"&gt;0",OFFSET(BC657,0,0,$BY$2*-1,1)) /60)))</f>
        <v/>
      </c>
      <c r="AZ657" s="7" t="str">
        <f ca="1">IF(AB657="","",IF(COUNT($AB$3:AB657)&lt;$BY$2,"",(AVERAGEIF(OFFSET(AD657,0,0,$BY$2*-1,1),"&lt;0",OFFSET(BC657,0,0,$BY$2*-1,1)) /60)))</f>
        <v/>
      </c>
      <c r="BA657" s="6" t="str">
        <f ca="1">IF(AB657="","",IF(COUNT($AB$3:AB657)&lt;$BY$2,"",(AVERAGE(OFFSET(BC657,0,0,$BY$2*-1,1))/60)))</f>
        <v/>
      </c>
      <c r="BB657" s="45" t="str">
        <f ca="1">IF(AB657="","",IF(COUNT($AB$3:AB657)&lt;$BY$2,"",(MEDIAN(OFFSET(BC657,0,0,$BY$2*-1,1))/60)))</f>
        <v/>
      </c>
      <c r="BC657" s="20" t="str">
        <f t="shared" si="266"/>
        <v/>
      </c>
      <c r="BD657" s="20" t="str">
        <f t="shared" si="267"/>
        <v/>
      </c>
      <c r="BE657" s="45" t="str">
        <f t="shared" si="268"/>
        <v/>
      </c>
      <c r="BF657" s="20" t="str">
        <f t="shared" si="269"/>
        <v/>
      </c>
      <c r="BG657" s="20" t="str">
        <f t="shared" si="270"/>
        <v/>
      </c>
      <c r="BH657" s="19" t="str">
        <f t="shared" si="271"/>
        <v/>
      </c>
      <c r="BI657" s="105" t="str">
        <f t="shared" si="272"/>
        <v/>
      </c>
      <c r="BJ657" s="22" t="str">
        <f t="shared" si="273"/>
        <v/>
      </c>
      <c r="BK657" s="20" t="str">
        <f t="shared" si="274"/>
        <v/>
      </c>
      <c r="BL657" s="20" t="str">
        <f t="shared" si="275"/>
        <v/>
      </c>
      <c r="BM657" s="19" t="str">
        <f t="shared" si="276"/>
        <v/>
      </c>
      <c r="BN657" s="105" t="str">
        <f t="shared" si="277"/>
        <v/>
      </c>
      <c r="BO657" s="22" t="str">
        <f t="shared" si="278"/>
        <v/>
      </c>
      <c r="BP657" s="140" t="str">
        <f t="shared" si="279"/>
        <v/>
      </c>
      <c r="BQ657" s="137" t="str">
        <f t="shared" si="280"/>
        <v/>
      </c>
      <c r="BR657" s="20" t="str">
        <f t="shared" si="281"/>
        <v/>
      </c>
      <c r="BS657" s="19" t="str">
        <f t="shared" si="282"/>
        <v/>
      </c>
      <c r="BT657" s="105" t="str">
        <f t="shared" si="283"/>
        <v/>
      </c>
      <c r="BU657" s="47" t="str">
        <f t="shared" si="284"/>
        <v/>
      </c>
    </row>
    <row r="658" spans="1:73">
      <c r="A658" s="3"/>
      <c r="M658" s="66"/>
      <c r="N658" s="4"/>
      <c r="Q658" s="4"/>
      <c r="S658" s="4"/>
      <c r="U658" s="15"/>
      <c r="V658" s="15"/>
      <c r="Z658" s="4"/>
      <c r="AB658" s="5"/>
      <c r="AD658" s="24" t="str">
        <f t="shared" si="260"/>
        <v/>
      </c>
      <c r="AE658" s="22" t="str">
        <f t="shared" si="261"/>
        <v/>
      </c>
      <c r="AF658" s="6" t="str">
        <f t="shared" si="262"/>
        <v/>
      </c>
      <c r="AG658" s="105" t="str">
        <f t="shared" si="263"/>
        <v/>
      </c>
      <c r="AH658" s="23" t="str">
        <f t="shared" si="264"/>
        <v/>
      </c>
      <c r="AI658" s="6" t="str">
        <f t="shared" si="265"/>
        <v/>
      </c>
      <c r="AJ658" s="105" t="str">
        <f t="shared" si="285"/>
        <v/>
      </c>
      <c r="AK658" s="122" t="str">
        <f>IF(AB658="","",MAX($AH$3:AH658)-AH658)</f>
        <v/>
      </c>
      <c r="AL658" s="33" t="str">
        <f ca="1">IF(AB658="","",IF(COUNT($AB$3:AB658)&lt;$BY$2,"",(COUNTIF(OFFSET(AD658,0,0,$BY$2*-1,1),"&gt;0")/$BY$2)))</f>
        <v/>
      </c>
      <c r="AM658" s="19" t="str">
        <f>IF(AB658="","",IF(COUNT($AB$3:AB658)&lt;$BY$2,"",((AX658/(1+AX658))*AN658)-((1-(AX658/(1+AX658)))*AN658)))</f>
        <v/>
      </c>
      <c r="AN658" s="6" t="str">
        <f ca="1">IF(AB658="","",IF(COUNT($AB$3:AB658)&lt;$BY$2,"",(ABS(SUMIF(OFFSET(AF658,0,0,$BY$2*-1,1),"&lt;0"))+SUMIF(OFFSET(AF658,0,0,$BY$2*-1,1),"&gt;0"))/$BY$2))</f>
        <v/>
      </c>
      <c r="AO658" s="6" t="str">
        <f ca="1">IF(AB658="","",IF(COUNT($AB$3:AB658)&lt;$BY$2,"",(AVERAGEIF(OFFSET(AF658,0,0,$BY$2*-1,1),"&gt;0"))))</f>
        <v/>
      </c>
      <c r="AP658" s="6" t="str">
        <f ca="1">IF(AB658="","",IF(COUNT($AB$3:AB658)&lt;$BY$2,"",(ABS(AVERAGEIF(OFFSET(AF658,0,0,$BY$2*-1,1),"&lt;0")))))</f>
        <v/>
      </c>
      <c r="AQ658" s="6" t="str">
        <f ca="1">IF(AB658="","",IF(COUNT($AB$3:AB658)&lt;$BY$2,"",MAX(OFFSET(AF658,0,0,$BY$2*-1,1))))</f>
        <v/>
      </c>
      <c r="AR658" s="6" t="str">
        <f ca="1">IF(AB658="","",IF(COUNT($AB$3:AB658)&lt;$BY$2,"",MIN(OFFSET(AF658,0,0,$BY$2*-1,1))))</f>
        <v/>
      </c>
      <c r="AS658" s="22" t="str">
        <f ca="1">IF(AB658="","",IF(COUNT($AB$3:AB658)&lt;$BY$2,"",(AVERAGEIF(OFFSET(AD658,0,0,$BY$2*-1,1),"&gt;0",OFFSET(AE658,0,0,$BY$2*-1,1)))))</f>
        <v/>
      </c>
      <c r="AT658" s="22" t="str">
        <f ca="1">IF(AB658="","",IF(COUNT($AB$3:AB658)&lt;$BY$2,"",(AVERAGEIF(OFFSET(AD658,0,0,$BY$2*-1,1),"&lt;0",OFFSET(AE658,0,0,$BY$2*-1,1)))))</f>
        <v/>
      </c>
      <c r="AU658" s="22" t="str">
        <f ca="1">IF(AB658="","",IF(COUNT($AB$3:AB658)&lt;$BY$2,"",MAX(OFFSET(AE658,0,0,$BY$2*-1,1))))</f>
        <v/>
      </c>
      <c r="AV658" s="22" t="str">
        <f ca="1">IF(AB658="","",IF(COUNT($AB$3:AB658)&lt;$BY$2,"",MIN(OFFSET(AE658,0,0,$BY$2*-1,1))))</f>
        <v/>
      </c>
      <c r="AW658" s="26" t="str">
        <f ca="1">IF(AB658="","",IF(COUNT($AB$3:AB658)&lt;$BY$2,"",(AVERAGE(OFFSET(AE658,0,0,$BY$2*-1,1)))))</f>
        <v/>
      </c>
      <c r="AX658" s="19" t="str">
        <f ca="1">IF(AB658="","",IF(COUNT($AB$3:AB658)&lt;$BY$2,"",(SUMIF(OFFSET(AD658,0,0,$BY$2*-1,1),"&gt;0")/ABS(SUMIF(OFFSET(AD658,0,0,$BY$2*-1,1),"&lt;0")))))</f>
        <v/>
      </c>
      <c r="AY658" s="6" t="str">
        <f ca="1">IF(AB658="","",IF(COUNT($AB$3:AB658)&lt;$BY$2,"",(AVERAGEIF(OFFSET(AD658,0,0,$BY$2*-1,1),"&gt;0",OFFSET(BC658,0,0,$BY$2*-1,1)) /60)))</f>
        <v/>
      </c>
      <c r="AZ658" s="7" t="str">
        <f ca="1">IF(AB658="","",IF(COUNT($AB$3:AB658)&lt;$BY$2,"",(AVERAGEIF(OFFSET(AD658,0,0,$BY$2*-1,1),"&lt;0",OFFSET(BC658,0,0,$BY$2*-1,1)) /60)))</f>
        <v/>
      </c>
      <c r="BA658" s="6" t="str">
        <f ca="1">IF(AB658="","",IF(COUNT($AB$3:AB658)&lt;$BY$2,"",(AVERAGE(OFFSET(BC658,0,0,$BY$2*-1,1))/60)))</f>
        <v/>
      </c>
      <c r="BB658" s="45" t="str">
        <f ca="1">IF(AB658="","",IF(COUNT($AB$3:AB658)&lt;$BY$2,"",(MEDIAN(OFFSET(BC658,0,0,$BY$2*-1,1))/60)))</f>
        <v/>
      </c>
      <c r="BC658" s="20" t="str">
        <f t="shared" si="266"/>
        <v/>
      </c>
      <c r="BD658" s="20" t="str">
        <f t="shared" si="267"/>
        <v/>
      </c>
      <c r="BE658" s="45" t="str">
        <f t="shared" si="268"/>
        <v/>
      </c>
      <c r="BF658" s="20" t="str">
        <f t="shared" si="269"/>
        <v/>
      </c>
      <c r="BG658" s="20" t="str">
        <f t="shared" si="270"/>
        <v/>
      </c>
      <c r="BH658" s="19" t="str">
        <f t="shared" si="271"/>
        <v/>
      </c>
      <c r="BI658" s="105" t="str">
        <f t="shared" si="272"/>
        <v/>
      </c>
      <c r="BJ658" s="22" t="str">
        <f t="shared" si="273"/>
        <v/>
      </c>
      <c r="BK658" s="20" t="str">
        <f t="shared" si="274"/>
        <v/>
      </c>
      <c r="BL658" s="20" t="str">
        <f t="shared" si="275"/>
        <v/>
      </c>
      <c r="BM658" s="19" t="str">
        <f t="shared" si="276"/>
        <v/>
      </c>
      <c r="BN658" s="105" t="str">
        <f t="shared" si="277"/>
        <v/>
      </c>
      <c r="BO658" s="22" t="str">
        <f t="shared" si="278"/>
        <v/>
      </c>
      <c r="BP658" s="140" t="str">
        <f t="shared" si="279"/>
        <v/>
      </c>
      <c r="BQ658" s="137" t="str">
        <f t="shared" si="280"/>
        <v/>
      </c>
      <c r="BR658" s="20" t="str">
        <f t="shared" si="281"/>
        <v/>
      </c>
      <c r="BS658" s="19" t="str">
        <f t="shared" si="282"/>
        <v/>
      </c>
      <c r="BT658" s="105" t="str">
        <f t="shared" si="283"/>
        <v/>
      </c>
      <c r="BU658" s="47" t="str">
        <f t="shared" si="284"/>
        <v/>
      </c>
    </row>
    <row r="659" spans="1:73">
      <c r="A659" s="3"/>
      <c r="M659" s="66"/>
      <c r="N659" s="4"/>
      <c r="Q659" s="4"/>
      <c r="S659" s="4"/>
      <c r="U659" s="15"/>
      <c r="V659" s="15"/>
      <c r="Z659" s="4"/>
      <c r="AB659" s="5"/>
      <c r="AD659" s="24" t="str">
        <f t="shared" si="260"/>
        <v/>
      </c>
      <c r="AE659" s="22" t="str">
        <f t="shared" si="261"/>
        <v/>
      </c>
      <c r="AF659" s="6" t="str">
        <f t="shared" si="262"/>
        <v/>
      </c>
      <c r="AG659" s="105" t="str">
        <f t="shared" si="263"/>
        <v/>
      </c>
      <c r="AH659" s="23" t="str">
        <f t="shared" si="264"/>
        <v/>
      </c>
      <c r="AI659" s="6" t="str">
        <f t="shared" si="265"/>
        <v/>
      </c>
      <c r="AJ659" s="105" t="str">
        <f t="shared" si="285"/>
        <v/>
      </c>
      <c r="AK659" s="122" t="str">
        <f>IF(AB659="","",MAX($AH$3:AH659)-AH659)</f>
        <v/>
      </c>
      <c r="AL659" s="33" t="str">
        <f ca="1">IF(AB659="","",IF(COUNT($AB$3:AB659)&lt;$BY$2,"",(COUNTIF(OFFSET(AD659,0,0,$BY$2*-1,1),"&gt;0")/$BY$2)))</f>
        <v/>
      </c>
      <c r="AM659" s="19" t="str">
        <f>IF(AB659="","",IF(COUNT($AB$3:AB659)&lt;$BY$2,"",((AX659/(1+AX659))*AN659)-((1-(AX659/(1+AX659)))*AN659)))</f>
        <v/>
      </c>
      <c r="AN659" s="6" t="str">
        <f ca="1">IF(AB659="","",IF(COUNT($AB$3:AB659)&lt;$BY$2,"",(ABS(SUMIF(OFFSET(AF659,0,0,$BY$2*-1,1),"&lt;0"))+SUMIF(OFFSET(AF659,0,0,$BY$2*-1,1),"&gt;0"))/$BY$2))</f>
        <v/>
      </c>
      <c r="AO659" s="6" t="str">
        <f ca="1">IF(AB659="","",IF(COUNT($AB$3:AB659)&lt;$BY$2,"",(AVERAGEIF(OFFSET(AF659,0,0,$BY$2*-1,1),"&gt;0"))))</f>
        <v/>
      </c>
      <c r="AP659" s="6" t="str">
        <f ca="1">IF(AB659="","",IF(COUNT($AB$3:AB659)&lt;$BY$2,"",(ABS(AVERAGEIF(OFFSET(AF659,0,0,$BY$2*-1,1),"&lt;0")))))</f>
        <v/>
      </c>
      <c r="AQ659" s="6" t="str">
        <f ca="1">IF(AB659="","",IF(COUNT($AB$3:AB659)&lt;$BY$2,"",MAX(OFFSET(AF659,0,0,$BY$2*-1,1))))</f>
        <v/>
      </c>
      <c r="AR659" s="6" t="str">
        <f ca="1">IF(AB659="","",IF(COUNT($AB$3:AB659)&lt;$BY$2,"",MIN(OFFSET(AF659,0,0,$BY$2*-1,1))))</f>
        <v/>
      </c>
      <c r="AS659" s="22" t="str">
        <f ca="1">IF(AB659="","",IF(COUNT($AB$3:AB659)&lt;$BY$2,"",(AVERAGEIF(OFFSET(AD659,0,0,$BY$2*-1,1),"&gt;0",OFFSET(AE659,0,0,$BY$2*-1,1)))))</f>
        <v/>
      </c>
      <c r="AT659" s="22" t="str">
        <f ca="1">IF(AB659="","",IF(COUNT($AB$3:AB659)&lt;$BY$2,"",(AVERAGEIF(OFFSET(AD659,0,0,$BY$2*-1,1),"&lt;0",OFFSET(AE659,0,0,$BY$2*-1,1)))))</f>
        <v/>
      </c>
      <c r="AU659" s="22" t="str">
        <f ca="1">IF(AB659="","",IF(COUNT($AB$3:AB659)&lt;$BY$2,"",MAX(OFFSET(AE659,0,0,$BY$2*-1,1))))</f>
        <v/>
      </c>
      <c r="AV659" s="22" t="str">
        <f ca="1">IF(AB659="","",IF(COUNT($AB$3:AB659)&lt;$BY$2,"",MIN(OFFSET(AE659,0,0,$BY$2*-1,1))))</f>
        <v/>
      </c>
      <c r="AW659" s="26" t="str">
        <f ca="1">IF(AB659="","",IF(COUNT($AB$3:AB659)&lt;$BY$2,"",(AVERAGE(OFFSET(AE659,0,0,$BY$2*-1,1)))))</f>
        <v/>
      </c>
      <c r="AX659" s="19" t="str">
        <f ca="1">IF(AB659="","",IF(COUNT($AB$3:AB659)&lt;$BY$2,"",(SUMIF(OFFSET(AD659,0,0,$BY$2*-1,1),"&gt;0")/ABS(SUMIF(OFFSET(AD659,0,0,$BY$2*-1,1),"&lt;0")))))</f>
        <v/>
      </c>
      <c r="AY659" s="6" t="str">
        <f ca="1">IF(AB659="","",IF(COUNT($AB$3:AB659)&lt;$BY$2,"",(AVERAGEIF(OFFSET(AD659,0,0,$BY$2*-1,1),"&gt;0",OFFSET(BC659,0,0,$BY$2*-1,1)) /60)))</f>
        <v/>
      </c>
      <c r="AZ659" s="7" t="str">
        <f ca="1">IF(AB659="","",IF(COUNT($AB$3:AB659)&lt;$BY$2,"",(AVERAGEIF(OFFSET(AD659,0,0,$BY$2*-1,1),"&lt;0",OFFSET(BC659,0,0,$BY$2*-1,1)) /60)))</f>
        <v/>
      </c>
      <c r="BA659" s="6" t="str">
        <f ca="1">IF(AB659="","",IF(COUNT($AB$3:AB659)&lt;$BY$2,"",(AVERAGE(OFFSET(BC659,0,0,$BY$2*-1,1))/60)))</f>
        <v/>
      </c>
      <c r="BB659" s="45" t="str">
        <f ca="1">IF(AB659="","",IF(COUNT($AB$3:AB659)&lt;$BY$2,"",(MEDIAN(OFFSET(BC659,0,0,$BY$2*-1,1))/60)))</f>
        <v/>
      </c>
      <c r="BC659" s="20" t="str">
        <f t="shared" si="266"/>
        <v/>
      </c>
      <c r="BD659" s="20" t="str">
        <f t="shared" si="267"/>
        <v/>
      </c>
      <c r="BE659" s="45" t="str">
        <f t="shared" si="268"/>
        <v/>
      </c>
      <c r="BF659" s="20" t="str">
        <f t="shared" si="269"/>
        <v/>
      </c>
      <c r="BG659" s="20" t="str">
        <f t="shared" si="270"/>
        <v/>
      </c>
      <c r="BH659" s="19" t="str">
        <f t="shared" si="271"/>
        <v/>
      </c>
      <c r="BI659" s="105" t="str">
        <f t="shared" si="272"/>
        <v/>
      </c>
      <c r="BJ659" s="22" t="str">
        <f t="shared" si="273"/>
        <v/>
      </c>
      <c r="BK659" s="20" t="str">
        <f t="shared" si="274"/>
        <v/>
      </c>
      <c r="BL659" s="20" t="str">
        <f t="shared" si="275"/>
        <v/>
      </c>
      <c r="BM659" s="19" t="str">
        <f t="shared" si="276"/>
        <v/>
      </c>
      <c r="BN659" s="105" t="str">
        <f t="shared" si="277"/>
        <v/>
      </c>
      <c r="BO659" s="22" t="str">
        <f t="shared" si="278"/>
        <v/>
      </c>
      <c r="BP659" s="140" t="str">
        <f t="shared" si="279"/>
        <v/>
      </c>
      <c r="BQ659" s="137" t="str">
        <f t="shared" si="280"/>
        <v/>
      </c>
      <c r="BR659" s="20" t="str">
        <f t="shared" si="281"/>
        <v/>
      </c>
      <c r="BS659" s="19" t="str">
        <f t="shared" si="282"/>
        <v/>
      </c>
      <c r="BT659" s="105" t="str">
        <f t="shared" si="283"/>
        <v/>
      </c>
      <c r="BU659" s="47" t="str">
        <f t="shared" si="284"/>
        <v/>
      </c>
    </row>
    <row r="660" spans="1:73">
      <c r="A660" s="3"/>
      <c r="M660" s="66"/>
      <c r="N660" s="4"/>
      <c r="Q660" s="4"/>
      <c r="S660" s="4"/>
      <c r="U660" s="15"/>
      <c r="V660" s="15"/>
      <c r="Z660" s="4"/>
      <c r="AB660" s="5"/>
      <c r="AD660" s="24" t="str">
        <f t="shared" si="260"/>
        <v/>
      </c>
      <c r="AE660" s="22" t="str">
        <f t="shared" si="261"/>
        <v/>
      </c>
      <c r="AF660" s="6" t="str">
        <f t="shared" si="262"/>
        <v/>
      </c>
      <c r="AG660" s="105" t="str">
        <f t="shared" si="263"/>
        <v/>
      </c>
      <c r="AH660" s="23" t="str">
        <f t="shared" si="264"/>
        <v/>
      </c>
      <c r="AI660" s="6" t="str">
        <f t="shared" si="265"/>
        <v/>
      </c>
      <c r="AJ660" s="105" t="str">
        <f t="shared" si="285"/>
        <v/>
      </c>
      <c r="AK660" s="122" t="str">
        <f>IF(AB660="","",MAX($AH$3:AH660)-AH660)</f>
        <v/>
      </c>
      <c r="AL660" s="33" t="str">
        <f ca="1">IF(AB660="","",IF(COUNT($AB$3:AB660)&lt;$BY$2,"",(COUNTIF(OFFSET(AD660,0,0,$BY$2*-1,1),"&gt;0")/$BY$2)))</f>
        <v/>
      </c>
      <c r="AM660" s="19" t="str">
        <f>IF(AB660="","",IF(COUNT($AB$3:AB660)&lt;$BY$2,"",((AX660/(1+AX660))*AN660)-((1-(AX660/(1+AX660)))*AN660)))</f>
        <v/>
      </c>
      <c r="AN660" s="6" t="str">
        <f ca="1">IF(AB660="","",IF(COUNT($AB$3:AB660)&lt;$BY$2,"",(ABS(SUMIF(OFFSET(AF660,0,0,$BY$2*-1,1),"&lt;0"))+SUMIF(OFFSET(AF660,0,0,$BY$2*-1,1),"&gt;0"))/$BY$2))</f>
        <v/>
      </c>
      <c r="AO660" s="6" t="str">
        <f ca="1">IF(AB660="","",IF(COUNT($AB$3:AB660)&lt;$BY$2,"",(AVERAGEIF(OFFSET(AF660,0,0,$BY$2*-1,1),"&gt;0"))))</f>
        <v/>
      </c>
      <c r="AP660" s="6" t="str">
        <f ca="1">IF(AB660="","",IF(COUNT($AB$3:AB660)&lt;$BY$2,"",(ABS(AVERAGEIF(OFFSET(AF660,0,0,$BY$2*-1,1),"&lt;0")))))</f>
        <v/>
      </c>
      <c r="AQ660" s="6" t="str">
        <f ca="1">IF(AB660="","",IF(COUNT($AB$3:AB660)&lt;$BY$2,"",MAX(OFFSET(AF660,0,0,$BY$2*-1,1))))</f>
        <v/>
      </c>
      <c r="AR660" s="6" t="str">
        <f ca="1">IF(AB660="","",IF(COUNT($AB$3:AB660)&lt;$BY$2,"",MIN(OFFSET(AF660,0,0,$BY$2*-1,1))))</f>
        <v/>
      </c>
      <c r="AS660" s="22" t="str">
        <f ca="1">IF(AB660="","",IF(COUNT($AB$3:AB660)&lt;$BY$2,"",(AVERAGEIF(OFFSET(AD660,0,0,$BY$2*-1,1),"&gt;0",OFFSET(AE660,0,0,$BY$2*-1,1)))))</f>
        <v/>
      </c>
      <c r="AT660" s="22" t="str">
        <f ca="1">IF(AB660="","",IF(COUNT($AB$3:AB660)&lt;$BY$2,"",(AVERAGEIF(OFFSET(AD660,0,0,$BY$2*-1,1),"&lt;0",OFFSET(AE660,0,0,$BY$2*-1,1)))))</f>
        <v/>
      </c>
      <c r="AU660" s="22" t="str">
        <f ca="1">IF(AB660="","",IF(COUNT($AB$3:AB660)&lt;$BY$2,"",MAX(OFFSET(AE660,0,0,$BY$2*-1,1))))</f>
        <v/>
      </c>
      <c r="AV660" s="22" t="str">
        <f ca="1">IF(AB660="","",IF(COUNT($AB$3:AB660)&lt;$BY$2,"",MIN(OFFSET(AE660,0,0,$BY$2*-1,1))))</f>
        <v/>
      </c>
      <c r="AW660" s="26" t="str">
        <f ca="1">IF(AB660="","",IF(COUNT($AB$3:AB660)&lt;$BY$2,"",(AVERAGE(OFFSET(AE660,0,0,$BY$2*-1,1)))))</f>
        <v/>
      </c>
      <c r="AX660" s="19" t="str">
        <f ca="1">IF(AB660="","",IF(COUNT($AB$3:AB660)&lt;$BY$2,"",(SUMIF(OFFSET(AD660,0,0,$BY$2*-1,1),"&gt;0")/ABS(SUMIF(OFFSET(AD660,0,0,$BY$2*-1,1),"&lt;0")))))</f>
        <v/>
      </c>
      <c r="AY660" s="6" t="str">
        <f ca="1">IF(AB660="","",IF(COUNT($AB$3:AB660)&lt;$BY$2,"",(AVERAGEIF(OFFSET(AD660,0,0,$BY$2*-1,1),"&gt;0",OFFSET(BC660,0,0,$BY$2*-1,1)) /60)))</f>
        <v/>
      </c>
      <c r="AZ660" s="7" t="str">
        <f ca="1">IF(AB660="","",IF(COUNT($AB$3:AB660)&lt;$BY$2,"",(AVERAGEIF(OFFSET(AD660,0,0,$BY$2*-1,1),"&lt;0",OFFSET(BC660,0,0,$BY$2*-1,1)) /60)))</f>
        <v/>
      </c>
      <c r="BA660" s="6" t="str">
        <f ca="1">IF(AB660="","",IF(COUNT($AB$3:AB660)&lt;$BY$2,"",(AVERAGE(OFFSET(BC660,0,0,$BY$2*-1,1))/60)))</f>
        <v/>
      </c>
      <c r="BB660" s="45" t="str">
        <f ca="1">IF(AB660="","",IF(COUNT($AB$3:AB660)&lt;$BY$2,"",(MEDIAN(OFFSET(BC660,0,0,$BY$2*-1,1))/60)))</f>
        <v/>
      </c>
      <c r="BC660" s="20" t="str">
        <f t="shared" si="266"/>
        <v/>
      </c>
      <c r="BD660" s="20" t="str">
        <f t="shared" si="267"/>
        <v/>
      </c>
      <c r="BE660" s="45" t="str">
        <f t="shared" si="268"/>
        <v/>
      </c>
      <c r="BF660" s="20" t="str">
        <f t="shared" si="269"/>
        <v/>
      </c>
      <c r="BG660" s="20" t="str">
        <f t="shared" si="270"/>
        <v/>
      </c>
      <c r="BH660" s="19" t="str">
        <f t="shared" si="271"/>
        <v/>
      </c>
      <c r="BI660" s="105" t="str">
        <f t="shared" si="272"/>
        <v/>
      </c>
      <c r="BJ660" s="22" t="str">
        <f t="shared" si="273"/>
        <v/>
      </c>
      <c r="BK660" s="20" t="str">
        <f t="shared" si="274"/>
        <v/>
      </c>
      <c r="BL660" s="20" t="str">
        <f t="shared" si="275"/>
        <v/>
      </c>
      <c r="BM660" s="19" t="str">
        <f t="shared" si="276"/>
        <v/>
      </c>
      <c r="BN660" s="105" t="str">
        <f t="shared" si="277"/>
        <v/>
      </c>
      <c r="BO660" s="22" t="str">
        <f t="shared" si="278"/>
        <v/>
      </c>
      <c r="BP660" s="140" t="str">
        <f t="shared" si="279"/>
        <v/>
      </c>
      <c r="BQ660" s="137" t="str">
        <f t="shared" si="280"/>
        <v/>
      </c>
      <c r="BR660" s="20" t="str">
        <f t="shared" si="281"/>
        <v/>
      </c>
      <c r="BS660" s="19" t="str">
        <f t="shared" si="282"/>
        <v/>
      </c>
      <c r="BT660" s="105" t="str">
        <f t="shared" si="283"/>
        <v/>
      </c>
      <c r="BU660" s="47" t="str">
        <f t="shared" si="284"/>
        <v/>
      </c>
    </row>
    <row r="661" spans="1:73">
      <c r="A661" s="3"/>
      <c r="M661" s="66"/>
      <c r="N661" s="4"/>
      <c r="Q661" s="4"/>
      <c r="S661" s="4"/>
      <c r="U661" s="15"/>
      <c r="V661" s="15"/>
      <c r="Z661" s="4"/>
      <c r="AB661" s="5"/>
      <c r="AD661" s="24" t="str">
        <f t="shared" si="260"/>
        <v/>
      </c>
      <c r="AE661" s="22" t="str">
        <f t="shared" si="261"/>
        <v/>
      </c>
      <c r="AF661" s="6" t="str">
        <f t="shared" si="262"/>
        <v/>
      </c>
      <c r="AG661" s="105" t="str">
        <f t="shared" si="263"/>
        <v/>
      </c>
      <c r="AH661" s="23" t="str">
        <f t="shared" si="264"/>
        <v/>
      </c>
      <c r="AI661" s="6" t="str">
        <f t="shared" si="265"/>
        <v/>
      </c>
      <c r="AJ661" s="105" t="str">
        <f t="shared" si="285"/>
        <v/>
      </c>
      <c r="AK661" s="122" t="str">
        <f>IF(AB661="","",MAX($AH$3:AH661)-AH661)</f>
        <v/>
      </c>
      <c r="AL661" s="33" t="str">
        <f ca="1">IF(AB661="","",IF(COUNT($AB$3:AB661)&lt;$BY$2,"",(COUNTIF(OFFSET(AD661,0,0,$BY$2*-1,1),"&gt;0")/$BY$2)))</f>
        <v/>
      </c>
      <c r="AM661" s="19" t="str">
        <f>IF(AB661="","",IF(COUNT($AB$3:AB661)&lt;$BY$2,"",((AX661/(1+AX661))*AN661)-((1-(AX661/(1+AX661)))*AN661)))</f>
        <v/>
      </c>
      <c r="AN661" s="6" t="str">
        <f ca="1">IF(AB661="","",IF(COUNT($AB$3:AB661)&lt;$BY$2,"",(ABS(SUMIF(OFFSET(AF661,0,0,$BY$2*-1,1),"&lt;0"))+SUMIF(OFFSET(AF661,0,0,$BY$2*-1,1),"&gt;0"))/$BY$2))</f>
        <v/>
      </c>
      <c r="AO661" s="6" t="str">
        <f ca="1">IF(AB661="","",IF(COUNT($AB$3:AB661)&lt;$BY$2,"",(AVERAGEIF(OFFSET(AF661,0,0,$BY$2*-1,1),"&gt;0"))))</f>
        <v/>
      </c>
      <c r="AP661" s="6" t="str">
        <f ca="1">IF(AB661="","",IF(COUNT($AB$3:AB661)&lt;$BY$2,"",(ABS(AVERAGEIF(OFFSET(AF661,0,0,$BY$2*-1,1),"&lt;0")))))</f>
        <v/>
      </c>
      <c r="AQ661" s="6" t="str">
        <f ca="1">IF(AB661="","",IF(COUNT($AB$3:AB661)&lt;$BY$2,"",MAX(OFFSET(AF661,0,0,$BY$2*-1,1))))</f>
        <v/>
      </c>
      <c r="AR661" s="6" t="str">
        <f ca="1">IF(AB661="","",IF(COUNT($AB$3:AB661)&lt;$BY$2,"",MIN(OFFSET(AF661,0,0,$BY$2*-1,1))))</f>
        <v/>
      </c>
      <c r="AS661" s="22" t="str">
        <f ca="1">IF(AB661="","",IF(COUNT($AB$3:AB661)&lt;$BY$2,"",(AVERAGEIF(OFFSET(AD661,0,0,$BY$2*-1,1),"&gt;0",OFFSET(AE661,0,0,$BY$2*-1,1)))))</f>
        <v/>
      </c>
      <c r="AT661" s="22" t="str">
        <f ca="1">IF(AB661="","",IF(COUNT($AB$3:AB661)&lt;$BY$2,"",(AVERAGEIF(OFFSET(AD661,0,0,$BY$2*-1,1),"&lt;0",OFFSET(AE661,0,0,$BY$2*-1,1)))))</f>
        <v/>
      </c>
      <c r="AU661" s="22" t="str">
        <f ca="1">IF(AB661="","",IF(COUNT($AB$3:AB661)&lt;$BY$2,"",MAX(OFFSET(AE661,0,0,$BY$2*-1,1))))</f>
        <v/>
      </c>
      <c r="AV661" s="22" t="str">
        <f ca="1">IF(AB661="","",IF(COUNT($AB$3:AB661)&lt;$BY$2,"",MIN(OFFSET(AE661,0,0,$BY$2*-1,1))))</f>
        <v/>
      </c>
      <c r="AW661" s="26" t="str">
        <f ca="1">IF(AB661="","",IF(COUNT($AB$3:AB661)&lt;$BY$2,"",(AVERAGE(OFFSET(AE661,0,0,$BY$2*-1,1)))))</f>
        <v/>
      </c>
      <c r="AX661" s="19" t="str">
        <f ca="1">IF(AB661="","",IF(COUNT($AB$3:AB661)&lt;$BY$2,"",(SUMIF(OFFSET(AD661,0,0,$BY$2*-1,1),"&gt;0")/ABS(SUMIF(OFFSET(AD661,0,0,$BY$2*-1,1),"&lt;0")))))</f>
        <v/>
      </c>
      <c r="AY661" s="6" t="str">
        <f ca="1">IF(AB661="","",IF(COUNT($AB$3:AB661)&lt;$BY$2,"",(AVERAGEIF(OFFSET(AD661,0,0,$BY$2*-1,1),"&gt;0",OFFSET(BC661,0,0,$BY$2*-1,1)) /60)))</f>
        <v/>
      </c>
      <c r="AZ661" s="7" t="str">
        <f ca="1">IF(AB661="","",IF(COUNT($AB$3:AB661)&lt;$BY$2,"",(AVERAGEIF(OFFSET(AD661,0,0,$BY$2*-1,1),"&lt;0",OFFSET(BC661,0,0,$BY$2*-1,1)) /60)))</f>
        <v/>
      </c>
      <c r="BA661" s="6" t="str">
        <f ca="1">IF(AB661="","",IF(COUNT($AB$3:AB661)&lt;$BY$2,"",(AVERAGE(OFFSET(BC661,0,0,$BY$2*-1,1))/60)))</f>
        <v/>
      </c>
      <c r="BB661" s="45" t="str">
        <f ca="1">IF(AB661="","",IF(COUNT($AB$3:AB661)&lt;$BY$2,"",(MEDIAN(OFFSET(BC661,0,0,$BY$2*-1,1))/60)))</f>
        <v/>
      </c>
      <c r="BC661" s="20" t="str">
        <f t="shared" si="266"/>
        <v/>
      </c>
      <c r="BD661" s="20" t="str">
        <f t="shared" si="267"/>
        <v/>
      </c>
      <c r="BE661" s="45" t="str">
        <f t="shared" si="268"/>
        <v/>
      </c>
      <c r="BF661" s="20" t="str">
        <f t="shared" si="269"/>
        <v/>
      </c>
      <c r="BG661" s="20" t="str">
        <f t="shared" si="270"/>
        <v/>
      </c>
      <c r="BH661" s="19" t="str">
        <f t="shared" si="271"/>
        <v/>
      </c>
      <c r="BI661" s="105" t="str">
        <f t="shared" si="272"/>
        <v/>
      </c>
      <c r="BJ661" s="22" t="str">
        <f t="shared" si="273"/>
        <v/>
      </c>
      <c r="BK661" s="20" t="str">
        <f t="shared" si="274"/>
        <v/>
      </c>
      <c r="BL661" s="20" t="str">
        <f t="shared" si="275"/>
        <v/>
      </c>
      <c r="BM661" s="19" t="str">
        <f t="shared" si="276"/>
        <v/>
      </c>
      <c r="BN661" s="105" t="str">
        <f t="shared" si="277"/>
        <v/>
      </c>
      <c r="BO661" s="22" t="str">
        <f t="shared" si="278"/>
        <v/>
      </c>
      <c r="BP661" s="140" t="str">
        <f t="shared" si="279"/>
        <v/>
      </c>
      <c r="BQ661" s="137" t="str">
        <f t="shared" si="280"/>
        <v/>
      </c>
      <c r="BR661" s="20" t="str">
        <f t="shared" si="281"/>
        <v/>
      </c>
      <c r="BS661" s="19" t="str">
        <f t="shared" si="282"/>
        <v/>
      </c>
      <c r="BT661" s="105" t="str">
        <f t="shared" si="283"/>
        <v/>
      </c>
      <c r="BU661" s="47" t="str">
        <f t="shared" si="284"/>
        <v/>
      </c>
    </row>
    <row r="662" spans="1:73">
      <c r="A662" s="3"/>
      <c r="M662" s="66"/>
      <c r="N662" s="4"/>
      <c r="Q662" s="4"/>
      <c r="S662" s="4"/>
      <c r="U662" s="15"/>
      <c r="V662" s="15"/>
      <c r="Z662" s="4"/>
      <c r="AB662" s="5"/>
      <c r="AD662" s="24" t="str">
        <f t="shared" si="260"/>
        <v/>
      </c>
      <c r="AE662" s="22" t="str">
        <f t="shared" si="261"/>
        <v/>
      </c>
      <c r="AF662" s="6" t="str">
        <f t="shared" si="262"/>
        <v/>
      </c>
      <c r="AG662" s="105" t="str">
        <f t="shared" si="263"/>
        <v/>
      </c>
      <c r="AH662" s="23" t="str">
        <f t="shared" si="264"/>
        <v/>
      </c>
      <c r="AI662" s="6" t="str">
        <f t="shared" si="265"/>
        <v/>
      </c>
      <c r="AJ662" s="105" t="str">
        <f t="shared" si="285"/>
        <v/>
      </c>
      <c r="AK662" s="122" t="str">
        <f>IF(AB662="","",MAX($AH$3:AH662)-AH662)</f>
        <v/>
      </c>
      <c r="AL662" s="33" t="str">
        <f ca="1">IF(AB662="","",IF(COUNT($AB$3:AB662)&lt;$BY$2,"",(COUNTIF(OFFSET(AD662,0,0,$BY$2*-1,1),"&gt;0")/$BY$2)))</f>
        <v/>
      </c>
      <c r="AM662" s="19" t="str">
        <f>IF(AB662="","",IF(COUNT($AB$3:AB662)&lt;$BY$2,"",((AX662/(1+AX662))*AN662)-((1-(AX662/(1+AX662)))*AN662)))</f>
        <v/>
      </c>
      <c r="AN662" s="6" t="str">
        <f ca="1">IF(AB662="","",IF(COUNT($AB$3:AB662)&lt;$BY$2,"",(ABS(SUMIF(OFFSET(AF662,0,0,$BY$2*-1,1),"&lt;0"))+SUMIF(OFFSET(AF662,0,0,$BY$2*-1,1),"&gt;0"))/$BY$2))</f>
        <v/>
      </c>
      <c r="AO662" s="6" t="str">
        <f ca="1">IF(AB662="","",IF(COUNT($AB$3:AB662)&lt;$BY$2,"",(AVERAGEIF(OFFSET(AF662,0,0,$BY$2*-1,1),"&gt;0"))))</f>
        <v/>
      </c>
      <c r="AP662" s="6" t="str">
        <f ca="1">IF(AB662="","",IF(COUNT($AB$3:AB662)&lt;$BY$2,"",(ABS(AVERAGEIF(OFFSET(AF662,0,0,$BY$2*-1,1),"&lt;0")))))</f>
        <v/>
      </c>
      <c r="AQ662" s="6" t="str">
        <f ca="1">IF(AB662="","",IF(COUNT($AB$3:AB662)&lt;$BY$2,"",MAX(OFFSET(AF662,0,0,$BY$2*-1,1))))</f>
        <v/>
      </c>
      <c r="AR662" s="6" t="str">
        <f ca="1">IF(AB662="","",IF(COUNT($AB$3:AB662)&lt;$BY$2,"",MIN(OFFSET(AF662,0,0,$BY$2*-1,1))))</f>
        <v/>
      </c>
      <c r="AS662" s="22" t="str">
        <f ca="1">IF(AB662="","",IF(COUNT($AB$3:AB662)&lt;$BY$2,"",(AVERAGEIF(OFFSET(AD662,0,0,$BY$2*-1,1),"&gt;0",OFFSET(AE662,0,0,$BY$2*-1,1)))))</f>
        <v/>
      </c>
      <c r="AT662" s="22" t="str">
        <f ca="1">IF(AB662="","",IF(COUNT($AB$3:AB662)&lt;$BY$2,"",(AVERAGEIF(OFFSET(AD662,0,0,$BY$2*-1,1),"&lt;0",OFFSET(AE662,0,0,$BY$2*-1,1)))))</f>
        <v/>
      </c>
      <c r="AU662" s="22" t="str">
        <f ca="1">IF(AB662="","",IF(COUNT($AB$3:AB662)&lt;$BY$2,"",MAX(OFFSET(AE662,0,0,$BY$2*-1,1))))</f>
        <v/>
      </c>
      <c r="AV662" s="22" t="str">
        <f ca="1">IF(AB662="","",IF(COUNT($AB$3:AB662)&lt;$BY$2,"",MIN(OFFSET(AE662,0,0,$BY$2*-1,1))))</f>
        <v/>
      </c>
      <c r="AW662" s="26" t="str">
        <f ca="1">IF(AB662="","",IF(COUNT($AB$3:AB662)&lt;$BY$2,"",(AVERAGE(OFFSET(AE662,0,0,$BY$2*-1,1)))))</f>
        <v/>
      </c>
      <c r="AX662" s="19" t="str">
        <f ca="1">IF(AB662="","",IF(COUNT($AB$3:AB662)&lt;$BY$2,"",(SUMIF(OFFSET(AD662,0,0,$BY$2*-1,1),"&gt;0")/ABS(SUMIF(OFFSET(AD662,0,0,$BY$2*-1,1),"&lt;0")))))</f>
        <v/>
      </c>
      <c r="AY662" s="6" t="str">
        <f ca="1">IF(AB662="","",IF(COUNT($AB$3:AB662)&lt;$BY$2,"",(AVERAGEIF(OFFSET(AD662,0,0,$BY$2*-1,1),"&gt;0",OFFSET(BC662,0,0,$BY$2*-1,1)) /60)))</f>
        <v/>
      </c>
      <c r="AZ662" s="7" t="str">
        <f ca="1">IF(AB662="","",IF(COUNT($AB$3:AB662)&lt;$BY$2,"",(AVERAGEIF(OFFSET(AD662,0,0,$BY$2*-1,1),"&lt;0",OFFSET(BC662,0,0,$BY$2*-1,1)) /60)))</f>
        <v/>
      </c>
      <c r="BA662" s="6" t="str">
        <f ca="1">IF(AB662="","",IF(COUNT($AB$3:AB662)&lt;$BY$2,"",(AVERAGE(OFFSET(BC662,0,0,$BY$2*-1,1))/60)))</f>
        <v/>
      </c>
      <c r="BB662" s="45" t="str">
        <f ca="1">IF(AB662="","",IF(COUNT($AB$3:AB662)&lt;$BY$2,"",(MEDIAN(OFFSET(BC662,0,0,$BY$2*-1,1))/60)))</f>
        <v/>
      </c>
      <c r="BC662" s="20" t="str">
        <f t="shared" si="266"/>
        <v/>
      </c>
      <c r="BD662" s="20" t="str">
        <f t="shared" si="267"/>
        <v/>
      </c>
      <c r="BE662" s="45" t="str">
        <f t="shared" si="268"/>
        <v/>
      </c>
      <c r="BF662" s="20" t="str">
        <f t="shared" si="269"/>
        <v/>
      </c>
      <c r="BG662" s="20" t="str">
        <f t="shared" si="270"/>
        <v/>
      </c>
      <c r="BH662" s="19" t="str">
        <f t="shared" si="271"/>
        <v/>
      </c>
      <c r="BI662" s="105" t="str">
        <f t="shared" si="272"/>
        <v/>
      </c>
      <c r="BJ662" s="22" t="str">
        <f t="shared" si="273"/>
        <v/>
      </c>
      <c r="BK662" s="20" t="str">
        <f t="shared" si="274"/>
        <v/>
      </c>
      <c r="BL662" s="20" t="str">
        <f t="shared" si="275"/>
        <v/>
      </c>
      <c r="BM662" s="19" t="str">
        <f t="shared" si="276"/>
        <v/>
      </c>
      <c r="BN662" s="105" t="str">
        <f t="shared" si="277"/>
        <v/>
      </c>
      <c r="BO662" s="22" t="str">
        <f t="shared" si="278"/>
        <v/>
      </c>
      <c r="BP662" s="140" t="str">
        <f t="shared" si="279"/>
        <v/>
      </c>
      <c r="BQ662" s="137" t="str">
        <f t="shared" si="280"/>
        <v/>
      </c>
      <c r="BR662" s="20" t="str">
        <f t="shared" si="281"/>
        <v/>
      </c>
      <c r="BS662" s="19" t="str">
        <f t="shared" si="282"/>
        <v/>
      </c>
      <c r="BT662" s="105" t="str">
        <f t="shared" si="283"/>
        <v/>
      </c>
      <c r="BU662" s="47" t="str">
        <f t="shared" si="284"/>
        <v/>
      </c>
    </row>
    <row r="663" spans="1:73">
      <c r="A663" s="3"/>
      <c r="M663" s="66"/>
      <c r="N663" s="4"/>
      <c r="Q663" s="4"/>
      <c r="S663" s="4"/>
      <c r="U663" s="15"/>
      <c r="V663" s="15"/>
      <c r="Z663" s="4"/>
      <c r="AB663" s="5"/>
      <c r="AD663" s="24" t="str">
        <f t="shared" si="260"/>
        <v/>
      </c>
      <c r="AE663" s="22" t="str">
        <f t="shared" si="261"/>
        <v/>
      </c>
      <c r="AF663" s="6" t="str">
        <f t="shared" si="262"/>
        <v/>
      </c>
      <c r="AG663" s="105" t="str">
        <f t="shared" si="263"/>
        <v/>
      </c>
      <c r="AH663" s="23" t="str">
        <f t="shared" si="264"/>
        <v/>
      </c>
      <c r="AI663" s="6" t="str">
        <f t="shared" si="265"/>
        <v/>
      </c>
      <c r="AJ663" s="105" t="str">
        <f t="shared" si="285"/>
        <v/>
      </c>
      <c r="AK663" s="122" t="str">
        <f>IF(AB663="","",MAX($AH$3:AH663)-AH663)</f>
        <v/>
      </c>
      <c r="AL663" s="33" t="str">
        <f ca="1">IF(AB663="","",IF(COUNT($AB$3:AB663)&lt;$BY$2,"",(COUNTIF(OFFSET(AD663,0,0,$BY$2*-1,1),"&gt;0")/$BY$2)))</f>
        <v/>
      </c>
      <c r="AM663" s="19" t="str">
        <f>IF(AB663="","",IF(COUNT($AB$3:AB663)&lt;$BY$2,"",((AX663/(1+AX663))*AN663)-((1-(AX663/(1+AX663)))*AN663)))</f>
        <v/>
      </c>
      <c r="AN663" s="6" t="str">
        <f ca="1">IF(AB663="","",IF(COUNT($AB$3:AB663)&lt;$BY$2,"",(ABS(SUMIF(OFFSET(AF663,0,0,$BY$2*-1,1),"&lt;0"))+SUMIF(OFFSET(AF663,0,0,$BY$2*-1,1),"&gt;0"))/$BY$2))</f>
        <v/>
      </c>
      <c r="AO663" s="6" t="str">
        <f ca="1">IF(AB663="","",IF(COUNT($AB$3:AB663)&lt;$BY$2,"",(AVERAGEIF(OFFSET(AF663,0,0,$BY$2*-1,1),"&gt;0"))))</f>
        <v/>
      </c>
      <c r="AP663" s="6" t="str">
        <f ca="1">IF(AB663="","",IF(COUNT($AB$3:AB663)&lt;$BY$2,"",(ABS(AVERAGEIF(OFFSET(AF663,0,0,$BY$2*-1,1),"&lt;0")))))</f>
        <v/>
      </c>
      <c r="AQ663" s="6" t="str">
        <f ca="1">IF(AB663="","",IF(COUNT($AB$3:AB663)&lt;$BY$2,"",MAX(OFFSET(AF663,0,0,$BY$2*-1,1))))</f>
        <v/>
      </c>
      <c r="AR663" s="6" t="str">
        <f ca="1">IF(AB663="","",IF(COUNT($AB$3:AB663)&lt;$BY$2,"",MIN(OFFSET(AF663,0,0,$BY$2*-1,1))))</f>
        <v/>
      </c>
      <c r="AS663" s="22" t="str">
        <f ca="1">IF(AB663="","",IF(COUNT($AB$3:AB663)&lt;$BY$2,"",(AVERAGEIF(OFFSET(AD663,0,0,$BY$2*-1,1),"&gt;0",OFFSET(AE663,0,0,$BY$2*-1,1)))))</f>
        <v/>
      </c>
      <c r="AT663" s="22" t="str">
        <f ca="1">IF(AB663="","",IF(COUNT($AB$3:AB663)&lt;$BY$2,"",(AVERAGEIF(OFFSET(AD663,0,0,$BY$2*-1,1),"&lt;0",OFFSET(AE663,0,0,$BY$2*-1,1)))))</f>
        <v/>
      </c>
      <c r="AU663" s="22" t="str">
        <f ca="1">IF(AB663="","",IF(COUNT($AB$3:AB663)&lt;$BY$2,"",MAX(OFFSET(AE663,0,0,$BY$2*-1,1))))</f>
        <v/>
      </c>
      <c r="AV663" s="22" t="str">
        <f ca="1">IF(AB663="","",IF(COUNT($AB$3:AB663)&lt;$BY$2,"",MIN(OFFSET(AE663,0,0,$BY$2*-1,1))))</f>
        <v/>
      </c>
      <c r="AW663" s="26" t="str">
        <f ca="1">IF(AB663="","",IF(COUNT($AB$3:AB663)&lt;$BY$2,"",(AVERAGE(OFFSET(AE663,0,0,$BY$2*-1,1)))))</f>
        <v/>
      </c>
      <c r="AX663" s="19" t="str">
        <f ca="1">IF(AB663="","",IF(COUNT($AB$3:AB663)&lt;$BY$2,"",(SUMIF(OFFSET(AD663,0,0,$BY$2*-1,1),"&gt;0")/ABS(SUMIF(OFFSET(AD663,0,0,$BY$2*-1,1),"&lt;0")))))</f>
        <v/>
      </c>
      <c r="AY663" s="6" t="str">
        <f ca="1">IF(AB663="","",IF(COUNT($AB$3:AB663)&lt;$BY$2,"",(AVERAGEIF(OFFSET(AD663,0,0,$BY$2*-1,1),"&gt;0",OFFSET(BC663,0,0,$BY$2*-1,1)) /60)))</f>
        <v/>
      </c>
      <c r="AZ663" s="7" t="str">
        <f ca="1">IF(AB663="","",IF(COUNT($AB$3:AB663)&lt;$BY$2,"",(AVERAGEIF(OFFSET(AD663,0,0,$BY$2*-1,1),"&lt;0",OFFSET(BC663,0,0,$BY$2*-1,1)) /60)))</f>
        <v/>
      </c>
      <c r="BA663" s="6" t="str">
        <f ca="1">IF(AB663="","",IF(COUNT($AB$3:AB663)&lt;$BY$2,"",(AVERAGE(OFFSET(BC663,0,0,$BY$2*-1,1))/60)))</f>
        <v/>
      </c>
      <c r="BB663" s="45" t="str">
        <f ca="1">IF(AB663="","",IF(COUNT($AB$3:AB663)&lt;$BY$2,"",(MEDIAN(OFFSET(BC663,0,0,$BY$2*-1,1))/60)))</f>
        <v/>
      </c>
      <c r="BC663" s="20" t="str">
        <f t="shared" si="266"/>
        <v/>
      </c>
      <c r="BD663" s="20" t="str">
        <f t="shared" si="267"/>
        <v/>
      </c>
      <c r="BE663" s="45" t="str">
        <f t="shared" si="268"/>
        <v/>
      </c>
      <c r="BF663" s="20" t="str">
        <f t="shared" si="269"/>
        <v/>
      </c>
      <c r="BG663" s="20" t="str">
        <f t="shared" si="270"/>
        <v/>
      </c>
      <c r="BH663" s="19" t="str">
        <f t="shared" si="271"/>
        <v/>
      </c>
      <c r="BI663" s="105" t="str">
        <f t="shared" si="272"/>
        <v/>
      </c>
      <c r="BJ663" s="22" t="str">
        <f t="shared" si="273"/>
        <v/>
      </c>
      <c r="BK663" s="20" t="str">
        <f t="shared" si="274"/>
        <v/>
      </c>
      <c r="BL663" s="20" t="str">
        <f t="shared" si="275"/>
        <v/>
      </c>
      <c r="BM663" s="19" t="str">
        <f t="shared" si="276"/>
        <v/>
      </c>
      <c r="BN663" s="105" t="str">
        <f t="shared" si="277"/>
        <v/>
      </c>
      <c r="BO663" s="22" t="str">
        <f t="shared" si="278"/>
        <v/>
      </c>
      <c r="BP663" s="140" t="str">
        <f t="shared" si="279"/>
        <v/>
      </c>
      <c r="BQ663" s="137" t="str">
        <f t="shared" si="280"/>
        <v/>
      </c>
      <c r="BR663" s="20" t="str">
        <f t="shared" si="281"/>
        <v/>
      </c>
      <c r="BS663" s="19" t="str">
        <f t="shared" si="282"/>
        <v/>
      </c>
      <c r="BT663" s="105" t="str">
        <f t="shared" si="283"/>
        <v/>
      </c>
      <c r="BU663" s="47" t="str">
        <f t="shared" si="284"/>
        <v/>
      </c>
    </row>
    <row r="664" spans="1:73">
      <c r="A664" s="3"/>
      <c r="M664" s="66"/>
      <c r="N664" s="4"/>
      <c r="Q664" s="4"/>
      <c r="S664" s="4"/>
      <c r="U664" s="15"/>
      <c r="V664" s="15"/>
      <c r="Z664" s="4"/>
      <c r="AB664" s="5"/>
      <c r="AD664" s="24" t="str">
        <f t="shared" si="260"/>
        <v/>
      </c>
      <c r="AE664" s="22" t="str">
        <f t="shared" si="261"/>
        <v/>
      </c>
      <c r="AF664" s="6" t="str">
        <f t="shared" si="262"/>
        <v/>
      </c>
      <c r="AG664" s="105" t="str">
        <f t="shared" si="263"/>
        <v/>
      </c>
      <c r="AH664" s="23" t="str">
        <f t="shared" si="264"/>
        <v/>
      </c>
      <c r="AI664" s="6" t="str">
        <f t="shared" si="265"/>
        <v/>
      </c>
      <c r="AJ664" s="105" t="str">
        <f t="shared" si="285"/>
        <v/>
      </c>
      <c r="AK664" s="122" t="str">
        <f>IF(AB664="","",MAX($AH$3:AH664)-AH664)</f>
        <v/>
      </c>
      <c r="AL664" s="33" t="str">
        <f ca="1">IF(AB664="","",IF(COUNT($AB$3:AB664)&lt;$BY$2,"",(COUNTIF(OFFSET(AD664,0,0,$BY$2*-1,1),"&gt;0")/$BY$2)))</f>
        <v/>
      </c>
      <c r="AM664" s="19" t="str">
        <f>IF(AB664="","",IF(COUNT($AB$3:AB664)&lt;$BY$2,"",((AX664/(1+AX664))*AN664)-((1-(AX664/(1+AX664)))*AN664)))</f>
        <v/>
      </c>
      <c r="AN664" s="6" t="str">
        <f ca="1">IF(AB664="","",IF(COUNT($AB$3:AB664)&lt;$BY$2,"",(ABS(SUMIF(OFFSET(AF664,0,0,$BY$2*-1,1),"&lt;0"))+SUMIF(OFFSET(AF664,0,0,$BY$2*-1,1),"&gt;0"))/$BY$2))</f>
        <v/>
      </c>
      <c r="AO664" s="6" t="str">
        <f ca="1">IF(AB664="","",IF(COUNT($AB$3:AB664)&lt;$BY$2,"",(AVERAGEIF(OFFSET(AF664,0,0,$BY$2*-1,1),"&gt;0"))))</f>
        <v/>
      </c>
      <c r="AP664" s="6" t="str">
        <f ca="1">IF(AB664="","",IF(COUNT($AB$3:AB664)&lt;$BY$2,"",(ABS(AVERAGEIF(OFFSET(AF664,0,0,$BY$2*-1,1),"&lt;0")))))</f>
        <v/>
      </c>
      <c r="AQ664" s="6" t="str">
        <f ca="1">IF(AB664="","",IF(COUNT($AB$3:AB664)&lt;$BY$2,"",MAX(OFFSET(AF664,0,0,$BY$2*-1,1))))</f>
        <v/>
      </c>
      <c r="AR664" s="6" t="str">
        <f ca="1">IF(AB664="","",IF(COUNT($AB$3:AB664)&lt;$BY$2,"",MIN(OFFSET(AF664,0,0,$BY$2*-1,1))))</f>
        <v/>
      </c>
      <c r="AS664" s="22" t="str">
        <f ca="1">IF(AB664="","",IF(COUNT($AB$3:AB664)&lt;$BY$2,"",(AVERAGEIF(OFFSET(AD664,0,0,$BY$2*-1,1),"&gt;0",OFFSET(AE664,0,0,$BY$2*-1,1)))))</f>
        <v/>
      </c>
      <c r="AT664" s="22" t="str">
        <f ca="1">IF(AB664="","",IF(COUNT($AB$3:AB664)&lt;$BY$2,"",(AVERAGEIF(OFFSET(AD664,0,0,$BY$2*-1,1),"&lt;0",OFFSET(AE664,0,0,$BY$2*-1,1)))))</f>
        <v/>
      </c>
      <c r="AU664" s="22" t="str">
        <f ca="1">IF(AB664="","",IF(COUNT($AB$3:AB664)&lt;$BY$2,"",MAX(OFFSET(AE664,0,0,$BY$2*-1,1))))</f>
        <v/>
      </c>
      <c r="AV664" s="22" t="str">
        <f ca="1">IF(AB664="","",IF(COUNT($AB$3:AB664)&lt;$BY$2,"",MIN(OFFSET(AE664,0,0,$BY$2*-1,1))))</f>
        <v/>
      </c>
      <c r="AW664" s="26" t="str">
        <f ca="1">IF(AB664="","",IF(COUNT($AB$3:AB664)&lt;$BY$2,"",(AVERAGE(OFFSET(AE664,0,0,$BY$2*-1,1)))))</f>
        <v/>
      </c>
      <c r="AX664" s="19" t="str">
        <f ca="1">IF(AB664="","",IF(COUNT($AB$3:AB664)&lt;$BY$2,"",(SUMIF(OFFSET(AD664,0,0,$BY$2*-1,1),"&gt;0")/ABS(SUMIF(OFFSET(AD664,0,0,$BY$2*-1,1),"&lt;0")))))</f>
        <v/>
      </c>
      <c r="AY664" s="6" t="str">
        <f ca="1">IF(AB664="","",IF(COUNT($AB$3:AB664)&lt;$BY$2,"",(AVERAGEIF(OFFSET(AD664,0,0,$BY$2*-1,1),"&gt;0",OFFSET(BC664,0,0,$BY$2*-1,1)) /60)))</f>
        <v/>
      </c>
      <c r="AZ664" s="7" t="str">
        <f ca="1">IF(AB664="","",IF(COUNT($AB$3:AB664)&lt;$BY$2,"",(AVERAGEIF(OFFSET(AD664,0,0,$BY$2*-1,1),"&lt;0",OFFSET(BC664,0,0,$BY$2*-1,1)) /60)))</f>
        <v/>
      </c>
      <c r="BA664" s="6" t="str">
        <f ca="1">IF(AB664="","",IF(COUNT($AB$3:AB664)&lt;$BY$2,"",(AVERAGE(OFFSET(BC664,0,0,$BY$2*-1,1))/60)))</f>
        <v/>
      </c>
      <c r="BB664" s="45" t="str">
        <f ca="1">IF(AB664="","",IF(COUNT($AB$3:AB664)&lt;$BY$2,"",(MEDIAN(OFFSET(BC664,0,0,$BY$2*-1,1))/60)))</f>
        <v/>
      </c>
      <c r="BC664" s="20" t="str">
        <f t="shared" si="266"/>
        <v/>
      </c>
      <c r="BD664" s="20" t="str">
        <f t="shared" si="267"/>
        <v/>
      </c>
      <c r="BE664" s="45" t="str">
        <f t="shared" si="268"/>
        <v/>
      </c>
      <c r="BF664" s="20" t="str">
        <f t="shared" si="269"/>
        <v/>
      </c>
      <c r="BG664" s="20" t="str">
        <f t="shared" si="270"/>
        <v/>
      </c>
      <c r="BH664" s="19" t="str">
        <f t="shared" si="271"/>
        <v/>
      </c>
      <c r="BI664" s="105" t="str">
        <f t="shared" si="272"/>
        <v/>
      </c>
      <c r="BJ664" s="22" t="str">
        <f t="shared" si="273"/>
        <v/>
      </c>
      <c r="BK664" s="20" t="str">
        <f t="shared" si="274"/>
        <v/>
      </c>
      <c r="BL664" s="20" t="str">
        <f t="shared" si="275"/>
        <v/>
      </c>
      <c r="BM664" s="19" t="str">
        <f t="shared" si="276"/>
        <v/>
      </c>
      <c r="BN664" s="105" t="str">
        <f t="shared" si="277"/>
        <v/>
      </c>
      <c r="BO664" s="22" t="str">
        <f t="shared" si="278"/>
        <v/>
      </c>
      <c r="BP664" s="140" t="str">
        <f t="shared" si="279"/>
        <v/>
      </c>
      <c r="BQ664" s="137" t="str">
        <f t="shared" si="280"/>
        <v/>
      </c>
      <c r="BR664" s="20" t="str">
        <f t="shared" si="281"/>
        <v/>
      </c>
      <c r="BS664" s="19" t="str">
        <f t="shared" si="282"/>
        <v/>
      </c>
      <c r="BT664" s="105" t="str">
        <f t="shared" si="283"/>
        <v/>
      </c>
      <c r="BU664" s="47" t="str">
        <f t="shared" si="284"/>
        <v/>
      </c>
    </row>
    <row r="665" spans="1:73">
      <c r="A665" s="3"/>
      <c r="M665" s="66"/>
      <c r="N665" s="4"/>
      <c r="Q665" s="4"/>
      <c r="S665" s="4"/>
      <c r="U665" s="15"/>
      <c r="V665" s="15"/>
      <c r="Z665" s="4"/>
      <c r="AB665" s="5"/>
      <c r="AD665" s="24" t="str">
        <f t="shared" si="260"/>
        <v/>
      </c>
      <c r="AE665" s="22" t="str">
        <f t="shared" si="261"/>
        <v/>
      </c>
      <c r="AF665" s="6" t="str">
        <f t="shared" si="262"/>
        <v/>
      </c>
      <c r="AG665" s="105" t="str">
        <f t="shared" si="263"/>
        <v/>
      </c>
      <c r="AH665" s="23" t="str">
        <f t="shared" si="264"/>
        <v/>
      </c>
      <c r="AI665" s="6" t="str">
        <f t="shared" si="265"/>
        <v/>
      </c>
      <c r="AJ665" s="105" t="str">
        <f t="shared" si="285"/>
        <v/>
      </c>
      <c r="AK665" s="122" t="str">
        <f>IF(AB665="","",MAX($AH$3:AH665)-AH665)</f>
        <v/>
      </c>
      <c r="AL665" s="33" t="str">
        <f ca="1">IF(AB665="","",IF(COUNT($AB$3:AB665)&lt;$BY$2,"",(COUNTIF(OFFSET(AD665,0,0,$BY$2*-1,1),"&gt;0")/$BY$2)))</f>
        <v/>
      </c>
      <c r="AM665" s="19" t="str">
        <f>IF(AB665="","",IF(COUNT($AB$3:AB665)&lt;$BY$2,"",((AX665/(1+AX665))*AN665)-((1-(AX665/(1+AX665)))*AN665)))</f>
        <v/>
      </c>
      <c r="AN665" s="6" t="str">
        <f ca="1">IF(AB665="","",IF(COUNT($AB$3:AB665)&lt;$BY$2,"",(ABS(SUMIF(OFFSET(AF665,0,0,$BY$2*-1,1),"&lt;0"))+SUMIF(OFFSET(AF665,0,0,$BY$2*-1,1),"&gt;0"))/$BY$2))</f>
        <v/>
      </c>
      <c r="AO665" s="6" t="str">
        <f ca="1">IF(AB665="","",IF(COUNT($AB$3:AB665)&lt;$BY$2,"",(AVERAGEIF(OFFSET(AF665,0,0,$BY$2*-1,1),"&gt;0"))))</f>
        <v/>
      </c>
      <c r="AP665" s="6" t="str">
        <f ca="1">IF(AB665="","",IF(COUNT($AB$3:AB665)&lt;$BY$2,"",(ABS(AVERAGEIF(OFFSET(AF665,0,0,$BY$2*-1,1),"&lt;0")))))</f>
        <v/>
      </c>
      <c r="AQ665" s="6" t="str">
        <f ca="1">IF(AB665="","",IF(COUNT($AB$3:AB665)&lt;$BY$2,"",MAX(OFFSET(AF665,0,0,$BY$2*-1,1))))</f>
        <v/>
      </c>
      <c r="AR665" s="6" t="str">
        <f ca="1">IF(AB665="","",IF(COUNT($AB$3:AB665)&lt;$BY$2,"",MIN(OFFSET(AF665,0,0,$BY$2*-1,1))))</f>
        <v/>
      </c>
      <c r="AS665" s="22" t="str">
        <f ca="1">IF(AB665="","",IF(COUNT($AB$3:AB665)&lt;$BY$2,"",(AVERAGEIF(OFFSET(AD665,0,0,$BY$2*-1,1),"&gt;0",OFFSET(AE665,0,0,$BY$2*-1,1)))))</f>
        <v/>
      </c>
      <c r="AT665" s="22" t="str">
        <f ca="1">IF(AB665="","",IF(COUNT($AB$3:AB665)&lt;$BY$2,"",(AVERAGEIF(OFFSET(AD665,0,0,$BY$2*-1,1),"&lt;0",OFFSET(AE665,0,0,$BY$2*-1,1)))))</f>
        <v/>
      </c>
      <c r="AU665" s="22" t="str">
        <f ca="1">IF(AB665="","",IF(COUNT($AB$3:AB665)&lt;$BY$2,"",MAX(OFFSET(AE665,0,0,$BY$2*-1,1))))</f>
        <v/>
      </c>
      <c r="AV665" s="22" t="str">
        <f ca="1">IF(AB665="","",IF(COUNT($AB$3:AB665)&lt;$BY$2,"",MIN(OFFSET(AE665,0,0,$BY$2*-1,1))))</f>
        <v/>
      </c>
      <c r="AW665" s="26" t="str">
        <f ca="1">IF(AB665="","",IF(COUNT($AB$3:AB665)&lt;$BY$2,"",(AVERAGE(OFFSET(AE665,0,0,$BY$2*-1,1)))))</f>
        <v/>
      </c>
      <c r="AX665" s="19" t="str">
        <f ca="1">IF(AB665="","",IF(COUNT($AB$3:AB665)&lt;$BY$2,"",(SUMIF(OFFSET(AD665,0,0,$BY$2*-1,1),"&gt;0")/ABS(SUMIF(OFFSET(AD665,0,0,$BY$2*-1,1),"&lt;0")))))</f>
        <v/>
      </c>
      <c r="AY665" s="6" t="str">
        <f ca="1">IF(AB665="","",IF(COUNT($AB$3:AB665)&lt;$BY$2,"",(AVERAGEIF(OFFSET(AD665,0,0,$BY$2*-1,1),"&gt;0",OFFSET(BC665,0,0,$BY$2*-1,1)) /60)))</f>
        <v/>
      </c>
      <c r="AZ665" s="7" t="str">
        <f ca="1">IF(AB665="","",IF(COUNT($AB$3:AB665)&lt;$BY$2,"",(AVERAGEIF(OFFSET(AD665,0,0,$BY$2*-1,1),"&lt;0",OFFSET(BC665,0,0,$BY$2*-1,1)) /60)))</f>
        <v/>
      </c>
      <c r="BA665" s="6" t="str">
        <f ca="1">IF(AB665="","",IF(COUNT($AB$3:AB665)&lt;$BY$2,"",(AVERAGE(OFFSET(BC665,0,0,$BY$2*-1,1))/60)))</f>
        <v/>
      </c>
      <c r="BB665" s="45" t="str">
        <f ca="1">IF(AB665="","",IF(COUNT($AB$3:AB665)&lt;$BY$2,"",(MEDIAN(OFFSET(BC665,0,0,$BY$2*-1,1))/60)))</f>
        <v/>
      </c>
      <c r="BC665" s="20" t="str">
        <f t="shared" si="266"/>
        <v/>
      </c>
      <c r="BD665" s="20" t="str">
        <f t="shared" si="267"/>
        <v/>
      </c>
      <c r="BE665" s="45" t="str">
        <f t="shared" si="268"/>
        <v/>
      </c>
      <c r="BF665" s="20" t="str">
        <f t="shared" si="269"/>
        <v/>
      </c>
      <c r="BG665" s="20" t="str">
        <f t="shared" si="270"/>
        <v/>
      </c>
      <c r="BH665" s="19" t="str">
        <f t="shared" si="271"/>
        <v/>
      </c>
      <c r="BI665" s="105" t="str">
        <f t="shared" si="272"/>
        <v/>
      </c>
      <c r="BJ665" s="22" t="str">
        <f t="shared" si="273"/>
        <v/>
      </c>
      <c r="BK665" s="20" t="str">
        <f t="shared" si="274"/>
        <v/>
      </c>
      <c r="BL665" s="20" t="str">
        <f t="shared" si="275"/>
        <v/>
      </c>
      <c r="BM665" s="19" t="str">
        <f t="shared" si="276"/>
        <v/>
      </c>
      <c r="BN665" s="105" t="str">
        <f t="shared" si="277"/>
        <v/>
      </c>
      <c r="BO665" s="22" t="str">
        <f t="shared" si="278"/>
        <v/>
      </c>
      <c r="BP665" s="140" t="str">
        <f t="shared" si="279"/>
        <v/>
      </c>
      <c r="BQ665" s="137" t="str">
        <f t="shared" si="280"/>
        <v/>
      </c>
      <c r="BR665" s="20" t="str">
        <f t="shared" si="281"/>
        <v/>
      </c>
      <c r="BS665" s="19" t="str">
        <f t="shared" si="282"/>
        <v/>
      </c>
      <c r="BT665" s="105" t="str">
        <f t="shared" si="283"/>
        <v/>
      </c>
      <c r="BU665" s="47" t="str">
        <f t="shared" si="284"/>
        <v/>
      </c>
    </row>
    <row r="666" spans="1:73">
      <c r="A666" s="3"/>
      <c r="M666" s="66"/>
      <c r="N666" s="4"/>
      <c r="Q666" s="4"/>
      <c r="S666" s="4"/>
      <c r="U666" s="15"/>
      <c r="V666" s="15"/>
      <c r="Z666" s="4"/>
      <c r="AB666" s="5"/>
      <c r="AD666" s="24" t="str">
        <f t="shared" si="260"/>
        <v/>
      </c>
      <c r="AE666" s="22" t="str">
        <f t="shared" si="261"/>
        <v/>
      </c>
      <c r="AF666" s="6" t="str">
        <f t="shared" si="262"/>
        <v/>
      </c>
      <c r="AG666" s="105" t="str">
        <f t="shared" si="263"/>
        <v/>
      </c>
      <c r="AH666" s="23" t="str">
        <f t="shared" si="264"/>
        <v/>
      </c>
      <c r="AI666" s="6" t="str">
        <f t="shared" si="265"/>
        <v/>
      </c>
      <c r="AJ666" s="105" t="str">
        <f t="shared" si="285"/>
        <v/>
      </c>
      <c r="AK666" s="122" t="str">
        <f>IF(AB666="","",MAX($AH$3:AH666)-AH666)</f>
        <v/>
      </c>
      <c r="AL666" s="33" t="str">
        <f ca="1">IF(AB666="","",IF(COUNT($AB$3:AB666)&lt;$BY$2,"",(COUNTIF(OFFSET(AD666,0,0,$BY$2*-1,1),"&gt;0")/$BY$2)))</f>
        <v/>
      </c>
      <c r="AM666" s="19" t="str">
        <f>IF(AB666="","",IF(COUNT($AB$3:AB666)&lt;$BY$2,"",((AX666/(1+AX666))*AN666)-((1-(AX666/(1+AX666)))*AN666)))</f>
        <v/>
      </c>
      <c r="AN666" s="6" t="str">
        <f ca="1">IF(AB666="","",IF(COUNT($AB$3:AB666)&lt;$BY$2,"",(ABS(SUMIF(OFFSET(AF666,0,0,$BY$2*-1,1),"&lt;0"))+SUMIF(OFFSET(AF666,0,0,$BY$2*-1,1),"&gt;0"))/$BY$2))</f>
        <v/>
      </c>
      <c r="AO666" s="6" t="str">
        <f ca="1">IF(AB666="","",IF(COUNT($AB$3:AB666)&lt;$BY$2,"",(AVERAGEIF(OFFSET(AF666,0,0,$BY$2*-1,1),"&gt;0"))))</f>
        <v/>
      </c>
      <c r="AP666" s="6" t="str">
        <f ca="1">IF(AB666="","",IF(COUNT($AB$3:AB666)&lt;$BY$2,"",(ABS(AVERAGEIF(OFFSET(AF666,0,0,$BY$2*-1,1),"&lt;0")))))</f>
        <v/>
      </c>
      <c r="AQ666" s="6" t="str">
        <f ca="1">IF(AB666="","",IF(COUNT($AB$3:AB666)&lt;$BY$2,"",MAX(OFFSET(AF666,0,0,$BY$2*-1,1))))</f>
        <v/>
      </c>
      <c r="AR666" s="6" t="str">
        <f ca="1">IF(AB666="","",IF(COUNT($AB$3:AB666)&lt;$BY$2,"",MIN(OFFSET(AF666,0,0,$BY$2*-1,1))))</f>
        <v/>
      </c>
      <c r="AS666" s="22" t="str">
        <f ca="1">IF(AB666="","",IF(COUNT($AB$3:AB666)&lt;$BY$2,"",(AVERAGEIF(OFFSET(AD666,0,0,$BY$2*-1,1),"&gt;0",OFFSET(AE666,0,0,$BY$2*-1,1)))))</f>
        <v/>
      </c>
      <c r="AT666" s="22" t="str">
        <f ca="1">IF(AB666="","",IF(COUNT($AB$3:AB666)&lt;$BY$2,"",(AVERAGEIF(OFFSET(AD666,0,0,$BY$2*-1,1),"&lt;0",OFFSET(AE666,0,0,$BY$2*-1,1)))))</f>
        <v/>
      </c>
      <c r="AU666" s="22" t="str">
        <f ca="1">IF(AB666="","",IF(COUNT($AB$3:AB666)&lt;$BY$2,"",MAX(OFFSET(AE666,0,0,$BY$2*-1,1))))</f>
        <v/>
      </c>
      <c r="AV666" s="22" t="str">
        <f ca="1">IF(AB666="","",IF(COUNT($AB$3:AB666)&lt;$BY$2,"",MIN(OFFSET(AE666,0,0,$BY$2*-1,1))))</f>
        <v/>
      </c>
      <c r="AW666" s="26" t="str">
        <f ca="1">IF(AB666="","",IF(COUNT($AB$3:AB666)&lt;$BY$2,"",(AVERAGE(OFFSET(AE666,0,0,$BY$2*-1,1)))))</f>
        <v/>
      </c>
      <c r="AX666" s="19" t="str">
        <f ca="1">IF(AB666="","",IF(COUNT($AB$3:AB666)&lt;$BY$2,"",(SUMIF(OFFSET(AD666,0,0,$BY$2*-1,1),"&gt;0")/ABS(SUMIF(OFFSET(AD666,0,0,$BY$2*-1,1),"&lt;0")))))</f>
        <v/>
      </c>
      <c r="AY666" s="6" t="str">
        <f ca="1">IF(AB666="","",IF(COUNT($AB$3:AB666)&lt;$BY$2,"",(AVERAGEIF(OFFSET(AD666,0,0,$BY$2*-1,1),"&gt;0",OFFSET(BC666,0,0,$BY$2*-1,1)) /60)))</f>
        <v/>
      </c>
      <c r="AZ666" s="7" t="str">
        <f ca="1">IF(AB666="","",IF(COUNT($AB$3:AB666)&lt;$BY$2,"",(AVERAGEIF(OFFSET(AD666,0,0,$BY$2*-1,1),"&lt;0",OFFSET(BC666,0,0,$BY$2*-1,1)) /60)))</f>
        <v/>
      </c>
      <c r="BA666" s="6" t="str">
        <f ca="1">IF(AB666="","",IF(COUNT($AB$3:AB666)&lt;$BY$2,"",(AVERAGE(OFFSET(BC666,0,0,$BY$2*-1,1))/60)))</f>
        <v/>
      </c>
      <c r="BB666" s="45" t="str">
        <f ca="1">IF(AB666="","",IF(COUNT($AB$3:AB666)&lt;$BY$2,"",(MEDIAN(OFFSET(BC666,0,0,$BY$2*-1,1))/60)))</f>
        <v/>
      </c>
      <c r="BC666" s="20" t="str">
        <f t="shared" si="266"/>
        <v/>
      </c>
      <c r="BD666" s="20" t="str">
        <f t="shared" si="267"/>
        <v/>
      </c>
      <c r="BE666" s="45" t="str">
        <f t="shared" si="268"/>
        <v/>
      </c>
      <c r="BF666" s="20" t="str">
        <f t="shared" si="269"/>
        <v/>
      </c>
      <c r="BG666" s="20" t="str">
        <f t="shared" si="270"/>
        <v/>
      </c>
      <c r="BH666" s="19" t="str">
        <f t="shared" si="271"/>
        <v/>
      </c>
      <c r="BI666" s="105" t="str">
        <f t="shared" si="272"/>
        <v/>
      </c>
      <c r="BJ666" s="22" t="str">
        <f t="shared" si="273"/>
        <v/>
      </c>
      <c r="BK666" s="20" t="str">
        <f t="shared" si="274"/>
        <v/>
      </c>
      <c r="BL666" s="20" t="str">
        <f t="shared" si="275"/>
        <v/>
      </c>
      <c r="BM666" s="19" t="str">
        <f t="shared" si="276"/>
        <v/>
      </c>
      <c r="BN666" s="105" t="str">
        <f t="shared" si="277"/>
        <v/>
      </c>
      <c r="BO666" s="22" t="str">
        <f t="shared" si="278"/>
        <v/>
      </c>
      <c r="BP666" s="140" t="str">
        <f t="shared" si="279"/>
        <v/>
      </c>
      <c r="BQ666" s="137" t="str">
        <f t="shared" si="280"/>
        <v/>
      </c>
      <c r="BR666" s="20" t="str">
        <f t="shared" si="281"/>
        <v/>
      </c>
      <c r="BS666" s="19" t="str">
        <f t="shared" si="282"/>
        <v/>
      </c>
      <c r="BT666" s="105" t="str">
        <f t="shared" si="283"/>
        <v/>
      </c>
      <c r="BU666" s="47" t="str">
        <f t="shared" si="284"/>
        <v/>
      </c>
    </row>
    <row r="667" spans="1:73">
      <c r="A667" s="3"/>
      <c r="M667" s="66"/>
      <c r="N667" s="4"/>
      <c r="Q667" s="4"/>
      <c r="S667" s="4"/>
      <c r="U667" s="15"/>
      <c r="V667" s="15"/>
      <c r="Z667" s="4"/>
      <c r="AB667" s="5"/>
      <c r="AD667" s="24" t="str">
        <f t="shared" si="260"/>
        <v/>
      </c>
      <c r="AE667" s="22" t="str">
        <f t="shared" si="261"/>
        <v/>
      </c>
      <c r="AF667" s="6" t="str">
        <f t="shared" si="262"/>
        <v/>
      </c>
      <c r="AG667" s="105" t="str">
        <f t="shared" si="263"/>
        <v/>
      </c>
      <c r="AH667" s="23" t="str">
        <f t="shared" si="264"/>
        <v/>
      </c>
      <c r="AI667" s="6" t="str">
        <f t="shared" si="265"/>
        <v/>
      </c>
      <c r="AJ667" s="105" t="str">
        <f t="shared" si="285"/>
        <v/>
      </c>
      <c r="AK667" s="122" t="str">
        <f>IF(AB667="","",MAX($AH$3:AH667)-AH667)</f>
        <v/>
      </c>
      <c r="AL667" s="33" t="str">
        <f ca="1">IF(AB667="","",IF(COUNT($AB$3:AB667)&lt;$BY$2,"",(COUNTIF(OFFSET(AD667,0,0,$BY$2*-1,1),"&gt;0")/$BY$2)))</f>
        <v/>
      </c>
      <c r="AM667" s="19" t="str">
        <f>IF(AB667="","",IF(COUNT($AB$3:AB667)&lt;$BY$2,"",((AX667/(1+AX667))*AN667)-((1-(AX667/(1+AX667)))*AN667)))</f>
        <v/>
      </c>
      <c r="AN667" s="6" t="str">
        <f ca="1">IF(AB667="","",IF(COUNT($AB$3:AB667)&lt;$BY$2,"",(ABS(SUMIF(OFFSET(AF667,0,0,$BY$2*-1,1),"&lt;0"))+SUMIF(OFFSET(AF667,0,0,$BY$2*-1,1),"&gt;0"))/$BY$2))</f>
        <v/>
      </c>
      <c r="AO667" s="6" t="str">
        <f ca="1">IF(AB667="","",IF(COUNT($AB$3:AB667)&lt;$BY$2,"",(AVERAGEIF(OFFSET(AF667,0,0,$BY$2*-1,1),"&gt;0"))))</f>
        <v/>
      </c>
      <c r="AP667" s="6" t="str">
        <f ca="1">IF(AB667="","",IF(COUNT($AB$3:AB667)&lt;$BY$2,"",(ABS(AVERAGEIF(OFFSET(AF667,0,0,$BY$2*-1,1),"&lt;0")))))</f>
        <v/>
      </c>
      <c r="AQ667" s="6" t="str">
        <f ca="1">IF(AB667="","",IF(COUNT($AB$3:AB667)&lt;$BY$2,"",MAX(OFFSET(AF667,0,0,$BY$2*-1,1))))</f>
        <v/>
      </c>
      <c r="AR667" s="6" t="str">
        <f ca="1">IF(AB667="","",IF(COUNT($AB$3:AB667)&lt;$BY$2,"",MIN(OFFSET(AF667,0,0,$BY$2*-1,1))))</f>
        <v/>
      </c>
      <c r="AS667" s="22" t="str">
        <f ca="1">IF(AB667="","",IF(COUNT($AB$3:AB667)&lt;$BY$2,"",(AVERAGEIF(OFFSET(AD667,0,0,$BY$2*-1,1),"&gt;0",OFFSET(AE667,0,0,$BY$2*-1,1)))))</f>
        <v/>
      </c>
      <c r="AT667" s="22" t="str">
        <f ca="1">IF(AB667="","",IF(COUNT($AB$3:AB667)&lt;$BY$2,"",(AVERAGEIF(OFFSET(AD667,0,0,$BY$2*-1,1),"&lt;0",OFFSET(AE667,0,0,$BY$2*-1,1)))))</f>
        <v/>
      </c>
      <c r="AU667" s="22" t="str">
        <f ca="1">IF(AB667="","",IF(COUNT($AB$3:AB667)&lt;$BY$2,"",MAX(OFFSET(AE667,0,0,$BY$2*-1,1))))</f>
        <v/>
      </c>
      <c r="AV667" s="22" t="str">
        <f ca="1">IF(AB667="","",IF(COUNT($AB$3:AB667)&lt;$BY$2,"",MIN(OFFSET(AE667,0,0,$BY$2*-1,1))))</f>
        <v/>
      </c>
      <c r="AW667" s="26" t="str">
        <f ca="1">IF(AB667="","",IF(COUNT($AB$3:AB667)&lt;$BY$2,"",(AVERAGE(OFFSET(AE667,0,0,$BY$2*-1,1)))))</f>
        <v/>
      </c>
      <c r="AX667" s="19" t="str">
        <f ca="1">IF(AB667="","",IF(COUNT($AB$3:AB667)&lt;$BY$2,"",(SUMIF(OFFSET(AD667,0,0,$BY$2*-1,1),"&gt;0")/ABS(SUMIF(OFFSET(AD667,0,0,$BY$2*-1,1),"&lt;0")))))</f>
        <v/>
      </c>
      <c r="AY667" s="6" t="str">
        <f ca="1">IF(AB667="","",IF(COUNT($AB$3:AB667)&lt;$BY$2,"",(AVERAGEIF(OFFSET(AD667,0,0,$BY$2*-1,1),"&gt;0",OFFSET(BC667,0,0,$BY$2*-1,1)) /60)))</f>
        <v/>
      </c>
      <c r="AZ667" s="7" t="str">
        <f ca="1">IF(AB667="","",IF(COUNT($AB$3:AB667)&lt;$BY$2,"",(AVERAGEIF(OFFSET(AD667,0,0,$BY$2*-1,1),"&lt;0",OFFSET(BC667,0,0,$BY$2*-1,1)) /60)))</f>
        <v/>
      </c>
      <c r="BA667" s="6" t="str">
        <f ca="1">IF(AB667="","",IF(COUNT($AB$3:AB667)&lt;$BY$2,"",(AVERAGE(OFFSET(BC667,0,0,$BY$2*-1,1))/60)))</f>
        <v/>
      </c>
      <c r="BB667" s="45" t="str">
        <f ca="1">IF(AB667="","",IF(COUNT($AB$3:AB667)&lt;$BY$2,"",(MEDIAN(OFFSET(BC667,0,0,$BY$2*-1,1))/60)))</f>
        <v/>
      </c>
      <c r="BC667" s="20" t="str">
        <f t="shared" si="266"/>
        <v/>
      </c>
      <c r="BD667" s="20" t="str">
        <f t="shared" si="267"/>
        <v/>
      </c>
      <c r="BE667" s="45" t="str">
        <f t="shared" si="268"/>
        <v/>
      </c>
      <c r="BF667" s="20" t="str">
        <f t="shared" si="269"/>
        <v/>
      </c>
      <c r="BG667" s="20" t="str">
        <f t="shared" si="270"/>
        <v/>
      </c>
      <c r="BH667" s="19" t="str">
        <f t="shared" si="271"/>
        <v/>
      </c>
      <c r="BI667" s="105" t="str">
        <f t="shared" si="272"/>
        <v/>
      </c>
      <c r="BJ667" s="22" t="str">
        <f t="shared" si="273"/>
        <v/>
      </c>
      <c r="BK667" s="20" t="str">
        <f t="shared" si="274"/>
        <v/>
      </c>
      <c r="BL667" s="20" t="str">
        <f t="shared" si="275"/>
        <v/>
      </c>
      <c r="BM667" s="19" t="str">
        <f t="shared" si="276"/>
        <v/>
      </c>
      <c r="BN667" s="105" t="str">
        <f t="shared" si="277"/>
        <v/>
      </c>
      <c r="BO667" s="22" t="str">
        <f t="shared" si="278"/>
        <v/>
      </c>
      <c r="BP667" s="140" t="str">
        <f t="shared" si="279"/>
        <v/>
      </c>
      <c r="BQ667" s="137" t="str">
        <f t="shared" si="280"/>
        <v/>
      </c>
      <c r="BR667" s="20" t="str">
        <f t="shared" si="281"/>
        <v/>
      </c>
      <c r="BS667" s="19" t="str">
        <f t="shared" si="282"/>
        <v/>
      </c>
      <c r="BT667" s="105" t="str">
        <f t="shared" si="283"/>
        <v/>
      </c>
      <c r="BU667" s="47" t="str">
        <f t="shared" si="284"/>
        <v/>
      </c>
    </row>
    <row r="668" spans="1:73">
      <c r="A668" s="3"/>
      <c r="M668" s="66"/>
      <c r="N668" s="4"/>
      <c r="Q668" s="4"/>
      <c r="S668" s="4"/>
      <c r="U668" s="15"/>
      <c r="V668" s="15"/>
      <c r="Z668" s="4"/>
      <c r="AB668" s="5"/>
      <c r="AD668" s="24" t="str">
        <f t="shared" si="260"/>
        <v/>
      </c>
      <c r="AE668" s="22" t="str">
        <f t="shared" si="261"/>
        <v/>
      </c>
      <c r="AF668" s="6" t="str">
        <f t="shared" si="262"/>
        <v/>
      </c>
      <c r="AG668" s="105" t="str">
        <f t="shared" si="263"/>
        <v/>
      </c>
      <c r="AH668" s="23" t="str">
        <f t="shared" si="264"/>
        <v/>
      </c>
      <c r="AI668" s="6" t="str">
        <f t="shared" si="265"/>
        <v/>
      </c>
      <c r="AJ668" s="105" t="str">
        <f t="shared" si="285"/>
        <v/>
      </c>
      <c r="AK668" s="122" t="str">
        <f>IF(AB668="","",MAX($AH$3:AH668)-AH668)</f>
        <v/>
      </c>
      <c r="AL668" s="33" t="str">
        <f ca="1">IF(AB668="","",IF(COUNT($AB$3:AB668)&lt;$BY$2,"",(COUNTIF(OFFSET(AD668,0,0,$BY$2*-1,1),"&gt;0")/$BY$2)))</f>
        <v/>
      </c>
      <c r="AM668" s="19" t="str">
        <f>IF(AB668="","",IF(COUNT($AB$3:AB668)&lt;$BY$2,"",((AX668/(1+AX668))*AN668)-((1-(AX668/(1+AX668)))*AN668)))</f>
        <v/>
      </c>
      <c r="AN668" s="6" t="str">
        <f ca="1">IF(AB668="","",IF(COUNT($AB$3:AB668)&lt;$BY$2,"",(ABS(SUMIF(OFFSET(AF668,0,0,$BY$2*-1,1),"&lt;0"))+SUMIF(OFFSET(AF668,0,0,$BY$2*-1,1),"&gt;0"))/$BY$2))</f>
        <v/>
      </c>
      <c r="AO668" s="6" t="str">
        <f ca="1">IF(AB668="","",IF(COUNT($AB$3:AB668)&lt;$BY$2,"",(AVERAGEIF(OFFSET(AF668,0,0,$BY$2*-1,1),"&gt;0"))))</f>
        <v/>
      </c>
      <c r="AP668" s="6" t="str">
        <f ca="1">IF(AB668="","",IF(COUNT($AB$3:AB668)&lt;$BY$2,"",(ABS(AVERAGEIF(OFFSET(AF668,0,0,$BY$2*-1,1),"&lt;0")))))</f>
        <v/>
      </c>
      <c r="AQ668" s="6" t="str">
        <f ca="1">IF(AB668="","",IF(COUNT($AB$3:AB668)&lt;$BY$2,"",MAX(OFFSET(AF668,0,0,$BY$2*-1,1))))</f>
        <v/>
      </c>
      <c r="AR668" s="6" t="str">
        <f ca="1">IF(AB668="","",IF(COUNT($AB$3:AB668)&lt;$BY$2,"",MIN(OFFSET(AF668,0,0,$BY$2*-1,1))))</f>
        <v/>
      </c>
      <c r="AS668" s="22" t="str">
        <f ca="1">IF(AB668="","",IF(COUNT($AB$3:AB668)&lt;$BY$2,"",(AVERAGEIF(OFFSET(AD668,0,0,$BY$2*-1,1),"&gt;0",OFFSET(AE668,0,0,$BY$2*-1,1)))))</f>
        <v/>
      </c>
      <c r="AT668" s="22" t="str">
        <f ca="1">IF(AB668="","",IF(COUNT($AB$3:AB668)&lt;$BY$2,"",(AVERAGEIF(OFFSET(AD668,0,0,$BY$2*-1,1),"&lt;0",OFFSET(AE668,0,0,$BY$2*-1,1)))))</f>
        <v/>
      </c>
      <c r="AU668" s="22" t="str">
        <f ca="1">IF(AB668="","",IF(COUNT($AB$3:AB668)&lt;$BY$2,"",MAX(OFFSET(AE668,0,0,$BY$2*-1,1))))</f>
        <v/>
      </c>
      <c r="AV668" s="22" t="str">
        <f ca="1">IF(AB668="","",IF(COUNT($AB$3:AB668)&lt;$BY$2,"",MIN(OFFSET(AE668,0,0,$BY$2*-1,1))))</f>
        <v/>
      </c>
      <c r="AW668" s="26" t="str">
        <f ca="1">IF(AB668="","",IF(COUNT($AB$3:AB668)&lt;$BY$2,"",(AVERAGE(OFFSET(AE668,0,0,$BY$2*-1,1)))))</f>
        <v/>
      </c>
      <c r="AX668" s="19" t="str">
        <f ca="1">IF(AB668="","",IF(COUNT($AB$3:AB668)&lt;$BY$2,"",(SUMIF(OFFSET(AD668,0,0,$BY$2*-1,1),"&gt;0")/ABS(SUMIF(OFFSET(AD668,0,0,$BY$2*-1,1),"&lt;0")))))</f>
        <v/>
      </c>
      <c r="AY668" s="6" t="str">
        <f ca="1">IF(AB668="","",IF(COUNT($AB$3:AB668)&lt;$BY$2,"",(AVERAGEIF(OFFSET(AD668,0,0,$BY$2*-1,1),"&gt;0",OFFSET(BC668,0,0,$BY$2*-1,1)) /60)))</f>
        <v/>
      </c>
      <c r="AZ668" s="7" t="str">
        <f ca="1">IF(AB668="","",IF(COUNT($AB$3:AB668)&lt;$BY$2,"",(AVERAGEIF(OFFSET(AD668,0,0,$BY$2*-1,1),"&lt;0",OFFSET(BC668,0,0,$BY$2*-1,1)) /60)))</f>
        <v/>
      </c>
      <c r="BA668" s="6" t="str">
        <f ca="1">IF(AB668="","",IF(COUNT($AB$3:AB668)&lt;$BY$2,"",(AVERAGE(OFFSET(BC668,0,0,$BY$2*-1,1))/60)))</f>
        <v/>
      </c>
      <c r="BB668" s="45" t="str">
        <f ca="1">IF(AB668="","",IF(COUNT($AB$3:AB668)&lt;$BY$2,"",(MEDIAN(OFFSET(BC668,0,0,$BY$2*-1,1))/60)))</f>
        <v/>
      </c>
      <c r="BC668" s="20" t="str">
        <f t="shared" si="266"/>
        <v/>
      </c>
      <c r="BD668" s="20" t="str">
        <f t="shared" si="267"/>
        <v/>
      </c>
      <c r="BE668" s="45" t="str">
        <f t="shared" si="268"/>
        <v/>
      </c>
      <c r="BF668" s="20" t="str">
        <f t="shared" si="269"/>
        <v/>
      </c>
      <c r="BG668" s="20" t="str">
        <f t="shared" si="270"/>
        <v/>
      </c>
      <c r="BH668" s="19" t="str">
        <f t="shared" si="271"/>
        <v/>
      </c>
      <c r="BI668" s="105" t="str">
        <f t="shared" si="272"/>
        <v/>
      </c>
      <c r="BJ668" s="22" t="str">
        <f t="shared" si="273"/>
        <v/>
      </c>
      <c r="BK668" s="20" t="str">
        <f t="shared" si="274"/>
        <v/>
      </c>
      <c r="BL668" s="20" t="str">
        <f t="shared" si="275"/>
        <v/>
      </c>
      <c r="BM668" s="19" t="str">
        <f t="shared" si="276"/>
        <v/>
      </c>
      <c r="BN668" s="105" t="str">
        <f t="shared" si="277"/>
        <v/>
      </c>
      <c r="BO668" s="22" t="str">
        <f t="shared" si="278"/>
        <v/>
      </c>
      <c r="BP668" s="140" t="str">
        <f t="shared" si="279"/>
        <v/>
      </c>
      <c r="BQ668" s="137" t="str">
        <f t="shared" si="280"/>
        <v/>
      </c>
      <c r="BR668" s="20" t="str">
        <f t="shared" si="281"/>
        <v/>
      </c>
      <c r="BS668" s="19" t="str">
        <f t="shared" si="282"/>
        <v/>
      </c>
      <c r="BT668" s="105" t="str">
        <f t="shared" si="283"/>
        <v/>
      </c>
      <c r="BU668" s="47" t="str">
        <f t="shared" si="284"/>
        <v/>
      </c>
    </row>
    <row r="669" spans="1:73">
      <c r="A669" s="3"/>
      <c r="M669" s="66"/>
      <c r="N669" s="4"/>
      <c r="Q669" s="4"/>
      <c r="S669" s="4"/>
      <c r="U669" s="15"/>
      <c r="V669" s="15"/>
      <c r="Z669" s="4"/>
      <c r="AB669" s="5"/>
      <c r="AD669" s="24" t="str">
        <f t="shared" si="260"/>
        <v/>
      </c>
      <c r="AE669" s="22" t="str">
        <f t="shared" si="261"/>
        <v/>
      </c>
      <c r="AF669" s="6" t="str">
        <f t="shared" si="262"/>
        <v/>
      </c>
      <c r="AG669" s="105" t="str">
        <f t="shared" si="263"/>
        <v/>
      </c>
      <c r="AH669" s="23" t="str">
        <f t="shared" si="264"/>
        <v/>
      </c>
      <c r="AI669" s="6" t="str">
        <f t="shared" si="265"/>
        <v/>
      </c>
      <c r="AJ669" s="105" t="str">
        <f t="shared" si="285"/>
        <v/>
      </c>
      <c r="AK669" s="122" t="str">
        <f>IF(AB669="","",MAX($AH$3:AH669)-AH669)</f>
        <v/>
      </c>
      <c r="AL669" s="33" t="str">
        <f ca="1">IF(AB669="","",IF(COUNT($AB$3:AB669)&lt;$BY$2,"",(COUNTIF(OFFSET(AD669,0,0,$BY$2*-1,1),"&gt;0")/$BY$2)))</f>
        <v/>
      </c>
      <c r="AM669" s="19" t="str">
        <f>IF(AB669="","",IF(COUNT($AB$3:AB669)&lt;$BY$2,"",((AX669/(1+AX669))*AN669)-((1-(AX669/(1+AX669)))*AN669)))</f>
        <v/>
      </c>
      <c r="AN669" s="6" t="str">
        <f ca="1">IF(AB669="","",IF(COUNT($AB$3:AB669)&lt;$BY$2,"",(ABS(SUMIF(OFFSET(AF669,0,0,$BY$2*-1,1),"&lt;0"))+SUMIF(OFFSET(AF669,0,0,$BY$2*-1,1),"&gt;0"))/$BY$2))</f>
        <v/>
      </c>
      <c r="AO669" s="6" t="str">
        <f ca="1">IF(AB669="","",IF(COUNT($AB$3:AB669)&lt;$BY$2,"",(AVERAGEIF(OFFSET(AF669,0,0,$BY$2*-1,1),"&gt;0"))))</f>
        <v/>
      </c>
      <c r="AP669" s="6" t="str">
        <f ca="1">IF(AB669="","",IF(COUNT($AB$3:AB669)&lt;$BY$2,"",(ABS(AVERAGEIF(OFFSET(AF669,0,0,$BY$2*-1,1),"&lt;0")))))</f>
        <v/>
      </c>
      <c r="AQ669" s="6" t="str">
        <f ca="1">IF(AB669="","",IF(COUNT($AB$3:AB669)&lt;$BY$2,"",MAX(OFFSET(AF669,0,0,$BY$2*-1,1))))</f>
        <v/>
      </c>
      <c r="AR669" s="6" t="str">
        <f ca="1">IF(AB669="","",IF(COUNT($AB$3:AB669)&lt;$BY$2,"",MIN(OFFSET(AF669,0,0,$BY$2*-1,1))))</f>
        <v/>
      </c>
      <c r="AS669" s="22" t="str">
        <f ca="1">IF(AB669="","",IF(COUNT($AB$3:AB669)&lt;$BY$2,"",(AVERAGEIF(OFFSET(AD669,0,0,$BY$2*-1,1),"&gt;0",OFFSET(AE669,0,0,$BY$2*-1,1)))))</f>
        <v/>
      </c>
      <c r="AT669" s="22" t="str">
        <f ca="1">IF(AB669="","",IF(COUNT($AB$3:AB669)&lt;$BY$2,"",(AVERAGEIF(OFFSET(AD669,0,0,$BY$2*-1,1),"&lt;0",OFFSET(AE669,0,0,$BY$2*-1,1)))))</f>
        <v/>
      </c>
      <c r="AU669" s="22" t="str">
        <f ca="1">IF(AB669="","",IF(COUNT($AB$3:AB669)&lt;$BY$2,"",MAX(OFFSET(AE669,0,0,$BY$2*-1,1))))</f>
        <v/>
      </c>
      <c r="AV669" s="22" t="str">
        <f ca="1">IF(AB669="","",IF(COUNT($AB$3:AB669)&lt;$BY$2,"",MIN(OFFSET(AE669,0,0,$BY$2*-1,1))))</f>
        <v/>
      </c>
      <c r="AW669" s="26" t="str">
        <f ca="1">IF(AB669="","",IF(COUNT($AB$3:AB669)&lt;$BY$2,"",(AVERAGE(OFFSET(AE669,0,0,$BY$2*-1,1)))))</f>
        <v/>
      </c>
      <c r="AX669" s="19" t="str">
        <f ca="1">IF(AB669="","",IF(COUNT($AB$3:AB669)&lt;$BY$2,"",(SUMIF(OFFSET(AD669,0,0,$BY$2*-1,1),"&gt;0")/ABS(SUMIF(OFFSET(AD669,0,0,$BY$2*-1,1),"&lt;0")))))</f>
        <v/>
      </c>
      <c r="AY669" s="6" t="str">
        <f ca="1">IF(AB669="","",IF(COUNT($AB$3:AB669)&lt;$BY$2,"",(AVERAGEIF(OFFSET(AD669,0,0,$BY$2*-1,1),"&gt;0",OFFSET(BC669,0,0,$BY$2*-1,1)) /60)))</f>
        <v/>
      </c>
      <c r="AZ669" s="7" t="str">
        <f ca="1">IF(AB669="","",IF(COUNT($AB$3:AB669)&lt;$BY$2,"",(AVERAGEIF(OFFSET(AD669,0,0,$BY$2*-1,1),"&lt;0",OFFSET(BC669,0,0,$BY$2*-1,1)) /60)))</f>
        <v/>
      </c>
      <c r="BA669" s="6" t="str">
        <f ca="1">IF(AB669="","",IF(COUNT($AB$3:AB669)&lt;$BY$2,"",(AVERAGE(OFFSET(BC669,0,0,$BY$2*-1,1))/60)))</f>
        <v/>
      </c>
      <c r="BB669" s="45" t="str">
        <f ca="1">IF(AB669="","",IF(COUNT($AB$3:AB669)&lt;$BY$2,"",(MEDIAN(OFFSET(BC669,0,0,$BY$2*-1,1))/60)))</f>
        <v/>
      </c>
      <c r="BC669" s="20" t="str">
        <f t="shared" si="266"/>
        <v/>
      </c>
      <c r="BD669" s="20" t="str">
        <f t="shared" si="267"/>
        <v/>
      </c>
      <c r="BE669" s="45" t="str">
        <f t="shared" si="268"/>
        <v/>
      </c>
      <c r="BF669" s="20" t="str">
        <f t="shared" si="269"/>
        <v/>
      </c>
      <c r="BG669" s="20" t="str">
        <f t="shared" si="270"/>
        <v/>
      </c>
      <c r="BH669" s="19" t="str">
        <f t="shared" si="271"/>
        <v/>
      </c>
      <c r="BI669" s="105" t="str">
        <f t="shared" si="272"/>
        <v/>
      </c>
      <c r="BJ669" s="22" t="str">
        <f t="shared" si="273"/>
        <v/>
      </c>
      <c r="BK669" s="20" t="str">
        <f t="shared" si="274"/>
        <v/>
      </c>
      <c r="BL669" s="20" t="str">
        <f t="shared" si="275"/>
        <v/>
      </c>
      <c r="BM669" s="19" t="str">
        <f t="shared" si="276"/>
        <v/>
      </c>
      <c r="BN669" s="105" t="str">
        <f t="shared" si="277"/>
        <v/>
      </c>
      <c r="BO669" s="22" t="str">
        <f t="shared" si="278"/>
        <v/>
      </c>
      <c r="BP669" s="140" t="str">
        <f t="shared" si="279"/>
        <v/>
      </c>
      <c r="BQ669" s="137" t="str">
        <f t="shared" si="280"/>
        <v/>
      </c>
      <c r="BR669" s="20" t="str">
        <f t="shared" si="281"/>
        <v/>
      </c>
      <c r="BS669" s="19" t="str">
        <f t="shared" si="282"/>
        <v/>
      </c>
      <c r="BT669" s="105" t="str">
        <f t="shared" si="283"/>
        <v/>
      </c>
      <c r="BU669" s="47" t="str">
        <f t="shared" si="284"/>
        <v/>
      </c>
    </row>
    <row r="670" spans="1:73">
      <c r="A670" s="3"/>
      <c r="M670" s="66"/>
      <c r="N670" s="4"/>
      <c r="Q670" s="4"/>
      <c r="S670" s="4"/>
      <c r="U670" s="15"/>
      <c r="V670" s="15"/>
      <c r="Z670" s="4"/>
      <c r="AB670" s="5"/>
      <c r="AD670" s="24" t="str">
        <f t="shared" si="260"/>
        <v/>
      </c>
      <c r="AE670" s="22" t="str">
        <f t="shared" si="261"/>
        <v/>
      </c>
      <c r="AF670" s="6" t="str">
        <f t="shared" si="262"/>
        <v/>
      </c>
      <c r="AG670" s="105" t="str">
        <f t="shared" si="263"/>
        <v/>
      </c>
      <c r="AH670" s="23" t="str">
        <f t="shared" si="264"/>
        <v/>
      </c>
      <c r="AI670" s="6" t="str">
        <f t="shared" si="265"/>
        <v/>
      </c>
      <c r="AJ670" s="105" t="str">
        <f t="shared" si="285"/>
        <v/>
      </c>
      <c r="AK670" s="122" t="str">
        <f>IF(AB670="","",MAX($AH$3:AH670)-AH670)</f>
        <v/>
      </c>
      <c r="AL670" s="33" t="str">
        <f ca="1">IF(AB670="","",IF(COUNT($AB$3:AB670)&lt;$BY$2,"",(COUNTIF(OFFSET(AD670,0,0,$BY$2*-1,1),"&gt;0")/$BY$2)))</f>
        <v/>
      </c>
      <c r="AM670" s="19" t="str">
        <f>IF(AB670="","",IF(COUNT($AB$3:AB670)&lt;$BY$2,"",((AX670/(1+AX670))*AN670)-((1-(AX670/(1+AX670)))*AN670)))</f>
        <v/>
      </c>
      <c r="AN670" s="6" t="str">
        <f ca="1">IF(AB670="","",IF(COUNT($AB$3:AB670)&lt;$BY$2,"",(ABS(SUMIF(OFFSET(AF670,0,0,$BY$2*-1,1),"&lt;0"))+SUMIF(OFFSET(AF670,0,0,$BY$2*-1,1),"&gt;0"))/$BY$2))</f>
        <v/>
      </c>
      <c r="AO670" s="6" t="str">
        <f ca="1">IF(AB670="","",IF(COUNT($AB$3:AB670)&lt;$BY$2,"",(AVERAGEIF(OFFSET(AF670,0,0,$BY$2*-1,1),"&gt;0"))))</f>
        <v/>
      </c>
      <c r="AP670" s="6" t="str">
        <f ca="1">IF(AB670="","",IF(COUNT($AB$3:AB670)&lt;$BY$2,"",(ABS(AVERAGEIF(OFFSET(AF670,0,0,$BY$2*-1,1),"&lt;0")))))</f>
        <v/>
      </c>
      <c r="AQ670" s="6" t="str">
        <f ca="1">IF(AB670="","",IF(COUNT($AB$3:AB670)&lt;$BY$2,"",MAX(OFFSET(AF670,0,0,$BY$2*-1,1))))</f>
        <v/>
      </c>
      <c r="AR670" s="6" t="str">
        <f ca="1">IF(AB670="","",IF(COUNT($AB$3:AB670)&lt;$BY$2,"",MIN(OFFSET(AF670,0,0,$BY$2*-1,1))))</f>
        <v/>
      </c>
      <c r="AS670" s="22" t="str">
        <f ca="1">IF(AB670="","",IF(COUNT($AB$3:AB670)&lt;$BY$2,"",(AVERAGEIF(OFFSET(AD670,0,0,$BY$2*-1,1),"&gt;0",OFFSET(AE670,0,0,$BY$2*-1,1)))))</f>
        <v/>
      </c>
      <c r="AT670" s="22" t="str">
        <f ca="1">IF(AB670="","",IF(COUNT($AB$3:AB670)&lt;$BY$2,"",(AVERAGEIF(OFFSET(AD670,0,0,$BY$2*-1,1),"&lt;0",OFFSET(AE670,0,0,$BY$2*-1,1)))))</f>
        <v/>
      </c>
      <c r="AU670" s="22" t="str">
        <f ca="1">IF(AB670="","",IF(COUNT($AB$3:AB670)&lt;$BY$2,"",MAX(OFFSET(AE670,0,0,$BY$2*-1,1))))</f>
        <v/>
      </c>
      <c r="AV670" s="22" t="str">
        <f ca="1">IF(AB670="","",IF(COUNT($AB$3:AB670)&lt;$BY$2,"",MIN(OFFSET(AE670,0,0,$BY$2*-1,1))))</f>
        <v/>
      </c>
      <c r="AW670" s="26" t="str">
        <f ca="1">IF(AB670="","",IF(COUNT($AB$3:AB670)&lt;$BY$2,"",(AVERAGE(OFFSET(AE670,0,0,$BY$2*-1,1)))))</f>
        <v/>
      </c>
      <c r="AX670" s="19" t="str">
        <f ca="1">IF(AB670="","",IF(COUNT($AB$3:AB670)&lt;$BY$2,"",(SUMIF(OFFSET(AD670,0,0,$BY$2*-1,1),"&gt;0")/ABS(SUMIF(OFFSET(AD670,0,0,$BY$2*-1,1),"&lt;0")))))</f>
        <v/>
      </c>
      <c r="AY670" s="6" t="str">
        <f ca="1">IF(AB670="","",IF(COUNT($AB$3:AB670)&lt;$BY$2,"",(AVERAGEIF(OFFSET(AD670,0,0,$BY$2*-1,1),"&gt;0",OFFSET(BC670,0,0,$BY$2*-1,1)) /60)))</f>
        <v/>
      </c>
      <c r="AZ670" s="7" t="str">
        <f ca="1">IF(AB670="","",IF(COUNT($AB$3:AB670)&lt;$BY$2,"",(AVERAGEIF(OFFSET(AD670,0,0,$BY$2*-1,1),"&lt;0",OFFSET(BC670,0,0,$BY$2*-1,1)) /60)))</f>
        <v/>
      </c>
      <c r="BA670" s="6" t="str">
        <f ca="1">IF(AB670="","",IF(COUNT($AB$3:AB670)&lt;$BY$2,"",(AVERAGE(OFFSET(BC670,0,0,$BY$2*-1,1))/60)))</f>
        <v/>
      </c>
      <c r="BB670" s="45" t="str">
        <f ca="1">IF(AB670="","",IF(COUNT($AB$3:AB670)&lt;$BY$2,"",(MEDIAN(OFFSET(BC670,0,0,$BY$2*-1,1))/60)))</f>
        <v/>
      </c>
      <c r="BC670" s="20" t="str">
        <f t="shared" si="266"/>
        <v/>
      </c>
      <c r="BD670" s="20" t="str">
        <f t="shared" si="267"/>
        <v/>
      </c>
      <c r="BE670" s="45" t="str">
        <f t="shared" si="268"/>
        <v/>
      </c>
      <c r="BF670" s="20" t="str">
        <f t="shared" si="269"/>
        <v/>
      </c>
      <c r="BG670" s="20" t="str">
        <f t="shared" si="270"/>
        <v/>
      </c>
      <c r="BH670" s="19" t="str">
        <f t="shared" si="271"/>
        <v/>
      </c>
      <c r="BI670" s="105" t="str">
        <f t="shared" si="272"/>
        <v/>
      </c>
      <c r="BJ670" s="22" t="str">
        <f t="shared" si="273"/>
        <v/>
      </c>
      <c r="BK670" s="20" t="str">
        <f t="shared" si="274"/>
        <v/>
      </c>
      <c r="BL670" s="20" t="str">
        <f t="shared" si="275"/>
        <v/>
      </c>
      <c r="BM670" s="19" t="str">
        <f t="shared" si="276"/>
        <v/>
      </c>
      <c r="BN670" s="105" t="str">
        <f t="shared" si="277"/>
        <v/>
      </c>
      <c r="BO670" s="22" t="str">
        <f t="shared" si="278"/>
        <v/>
      </c>
      <c r="BP670" s="140" t="str">
        <f t="shared" si="279"/>
        <v/>
      </c>
      <c r="BQ670" s="137" t="str">
        <f t="shared" si="280"/>
        <v/>
      </c>
      <c r="BR670" s="20" t="str">
        <f t="shared" si="281"/>
        <v/>
      </c>
      <c r="BS670" s="19" t="str">
        <f t="shared" si="282"/>
        <v/>
      </c>
      <c r="BT670" s="105" t="str">
        <f t="shared" si="283"/>
        <v/>
      </c>
      <c r="BU670" s="47" t="str">
        <f t="shared" si="284"/>
        <v/>
      </c>
    </row>
    <row r="671" spans="1:73">
      <c r="A671" s="3"/>
      <c r="M671" s="66"/>
      <c r="N671" s="4"/>
      <c r="Q671" s="4"/>
      <c r="S671" s="4"/>
      <c r="U671" s="15"/>
      <c r="V671" s="15"/>
      <c r="Z671" s="4"/>
      <c r="AB671" s="5"/>
      <c r="AD671" s="24" t="str">
        <f t="shared" si="260"/>
        <v/>
      </c>
      <c r="AE671" s="22" t="str">
        <f t="shared" si="261"/>
        <v/>
      </c>
      <c r="AF671" s="6" t="str">
        <f t="shared" si="262"/>
        <v/>
      </c>
      <c r="AG671" s="105" t="str">
        <f t="shared" si="263"/>
        <v/>
      </c>
      <c r="AH671" s="23" t="str">
        <f t="shared" si="264"/>
        <v/>
      </c>
      <c r="AI671" s="6" t="str">
        <f t="shared" si="265"/>
        <v/>
      </c>
      <c r="AJ671" s="105" t="str">
        <f t="shared" si="285"/>
        <v/>
      </c>
      <c r="AK671" s="122" t="str">
        <f>IF(AB671="","",MAX($AH$3:AH671)-AH671)</f>
        <v/>
      </c>
      <c r="AL671" s="33" t="str">
        <f ca="1">IF(AB671="","",IF(COUNT($AB$3:AB671)&lt;$BY$2,"",(COUNTIF(OFFSET(AD671,0,0,$BY$2*-1,1),"&gt;0")/$BY$2)))</f>
        <v/>
      </c>
      <c r="AM671" s="19" t="str">
        <f>IF(AB671="","",IF(COUNT($AB$3:AB671)&lt;$BY$2,"",((AX671/(1+AX671))*AN671)-((1-(AX671/(1+AX671)))*AN671)))</f>
        <v/>
      </c>
      <c r="AN671" s="6" t="str">
        <f ca="1">IF(AB671="","",IF(COUNT($AB$3:AB671)&lt;$BY$2,"",(ABS(SUMIF(OFFSET(AF671,0,0,$BY$2*-1,1),"&lt;0"))+SUMIF(OFFSET(AF671,0,0,$BY$2*-1,1),"&gt;0"))/$BY$2))</f>
        <v/>
      </c>
      <c r="AO671" s="6" t="str">
        <f ca="1">IF(AB671="","",IF(COUNT($AB$3:AB671)&lt;$BY$2,"",(AVERAGEIF(OFFSET(AF671,0,0,$BY$2*-1,1),"&gt;0"))))</f>
        <v/>
      </c>
      <c r="AP671" s="6" t="str">
        <f ca="1">IF(AB671="","",IF(COUNT($AB$3:AB671)&lt;$BY$2,"",(ABS(AVERAGEIF(OFFSET(AF671,0,0,$BY$2*-1,1),"&lt;0")))))</f>
        <v/>
      </c>
      <c r="AQ671" s="6" t="str">
        <f ca="1">IF(AB671="","",IF(COUNT($AB$3:AB671)&lt;$BY$2,"",MAX(OFFSET(AF671,0,0,$BY$2*-1,1))))</f>
        <v/>
      </c>
      <c r="AR671" s="6" t="str">
        <f ca="1">IF(AB671="","",IF(COUNT($AB$3:AB671)&lt;$BY$2,"",MIN(OFFSET(AF671,0,0,$BY$2*-1,1))))</f>
        <v/>
      </c>
      <c r="AS671" s="22" t="str">
        <f ca="1">IF(AB671="","",IF(COUNT($AB$3:AB671)&lt;$BY$2,"",(AVERAGEIF(OFFSET(AD671,0,0,$BY$2*-1,1),"&gt;0",OFFSET(AE671,0,0,$BY$2*-1,1)))))</f>
        <v/>
      </c>
      <c r="AT671" s="22" t="str">
        <f ca="1">IF(AB671="","",IF(COUNT($AB$3:AB671)&lt;$BY$2,"",(AVERAGEIF(OFFSET(AD671,0,0,$BY$2*-1,1),"&lt;0",OFFSET(AE671,0,0,$BY$2*-1,1)))))</f>
        <v/>
      </c>
      <c r="AU671" s="22" t="str">
        <f ca="1">IF(AB671="","",IF(COUNT($AB$3:AB671)&lt;$BY$2,"",MAX(OFFSET(AE671,0,0,$BY$2*-1,1))))</f>
        <v/>
      </c>
      <c r="AV671" s="22" t="str">
        <f ca="1">IF(AB671="","",IF(COUNT($AB$3:AB671)&lt;$BY$2,"",MIN(OFFSET(AE671,0,0,$BY$2*-1,1))))</f>
        <v/>
      </c>
      <c r="AW671" s="26" t="str">
        <f ca="1">IF(AB671="","",IF(COUNT($AB$3:AB671)&lt;$BY$2,"",(AVERAGE(OFFSET(AE671,0,0,$BY$2*-1,1)))))</f>
        <v/>
      </c>
      <c r="AX671" s="19" t="str">
        <f ca="1">IF(AB671="","",IF(COUNT($AB$3:AB671)&lt;$BY$2,"",(SUMIF(OFFSET(AD671,0,0,$BY$2*-1,1),"&gt;0")/ABS(SUMIF(OFFSET(AD671,0,0,$BY$2*-1,1),"&lt;0")))))</f>
        <v/>
      </c>
      <c r="AY671" s="6" t="str">
        <f ca="1">IF(AB671="","",IF(COUNT($AB$3:AB671)&lt;$BY$2,"",(AVERAGEIF(OFFSET(AD671,0,0,$BY$2*-1,1),"&gt;0",OFFSET(BC671,0,0,$BY$2*-1,1)) /60)))</f>
        <v/>
      </c>
      <c r="AZ671" s="7" t="str">
        <f ca="1">IF(AB671="","",IF(COUNT($AB$3:AB671)&lt;$BY$2,"",(AVERAGEIF(OFFSET(AD671,0,0,$BY$2*-1,1),"&lt;0",OFFSET(BC671,0,0,$BY$2*-1,1)) /60)))</f>
        <v/>
      </c>
      <c r="BA671" s="6" t="str">
        <f ca="1">IF(AB671="","",IF(COUNT($AB$3:AB671)&lt;$BY$2,"",(AVERAGE(OFFSET(BC671,0,0,$BY$2*-1,1))/60)))</f>
        <v/>
      </c>
      <c r="BB671" s="45" t="str">
        <f ca="1">IF(AB671="","",IF(COUNT($AB$3:AB671)&lt;$BY$2,"",(MEDIAN(OFFSET(BC671,0,0,$BY$2*-1,1))/60)))</f>
        <v/>
      </c>
      <c r="BC671" s="20" t="str">
        <f t="shared" si="266"/>
        <v/>
      </c>
      <c r="BD671" s="20" t="str">
        <f t="shared" si="267"/>
        <v/>
      </c>
      <c r="BE671" s="45" t="str">
        <f t="shared" si="268"/>
        <v/>
      </c>
      <c r="BF671" s="20" t="str">
        <f t="shared" si="269"/>
        <v/>
      </c>
      <c r="BG671" s="20" t="str">
        <f t="shared" si="270"/>
        <v/>
      </c>
      <c r="BH671" s="19" t="str">
        <f t="shared" si="271"/>
        <v/>
      </c>
      <c r="BI671" s="105" t="str">
        <f t="shared" si="272"/>
        <v/>
      </c>
      <c r="BJ671" s="22" t="str">
        <f t="shared" si="273"/>
        <v/>
      </c>
      <c r="BK671" s="20" t="str">
        <f t="shared" si="274"/>
        <v/>
      </c>
      <c r="BL671" s="20" t="str">
        <f t="shared" si="275"/>
        <v/>
      </c>
      <c r="BM671" s="19" t="str">
        <f t="shared" si="276"/>
        <v/>
      </c>
      <c r="BN671" s="105" t="str">
        <f t="shared" si="277"/>
        <v/>
      </c>
      <c r="BO671" s="22" t="str">
        <f t="shared" si="278"/>
        <v/>
      </c>
      <c r="BP671" s="140" t="str">
        <f t="shared" si="279"/>
        <v/>
      </c>
      <c r="BQ671" s="137" t="str">
        <f t="shared" si="280"/>
        <v/>
      </c>
      <c r="BR671" s="20" t="str">
        <f t="shared" si="281"/>
        <v/>
      </c>
      <c r="BS671" s="19" t="str">
        <f t="shared" si="282"/>
        <v/>
      </c>
      <c r="BT671" s="105" t="str">
        <f t="shared" si="283"/>
        <v/>
      </c>
      <c r="BU671" s="47" t="str">
        <f t="shared" si="284"/>
        <v/>
      </c>
    </row>
    <row r="672" spans="1:73">
      <c r="A672" s="3"/>
      <c r="M672" s="66"/>
      <c r="N672" s="4"/>
      <c r="Q672" s="4"/>
      <c r="S672" s="4"/>
      <c r="U672" s="15"/>
      <c r="V672" s="15"/>
      <c r="Z672" s="4"/>
      <c r="AB672" s="5"/>
      <c r="AD672" s="24" t="str">
        <f t="shared" si="260"/>
        <v/>
      </c>
      <c r="AE672" s="22" t="str">
        <f t="shared" si="261"/>
        <v/>
      </c>
      <c r="AF672" s="6" t="str">
        <f t="shared" si="262"/>
        <v/>
      </c>
      <c r="AG672" s="105" t="str">
        <f t="shared" si="263"/>
        <v/>
      </c>
      <c r="AH672" s="23" t="str">
        <f t="shared" si="264"/>
        <v/>
      </c>
      <c r="AI672" s="6" t="str">
        <f t="shared" si="265"/>
        <v/>
      </c>
      <c r="AJ672" s="105" t="str">
        <f t="shared" si="285"/>
        <v/>
      </c>
      <c r="AK672" s="122" t="str">
        <f>IF(AB672="","",MAX($AH$3:AH672)-AH672)</f>
        <v/>
      </c>
      <c r="AL672" s="33" t="str">
        <f ca="1">IF(AB672="","",IF(COUNT($AB$3:AB672)&lt;$BY$2,"",(COUNTIF(OFFSET(AD672,0,0,$BY$2*-1,1),"&gt;0")/$BY$2)))</f>
        <v/>
      </c>
      <c r="AM672" s="19" t="str">
        <f>IF(AB672="","",IF(COUNT($AB$3:AB672)&lt;$BY$2,"",((AX672/(1+AX672))*AN672)-((1-(AX672/(1+AX672)))*AN672)))</f>
        <v/>
      </c>
      <c r="AN672" s="6" t="str">
        <f ca="1">IF(AB672="","",IF(COUNT($AB$3:AB672)&lt;$BY$2,"",(ABS(SUMIF(OFFSET(AF672,0,0,$BY$2*-1,1),"&lt;0"))+SUMIF(OFFSET(AF672,0,0,$BY$2*-1,1),"&gt;0"))/$BY$2))</f>
        <v/>
      </c>
      <c r="AO672" s="6" t="str">
        <f ca="1">IF(AB672="","",IF(COUNT($AB$3:AB672)&lt;$BY$2,"",(AVERAGEIF(OFFSET(AF672,0,0,$BY$2*-1,1),"&gt;0"))))</f>
        <v/>
      </c>
      <c r="AP672" s="6" t="str">
        <f ca="1">IF(AB672="","",IF(COUNT($AB$3:AB672)&lt;$BY$2,"",(ABS(AVERAGEIF(OFFSET(AF672,0,0,$BY$2*-1,1),"&lt;0")))))</f>
        <v/>
      </c>
      <c r="AQ672" s="6" t="str">
        <f ca="1">IF(AB672="","",IF(COUNT($AB$3:AB672)&lt;$BY$2,"",MAX(OFFSET(AF672,0,0,$BY$2*-1,1))))</f>
        <v/>
      </c>
      <c r="AR672" s="6" t="str">
        <f ca="1">IF(AB672="","",IF(COUNT($AB$3:AB672)&lt;$BY$2,"",MIN(OFFSET(AF672,0,0,$BY$2*-1,1))))</f>
        <v/>
      </c>
      <c r="AS672" s="22" t="str">
        <f ca="1">IF(AB672="","",IF(COUNT($AB$3:AB672)&lt;$BY$2,"",(AVERAGEIF(OFFSET(AD672,0,0,$BY$2*-1,1),"&gt;0",OFFSET(AE672,0,0,$BY$2*-1,1)))))</f>
        <v/>
      </c>
      <c r="AT672" s="22" t="str">
        <f ca="1">IF(AB672="","",IF(COUNT($AB$3:AB672)&lt;$BY$2,"",(AVERAGEIF(OFFSET(AD672,0,0,$BY$2*-1,1),"&lt;0",OFFSET(AE672,0,0,$BY$2*-1,1)))))</f>
        <v/>
      </c>
      <c r="AU672" s="22" t="str">
        <f ca="1">IF(AB672="","",IF(COUNT($AB$3:AB672)&lt;$BY$2,"",MAX(OFFSET(AE672,0,0,$BY$2*-1,1))))</f>
        <v/>
      </c>
      <c r="AV672" s="22" t="str">
        <f ca="1">IF(AB672="","",IF(COUNT($AB$3:AB672)&lt;$BY$2,"",MIN(OFFSET(AE672,0,0,$BY$2*-1,1))))</f>
        <v/>
      </c>
      <c r="AW672" s="26" t="str">
        <f ca="1">IF(AB672="","",IF(COUNT($AB$3:AB672)&lt;$BY$2,"",(AVERAGE(OFFSET(AE672,0,0,$BY$2*-1,1)))))</f>
        <v/>
      </c>
      <c r="AX672" s="19" t="str">
        <f ca="1">IF(AB672="","",IF(COUNT($AB$3:AB672)&lt;$BY$2,"",(SUMIF(OFFSET(AD672,0,0,$BY$2*-1,1),"&gt;0")/ABS(SUMIF(OFFSET(AD672,0,0,$BY$2*-1,1),"&lt;0")))))</f>
        <v/>
      </c>
      <c r="AY672" s="6" t="str">
        <f ca="1">IF(AB672="","",IF(COUNT($AB$3:AB672)&lt;$BY$2,"",(AVERAGEIF(OFFSET(AD672,0,0,$BY$2*-1,1),"&gt;0",OFFSET(BC672,0,0,$BY$2*-1,1)) /60)))</f>
        <v/>
      </c>
      <c r="AZ672" s="7" t="str">
        <f ca="1">IF(AB672="","",IF(COUNT($AB$3:AB672)&lt;$BY$2,"",(AVERAGEIF(OFFSET(AD672,0,0,$BY$2*-1,1),"&lt;0",OFFSET(BC672,0,0,$BY$2*-1,1)) /60)))</f>
        <v/>
      </c>
      <c r="BA672" s="6" t="str">
        <f ca="1">IF(AB672="","",IF(COUNT($AB$3:AB672)&lt;$BY$2,"",(AVERAGE(OFFSET(BC672,0,0,$BY$2*-1,1))/60)))</f>
        <v/>
      </c>
      <c r="BB672" s="45" t="str">
        <f ca="1">IF(AB672="","",IF(COUNT($AB$3:AB672)&lt;$BY$2,"",(MEDIAN(OFFSET(BC672,0,0,$BY$2*-1,1))/60)))</f>
        <v/>
      </c>
      <c r="BC672" s="20" t="str">
        <f t="shared" si="266"/>
        <v/>
      </c>
      <c r="BD672" s="20" t="str">
        <f t="shared" si="267"/>
        <v/>
      </c>
      <c r="BE672" s="45" t="str">
        <f t="shared" si="268"/>
        <v/>
      </c>
      <c r="BF672" s="20" t="str">
        <f t="shared" si="269"/>
        <v/>
      </c>
      <c r="BG672" s="20" t="str">
        <f t="shared" si="270"/>
        <v/>
      </c>
      <c r="BH672" s="19" t="str">
        <f t="shared" si="271"/>
        <v/>
      </c>
      <c r="BI672" s="105" t="str">
        <f t="shared" si="272"/>
        <v/>
      </c>
      <c r="BJ672" s="22" t="str">
        <f t="shared" si="273"/>
        <v/>
      </c>
      <c r="BK672" s="20" t="str">
        <f t="shared" si="274"/>
        <v/>
      </c>
      <c r="BL672" s="20" t="str">
        <f t="shared" si="275"/>
        <v/>
      </c>
      <c r="BM672" s="19" t="str">
        <f t="shared" si="276"/>
        <v/>
      </c>
      <c r="BN672" s="105" t="str">
        <f t="shared" si="277"/>
        <v/>
      </c>
      <c r="BO672" s="22" t="str">
        <f t="shared" si="278"/>
        <v/>
      </c>
      <c r="BP672" s="140" t="str">
        <f t="shared" si="279"/>
        <v/>
      </c>
      <c r="BQ672" s="137" t="str">
        <f t="shared" si="280"/>
        <v/>
      </c>
      <c r="BR672" s="20" t="str">
        <f t="shared" si="281"/>
        <v/>
      </c>
      <c r="BS672" s="19" t="str">
        <f t="shared" si="282"/>
        <v/>
      </c>
      <c r="BT672" s="105" t="str">
        <f t="shared" si="283"/>
        <v/>
      </c>
      <c r="BU672" s="47" t="str">
        <f t="shared" si="284"/>
        <v/>
      </c>
    </row>
    <row r="673" spans="1:73">
      <c r="A673" s="3"/>
      <c r="M673" s="66"/>
      <c r="N673" s="4"/>
      <c r="Q673" s="4"/>
      <c r="S673" s="4"/>
      <c r="U673" s="15"/>
      <c r="V673" s="15"/>
      <c r="Z673" s="4"/>
      <c r="AB673" s="5"/>
      <c r="AD673" s="24" t="str">
        <f t="shared" si="260"/>
        <v/>
      </c>
      <c r="AE673" s="22" t="str">
        <f t="shared" si="261"/>
        <v/>
      </c>
      <c r="AF673" s="6" t="str">
        <f t="shared" si="262"/>
        <v/>
      </c>
      <c r="AG673" s="105" t="str">
        <f t="shared" si="263"/>
        <v/>
      </c>
      <c r="AH673" s="23" t="str">
        <f t="shared" si="264"/>
        <v/>
      </c>
      <c r="AI673" s="6" t="str">
        <f t="shared" si="265"/>
        <v/>
      </c>
      <c r="AJ673" s="105" t="str">
        <f t="shared" si="285"/>
        <v/>
      </c>
      <c r="AK673" s="122" t="str">
        <f>IF(AB673="","",MAX($AH$3:AH673)-AH673)</f>
        <v/>
      </c>
      <c r="AL673" s="33" t="str">
        <f ca="1">IF(AB673="","",IF(COUNT($AB$3:AB673)&lt;$BY$2,"",(COUNTIF(OFFSET(AD673,0,0,$BY$2*-1,1),"&gt;0")/$BY$2)))</f>
        <v/>
      </c>
      <c r="AM673" s="19" t="str">
        <f>IF(AB673="","",IF(COUNT($AB$3:AB673)&lt;$BY$2,"",((AX673/(1+AX673))*AN673)-((1-(AX673/(1+AX673)))*AN673)))</f>
        <v/>
      </c>
      <c r="AN673" s="6" t="str">
        <f ca="1">IF(AB673="","",IF(COUNT($AB$3:AB673)&lt;$BY$2,"",(ABS(SUMIF(OFFSET(AF673,0,0,$BY$2*-1,1),"&lt;0"))+SUMIF(OFFSET(AF673,0,0,$BY$2*-1,1),"&gt;0"))/$BY$2))</f>
        <v/>
      </c>
      <c r="AO673" s="6" t="str">
        <f ca="1">IF(AB673="","",IF(COUNT($AB$3:AB673)&lt;$BY$2,"",(AVERAGEIF(OFFSET(AF673,0,0,$BY$2*-1,1),"&gt;0"))))</f>
        <v/>
      </c>
      <c r="AP673" s="6" t="str">
        <f ca="1">IF(AB673="","",IF(COUNT($AB$3:AB673)&lt;$BY$2,"",(ABS(AVERAGEIF(OFFSET(AF673,0,0,$BY$2*-1,1),"&lt;0")))))</f>
        <v/>
      </c>
      <c r="AQ673" s="6" t="str">
        <f ca="1">IF(AB673="","",IF(COUNT($AB$3:AB673)&lt;$BY$2,"",MAX(OFFSET(AF673,0,0,$BY$2*-1,1))))</f>
        <v/>
      </c>
      <c r="AR673" s="6" t="str">
        <f ca="1">IF(AB673="","",IF(COUNT($AB$3:AB673)&lt;$BY$2,"",MIN(OFFSET(AF673,0,0,$BY$2*-1,1))))</f>
        <v/>
      </c>
      <c r="AS673" s="22" t="str">
        <f ca="1">IF(AB673="","",IF(COUNT($AB$3:AB673)&lt;$BY$2,"",(AVERAGEIF(OFFSET(AD673,0,0,$BY$2*-1,1),"&gt;0",OFFSET(AE673,0,0,$BY$2*-1,1)))))</f>
        <v/>
      </c>
      <c r="AT673" s="22" t="str">
        <f ca="1">IF(AB673="","",IF(COUNT($AB$3:AB673)&lt;$BY$2,"",(AVERAGEIF(OFFSET(AD673,0,0,$BY$2*-1,1),"&lt;0",OFFSET(AE673,0,0,$BY$2*-1,1)))))</f>
        <v/>
      </c>
      <c r="AU673" s="22" t="str">
        <f ca="1">IF(AB673="","",IF(COUNT($AB$3:AB673)&lt;$BY$2,"",MAX(OFFSET(AE673,0,0,$BY$2*-1,1))))</f>
        <v/>
      </c>
      <c r="AV673" s="22" t="str">
        <f ca="1">IF(AB673="","",IF(COUNT($AB$3:AB673)&lt;$BY$2,"",MIN(OFFSET(AE673,0,0,$BY$2*-1,1))))</f>
        <v/>
      </c>
      <c r="AW673" s="26" t="str">
        <f ca="1">IF(AB673="","",IF(COUNT($AB$3:AB673)&lt;$BY$2,"",(AVERAGE(OFFSET(AE673,0,0,$BY$2*-1,1)))))</f>
        <v/>
      </c>
      <c r="AX673" s="19" t="str">
        <f ca="1">IF(AB673="","",IF(COUNT($AB$3:AB673)&lt;$BY$2,"",(SUMIF(OFFSET(AD673,0,0,$BY$2*-1,1),"&gt;0")/ABS(SUMIF(OFFSET(AD673,0,0,$BY$2*-1,1),"&lt;0")))))</f>
        <v/>
      </c>
      <c r="AY673" s="6" t="str">
        <f ca="1">IF(AB673="","",IF(COUNT($AB$3:AB673)&lt;$BY$2,"",(AVERAGEIF(OFFSET(AD673,0,0,$BY$2*-1,1),"&gt;0",OFFSET(BC673,0,0,$BY$2*-1,1)) /60)))</f>
        <v/>
      </c>
      <c r="AZ673" s="7" t="str">
        <f ca="1">IF(AB673="","",IF(COUNT($AB$3:AB673)&lt;$BY$2,"",(AVERAGEIF(OFFSET(AD673,0,0,$BY$2*-1,1),"&lt;0",OFFSET(BC673,0,0,$BY$2*-1,1)) /60)))</f>
        <v/>
      </c>
      <c r="BA673" s="6" t="str">
        <f ca="1">IF(AB673="","",IF(COUNT($AB$3:AB673)&lt;$BY$2,"",(AVERAGE(OFFSET(BC673,0,0,$BY$2*-1,1))/60)))</f>
        <v/>
      </c>
      <c r="BB673" s="45" t="str">
        <f ca="1">IF(AB673="","",IF(COUNT($AB$3:AB673)&lt;$BY$2,"",(MEDIAN(OFFSET(BC673,0,0,$BY$2*-1,1))/60)))</f>
        <v/>
      </c>
      <c r="BC673" s="20" t="str">
        <f t="shared" si="266"/>
        <v/>
      </c>
      <c r="BD673" s="20" t="str">
        <f t="shared" si="267"/>
        <v/>
      </c>
      <c r="BE673" s="45" t="str">
        <f t="shared" si="268"/>
        <v/>
      </c>
      <c r="BF673" s="20" t="str">
        <f t="shared" si="269"/>
        <v/>
      </c>
      <c r="BG673" s="20" t="str">
        <f t="shared" si="270"/>
        <v/>
      </c>
      <c r="BH673" s="19" t="str">
        <f t="shared" si="271"/>
        <v/>
      </c>
      <c r="BI673" s="105" t="str">
        <f t="shared" si="272"/>
        <v/>
      </c>
      <c r="BJ673" s="22" t="str">
        <f t="shared" si="273"/>
        <v/>
      </c>
      <c r="BK673" s="20" t="str">
        <f t="shared" si="274"/>
        <v/>
      </c>
      <c r="BL673" s="20" t="str">
        <f t="shared" si="275"/>
        <v/>
      </c>
      <c r="BM673" s="19" t="str">
        <f t="shared" si="276"/>
        <v/>
      </c>
      <c r="BN673" s="105" t="str">
        <f t="shared" si="277"/>
        <v/>
      </c>
      <c r="BO673" s="22" t="str">
        <f t="shared" si="278"/>
        <v/>
      </c>
      <c r="BP673" s="140" t="str">
        <f t="shared" si="279"/>
        <v/>
      </c>
      <c r="BQ673" s="137" t="str">
        <f t="shared" si="280"/>
        <v/>
      </c>
      <c r="BR673" s="20" t="str">
        <f t="shared" si="281"/>
        <v/>
      </c>
      <c r="BS673" s="19" t="str">
        <f t="shared" si="282"/>
        <v/>
      </c>
      <c r="BT673" s="105" t="str">
        <f t="shared" si="283"/>
        <v/>
      </c>
      <c r="BU673" s="47" t="str">
        <f t="shared" si="284"/>
        <v/>
      </c>
    </row>
    <row r="674" spans="1:73">
      <c r="A674" s="3"/>
      <c r="M674" s="66"/>
      <c r="N674" s="4"/>
      <c r="Q674" s="4"/>
      <c r="S674" s="4"/>
      <c r="U674" s="15"/>
      <c r="V674" s="15"/>
      <c r="Z674" s="4"/>
      <c r="AB674" s="5"/>
      <c r="AD674" s="24" t="str">
        <f t="shared" si="260"/>
        <v/>
      </c>
      <c r="AE674" s="22" t="str">
        <f t="shared" si="261"/>
        <v/>
      </c>
      <c r="AF674" s="6" t="str">
        <f t="shared" si="262"/>
        <v/>
      </c>
      <c r="AG674" s="105" t="str">
        <f t="shared" si="263"/>
        <v/>
      </c>
      <c r="AH674" s="23" t="str">
        <f t="shared" si="264"/>
        <v/>
      </c>
      <c r="AI674" s="6" t="str">
        <f t="shared" si="265"/>
        <v/>
      </c>
      <c r="AJ674" s="105" t="str">
        <f t="shared" si="285"/>
        <v/>
      </c>
      <c r="AK674" s="122" t="str">
        <f>IF(AB674="","",MAX($AH$3:AH674)-AH674)</f>
        <v/>
      </c>
      <c r="AL674" s="33" t="str">
        <f ca="1">IF(AB674="","",IF(COUNT($AB$3:AB674)&lt;$BY$2,"",(COUNTIF(OFFSET(AD674,0,0,$BY$2*-1,1),"&gt;0")/$BY$2)))</f>
        <v/>
      </c>
      <c r="AM674" s="19" t="str">
        <f>IF(AB674="","",IF(COUNT($AB$3:AB674)&lt;$BY$2,"",((AX674/(1+AX674))*AN674)-((1-(AX674/(1+AX674)))*AN674)))</f>
        <v/>
      </c>
      <c r="AN674" s="6" t="str">
        <f ca="1">IF(AB674="","",IF(COUNT($AB$3:AB674)&lt;$BY$2,"",(ABS(SUMIF(OFFSET(AF674,0,0,$BY$2*-1,1),"&lt;0"))+SUMIF(OFFSET(AF674,0,0,$BY$2*-1,1),"&gt;0"))/$BY$2))</f>
        <v/>
      </c>
      <c r="AO674" s="6" t="str">
        <f ca="1">IF(AB674="","",IF(COUNT($AB$3:AB674)&lt;$BY$2,"",(AVERAGEIF(OFFSET(AF674,0,0,$BY$2*-1,1),"&gt;0"))))</f>
        <v/>
      </c>
      <c r="AP674" s="6" t="str">
        <f ca="1">IF(AB674="","",IF(COUNT($AB$3:AB674)&lt;$BY$2,"",(ABS(AVERAGEIF(OFFSET(AF674,0,0,$BY$2*-1,1),"&lt;0")))))</f>
        <v/>
      </c>
      <c r="AQ674" s="6" t="str">
        <f ca="1">IF(AB674="","",IF(COUNT($AB$3:AB674)&lt;$BY$2,"",MAX(OFFSET(AF674,0,0,$BY$2*-1,1))))</f>
        <v/>
      </c>
      <c r="AR674" s="6" t="str">
        <f ca="1">IF(AB674="","",IF(COUNT($AB$3:AB674)&lt;$BY$2,"",MIN(OFFSET(AF674,0,0,$BY$2*-1,1))))</f>
        <v/>
      </c>
      <c r="AS674" s="22" t="str">
        <f ca="1">IF(AB674="","",IF(COUNT($AB$3:AB674)&lt;$BY$2,"",(AVERAGEIF(OFFSET(AD674,0,0,$BY$2*-1,1),"&gt;0",OFFSET(AE674,0,0,$BY$2*-1,1)))))</f>
        <v/>
      </c>
      <c r="AT674" s="22" t="str">
        <f ca="1">IF(AB674="","",IF(COUNT($AB$3:AB674)&lt;$BY$2,"",(AVERAGEIF(OFFSET(AD674,0,0,$BY$2*-1,1),"&lt;0",OFFSET(AE674,0,0,$BY$2*-1,1)))))</f>
        <v/>
      </c>
      <c r="AU674" s="22" t="str">
        <f ca="1">IF(AB674="","",IF(COUNT($AB$3:AB674)&lt;$BY$2,"",MAX(OFFSET(AE674,0,0,$BY$2*-1,1))))</f>
        <v/>
      </c>
      <c r="AV674" s="22" t="str">
        <f ca="1">IF(AB674="","",IF(COUNT($AB$3:AB674)&lt;$BY$2,"",MIN(OFFSET(AE674,0,0,$BY$2*-1,1))))</f>
        <v/>
      </c>
      <c r="AW674" s="26" t="str">
        <f ca="1">IF(AB674="","",IF(COUNT($AB$3:AB674)&lt;$BY$2,"",(AVERAGE(OFFSET(AE674,0,0,$BY$2*-1,1)))))</f>
        <v/>
      </c>
      <c r="AX674" s="19" t="str">
        <f ca="1">IF(AB674="","",IF(COUNT($AB$3:AB674)&lt;$BY$2,"",(SUMIF(OFFSET(AD674,0,0,$BY$2*-1,1),"&gt;0")/ABS(SUMIF(OFFSET(AD674,0,0,$BY$2*-1,1),"&lt;0")))))</f>
        <v/>
      </c>
      <c r="AY674" s="6" t="str">
        <f ca="1">IF(AB674="","",IF(COUNT($AB$3:AB674)&lt;$BY$2,"",(AVERAGEIF(OFFSET(AD674,0,0,$BY$2*-1,1),"&gt;0",OFFSET(BC674,0,0,$BY$2*-1,1)) /60)))</f>
        <v/>
      </c>
      <c r="AZ674" s="7" t="str">
        <f ca="1">IF(AB674="","",IF(COUNT($AB$3:AB674)&lt;$BY$2,"",(AVERAGEIF(OFFSET(AD674,0,0,$BY$2*-1,1),"&lt;0",OFFSET(BC674,0,0,$BY$2*-1,1)) /60)))</f>
        <v/>
      </c>
      <c r="BA674" s="6" t="str">
        <f ca="1">IF(AB674="","",IF(COUNT($AB$3:AB674)&lt;$BY$2,"",(AVERAGE(OFFSET(BC674,0,0,$BY$2*-1,1))/60)))</f>
        <v/>
      </c>
      <c r="BB674" s="45" t="str">
        <f ca="1">IF(AB674="","",IF(COUNT($AB$3:AB674)&lt;$BY$2,"",(MEDIAN(OFFSET(BC674,0,0,$BY$2*-1,1))/60)))</f>
        <v/>
      </c>
      <c r="BC674" s="20" t="str">
        <f t="shared" si="266"/>
        <v/>
      </c>
      <c r="BD674" s="20" t="str">
        <f t="shared" si="267"/>
        <v/>
      </c>
      <c r="BE674" s="45" t="str">
        <f t="shared" si="268"/>
        <v/>
      </c>
      <c r="BF674" s="20" t="str">
        <f t="shared" si="269"/>
        <v/>
      </c>
      <c r="BG674" s="20" t="str">
        <f t="shared" si="270"/>
        <v/>
      </c>
      <c r="BH674" s="19" t="str">
        <f t="shared" si="271"/>
        <v/>
      </c>
      <c r="BI674" s="105" t="str">
        <f t="shared" si="272"/>
        <v/>
      </c>
      <c r="BJ674" s="22" t="str">
        <f t="shared" si="273"/>
        <v/>
      </c>
      <c r="BK674" s="20" t="str">
        <f t="shared" si="274"/>
        <v/>
      </c>
      <c r="BL674" s="20" t="str">
        <f t="shared" si="275"/>
        <v/>
      </c>
      <c r="BM674" s="19" t="str">
        <f t="shared" si="276"/>
        <v/>
      </c>
      <c r="BN674" s="105" t="str">
        <f t="shared" si="277"/>
        <v/>
      </c>
      <c r="BO674" s="22" t="str">
        <f t="shared" si="278"/>
        <v/>
      </c>
      <c r="BP674" s="140" t="str">
        <f t="shared" si="279"/>
        <v/>
      </c>
      <c r="BQ674" s="137" t="str">
        <f t="shared" si="280"/>
        <v/>
      </c>
      <c r="BR674" s="20" t="str">
        <f t="shared" si="281"/>
        <v/>
      </c>
      <c r="BS674" s="19" t="str">
        <f t="shared" si="282"/>
        <v/>
      </c>
      <c r="BT674" s="105" t="str">
        <f t="shared" si="283"/>
        <v/>
      </c>
      <c r="BU674" s="47" t="str">
        <f t="shared" si="284"/>
        <v/>
      </c>
    </row>
    <row r="675" spans="1:73">
      <c r="A675" s="3"/>
      <c r="M675" s="66"/>
      <c r="N675" s="4"/>
      <c r="Q675" s="4"/>
      <c r="S675" s="4"/>
      <c r="U675" s="15"/>
      <c r="V675" s="15"/>
      <c r="Z675" s="4"/>
      <c r="AB675" s="5"/>
      <c r="AD675" s="24" t="str">
        <f t="shared" si="260"/>
        <v/>
      </c>
      <c r="AE675" s="22" t="str">
        <f t="shared" si="261"/>
        <v/>
      </c>
      <c r="AF675" s="6" t="str">
        <f t="shared" si="262"/>
        <v/>
      </c>
      <c r="AG675" s="105" t="str">
        <f t="shared" si="263"/>
        <v/>
      </c>
      <c r="AH675" s="23" t="str">
        <f t="shared" si="264"/>
        <v/>
      </c>
      <c r="AI675" s="6" t="str">
        <f t="shared" si="265"/>
        <v/>
      </c>
      <c r="AJ675" s="105" t="str">
        <f t="shared" si="285"/>
        <v/>
      </c>
      <c r="AK675" s="122" t="str">
        <f>IF(AB675="","",MAX($AH$3:AH675)-AH675)</f>
        <v/>
      </c>
      <c r="AL675" s="33" t="str">
        <f ca="1">IF(AB675="","",IF(COUNT($AB$3:AB675)&lt;$BY$2,"",(COUNTIF(OFFSET(AD675,0,0,$BY$2*-1,1),"&gt;0")/$BY$2)))</f>
        <v/>
      </c>
      <c r="AM675" s="19" t="str">
        <f>IF(AB675="","",IF(COUNT($AB$3:AB675)&lt;$BY$2,"",((AX675/(1+AX675))*AN675)-((1-(AX675/(1+AX675)))*AN675)))</f>
        <v/>
      </c>
      <c r="AN675" s="6" t="str">
        <f ca="1">IF(AB675="","",IF(COUNT($AB$3:AB675)&lt;$BY$2,"",(ABS(SUMIF(OFFSET(AF675,0,0,$BY$2*-1,1),"&lt;0"))+SUMIF(OFFSET(AF675,0,0,$BY$2*-1,1),"&gt;0"))/$BY$2))</f>
        <v/>
      </c>
      <c r="AO675" s="6" t="str">
        <f ca="1">IF(AB675="","",IF(COUNT($AB$3:AB675)&lt;$BY$2,"",(AVERAGEIF(OFFSET(AF675,0,0,$BY$2*-1,1),"&gt;0"))))</f>
        <v/>
      </c>
      <c r="AP675" s="6" t="str">
        <f ca="1">IF(AB675="","",IF(COUNT($AB$3:AB675)&lt;$BY$2,"",(ABS(AVERAGEIF(OFFSET(AF675,0,0,$BY$2*-1,1),"&lt;0")))))</f>
        <v/>
      </c>
      <c r="AQ675" s="6" t="str">
        <f ca="1">IF(AB675="","",IF(COUNT($AB$3:AB675)&lt;$BY$2,"",MAX(OFFSET(AF675,0,0,$BY$2*-1,1))))</f>
        <v/>
      </c>
      <c r="AR675" s="6" t="str">
        <f ca="1">IF(AB675="","",IF(COUNT($AB$3:AB675)&lt;$BY$2,"",MIN(OFFSET(AF675,0,0,$BY$2*-1,1))))</f>
        <v/>
      </c>
      <c r="AS675" s="22" t="str">
        <f ca="1">IF(AB675="","",IF(COUNT($AB$3:AB675)&lt;$BY$2,"",(AVERAGEIF(OFFSET(AD675,0,0,$BY$2*-1,1),"&gt;0",OFFSET(AE675,0,0,$BY$2*-1,1)))))</f>
        <v/>
      </c>
      <c r="AT675" s="22" t="str">
        <f ca="1">IF(AB675="","",IF(COUNT($AB$3:AB675)&lt;$BY$2,"",(AVERAGEIF(OFFSET(AD675,0,0,$BY$2*-1,1),"&lt;0",OFFSET(AE675,0,0,$BY$2*-1,1)))))</f>
        <v/>
      </c>
      <c r="AU675" s="22" t="str">
        <f ca="1">IF(AB675="","",IF(COUNT($AB$3:AB675)&lt;$BY$2,"",MAX(OFFSET(AE675,0,0,$BY$2*-1,1))))</f>
        <v/>
      </c>
      <c r="AV675" s="22" t="str">
        <f ca="1">IF(AB675="","",IF(COUNT($AB$3:AB675)&lt;$BY$2,"",MIN(OFFSET(AE675,0,0,$BY$2*-1,1))))</f>
        <v/>
      </c>
      <c r="AW675" s="26" t="str">
        <f ca="1">IF(AB675="","",IF(COUNT($AB$3:AB675)&lt;$BY$2,"",(AVERAGE(OFFSET(AE675,0,0,$BY$2*-1,1)))))</f>
        <v/>
      </c>
      <c r="AX675" s="19" t="str">
        <f ca="1">IF(AB675="","",IF(COUNT($AB$3:AB675)&lt;$BY$2,"",(SUMIF(OFFSET(AD675,0,0,$BY$2*-1,1),"&gt;0")/ABS(SUMIF(OFFSET(AD675,0,0,$BY$2*-1,1),"&lt;0")))))</f>
        <v/>
      </c>
      <c r="AY675" s="6" t="str">
        <f ca="1">IF(AB675="","",IF(COUNT($AB$3:AB675)&lt;$BY$2,"",(AVERAGEIF(OFFSET(AD675,0,0,$BY$2*-1,1),"&gt;0",OFFSET(BC675,0,0,$BY$2*-1,1)) /60)))</f>
        <v/>
      </c>
      <c r="AZ675" s="7" t="str">
        <f ca="1">IF(AB675="","",IF(COUNT($AB$3:AB675)&lt;$BY$2,"",(AVERAGEIF(OFFSET(AD675,0,0,$BY$2*-1,1),"&lt;0",OFFSET(BC675,0,0,$BY$2*-1,1)) /60)))</f>
        <v/>
      </c>
      <c r="BA675" s="6" t="str">
        <f ca="1">IF(AB675="","",IF(COUNT($AB$3:AB675)&lt;$BY$2,"",(AVERAGE(OFFSET(BC675,0,0,$BY$2*-1,1))/60)))</f>
        <v/>
      </c>
      <c r="BB675" s="45" t="str">
        <f ca="1">IF(AB675="","",IF(COUNT($AB$3:AB675)&lt;$BY$2,"",(MEDIAN(OFFSET(BC675,0,0,$BY$2*-1,1))/60)))</f>
        <v/>
      </c>
      <c r="BC675" s="20" t="str">
        <f t="shared" si="266"/>
        <v/>
      </c>
      <c r="BD675" s="20" t="str">
        <f t="shared" si="267"/>
        <v/>
      </c>
      <c r="BE675" s="45" t="str">
        <f t="shared" si="268"/>
        <v/>
      </c>
      <c r="BF675" s="20" t="str">
        <f t="shared" si="269"/>
        <v/>
      </c>
      <c r="BG675" s="20" t="str">
        <f t="shared" si="270"/>
        <v/>
      </c>
      <c r="BH675" s="19" t="str">
        <f t="shared" si="271"/>
        <v/>
      </c>
      <c r="BI675" s="105" t="str">
        <f t="shared" si="272"/>
        <v/>
      </c>
      <c r="BJ675" s="22" t="str">
        <f t="shared" si="273"/>
        <v/>
      </c>
      <c r="BK675" s="20" t="str">
        <f t="shared" si="274"/>
        <v/>
      </c>
      <c r="BL675" s="20" t="str">
        <f t="shared" si="275"/>
        <v/>
      </c>
      <c r="BM675" s="19" t="str">
        <f t="shared" si="276"/>
        <v/>
      </c>
      <c r="BN675" s="105" t="str">
        <f t="shared" si="277"/>
        <v/>
      </c>
      <c r="BO675" s="22" t="str">
        <f t="shared" si="278"/>
        <v/>
      </c>
      <c r="BP675" s="140" t="str">
        <f t="shared" si="279"/>
        <v/>
      </c>
      <c r="BQ675" s="137" t="str">
        <f t="shared" si="280"/>
        <v/>
      </c>
      <c r="BR675" s="20" t="str">
        <f t="shared" si="281"/>
        <v/>
      </c>
      <c r="BS675" s="19" t="str">
        <f t="shared" si="282"/>
        <v/>
      </c>
      <c r="BT675" s="105" t="str">
        <f t="shared" si="283"/>
        <v/>
      </c>
      <c r="BU675" s="47" t="str">
        <f t="shared" si="284"/>
        <v/>
      </c>
    </row>
    <row r="676" spans="1:73">
      <c r="A676" s="3"/>
      <c r="M676" s="66"/>
      <c r="N676" s="4"/>
      <c r="Q676" s="4"/>
      <c r="S676" s="4"/>
      <c r="U676" s="15"/>
      <c r="V676" s="15"/>
      <c r="Z676" s="4"/>
      <c r="AB676" s="5"/>
      <c r="AD676" s="24" t="str">
        <f t="shared" si="260"/>
        <v/>
      </c>
      <c r="AE676" s="22" t="str">
        <f t="shared" si="261"/>
        <v/>
      </c>
      <c r="AF676" s="6" t="str">
        <f t="shared" si="262"/>
        <v/>
      </c>
      <c r="AG676" s="105" t="str">
        <f t="shared" si="263"/>
        <v/>
      </c>
      <c r="AH676" s="23" t="str">
        <f t="shared" si="264"/>
        <v/>
      </c>
      <c r="AI676" s="6" t="str">
        <f t="shared" si="265"/>
        <v/>
      </c>
      <c r="AJ676" s="105" t="str">
        <f t="shared" si="285"/>
        <v/>
      </c>
      <c r="AK676" s="122" t="str">
        <f>IF(AB676="","",MAX($AH$3:AH676)-AH676)</f>
        <v/>
      </c>
      <c r="AL676" s="33" t="str">
        <f ca="1">IF(AB676="","",IF(COUNT($AB$3:AB676)&lt;$BY$2,"",(COUNTIF(OFFSET(AD676,0,0,$BY$2*-1,1),"&gt;0")/$BY$2)))</f>
        <v/>
      </c>
      <c r="AM676" s="19" t="str">
        <f>IF(AB676="","",IF(COUNT($AB$3:AB676)&lt;$BY$2,"",((AX676/(1+AX676))*AN676)-((1-(AX676/(1+AX676)))*AN676)))</f>
        <v/>
      </c>
      <c r="AN676" s="6" t="str">
        <f ca="1">IF(AB676="","",IF(COUNT($AB$3:AB676)&lt;$BY$2,"",(ABS(SUMIF(OFFSET(AF676,0,0,$BY$2*-1,1),"&lt;0"))+SUMIF(OFFSET(AF676,0,0,$BY$2*-1,1),"&gt;0"))/$BY$2))</f>
        <v/>
      </c>
      <c r="AO676" s="6" t="str">
        <f ca="1">IF(AB676="","",IF(COUNT($AB$3:AB676)&lt;$BY$2,"",(AVERAGEIF(OFFSET(AF676,0,0,$BY$2*-1,1),"&gt;0"))))</f>
        <v/>
      </c>
      <c r="AP676" s="6" t="str">
        <f ca="1">IF(AB676="","",IF(COUNT($AB$3:AB676)&lt;$BY$2,"",(ABS(AVERAGEIF(OFFSET(AF676,0,0,$BY$2*-1,1),"&lt;0")))))</f>
        <v/>
      </c>
      <c r="AQ676" s="6" t="str">
        <f ca="1">IF(AB676="","",IF(COUNT($AB$3:AB676)&lt;$BY$2,"",MAX(OFFSET(AF676,0,0,$BY$2*-1,1))))</f>
        <v/>
      </c>
      <c r="AR676" s="6" t="str">
        <f ca="1">IF(AB676="","",IF(COUNT($AB$3:AB676)&lt;$BY$2,"",MIN(OFFSET(AF676,0,0,$BY$2*-1,1))))</f>
        <v/>
      </c>
      <c r="AS676" s="22" t="str">
        <f ca="1">IF(AB676="","",IF(COUNT($AB$3:AB676)&lt;$BY$2,"",(AVERAGEIF(OFFSET(AD676,0,0,$BY$2*-1,1),"&gt;0",OFFSET(AE676,0,0,$BY$2*-1,1)))))</f>
        <v/>
      </c>
      <c r="AT676" s="22" t="str">
        <f ca="1">IF(AB676="","",IF(COUNT($AB$3:AB676)&lt;$BY$2,"",(AVERAGEIF(OFFSET(AD676,0,0,$BY$2*-1,1),"&lt;0",OFFSET(AE676,0,0,$BY$2*-1,1)))))</f>
        <v/>
      </c>
      <c r="AU676" s="22" t="str">
        <f ca="1">IF(AB676="","",IF(COUNT($AB$3:AB676)&lt;$BY$2,"",MAX(OFFSET(AE676,0,0,$BY$2*-1,1))))</f>
        <v/>
      </c>
      <c r="AV676" s="22" t="str">
        <f ca="1">IF(AB676="","",IF(COUNT($AB$3:AB676)&lt;$BY$2,"",MIN(OFFSET(AE676,0,0,$BY$2*-1,1))))</f>
        <v/>
      </c>
      <c r="AW676" s="26" t="str">
        <f ca="1">IF(AB676="","",IF(COUNT($AB$3:AB676)&lt;$BY$2,"",(AVERAGE(OFFSET(AE676,0,0,$BY$2*-1,1)))))</f>
        <v/>
      </c>
      <c r="AX676" s="19" t="str">
        <f ca="1">IF(AB676="","",IF(COUNT($AB$3:AB676)&lt;$BY$2,"",(SUMIF(OFFSET(AD676,0,0,$BY$2*-1,1),"&gt;0")/ABS(SUMIF(OFFSET(AD676,0,0,$BY$2*-1,1),"&lt;0")))))</f>
        <v/>
      </c>
      <c r="AY676" s="6" t="str">
        <f ca="1">IF(AB676="","",IF(COUNT($AB$3:AB676)&lt;$BY$2,"",(AVERAGEIF(OFFSET(AD676,0,0,$BY$2*-1,1),"&gt;0",OFFSET(BC676,0,0,$BY$2*-1,1)) /60)))</f>
        <v/>
      </c>
      <c r="AZ676" s="7" t="str">
        <f ca="1">IF(AB676="","",IF(COUNT($AB$3:AB676)&lt;$BY$2,"",(AVERAGEIF(OFFSET(AD676,0,0,$BY$2*-1,1),"&lt;0",OFFSET(BC676,0,0,$BY$2*-1,1)) /60)))</f>
        <v/>
      </c>
      <c r="BA676" s="6" t="str">
        <f ca="1">IF(AB676="","",IF(COUNT($AB$3:AB676)&lt;$BY$2,"",(AVERAGE(OFFSET(BC676,0,0,$BY$2*-1,1))/60)))</f>
        <v/>
      </c>
      <c r="BB676" s="45" t="str">
        <f ca="1">IF(AB676="","",IF(COUNT($AB$3:AB676)&lt;$BY$2,"",(MEDIAN(OFFSET(BC676,0,0,$BY$2*-1,1))/60)))</f>
        <v/>
      </c>
      <c r="BC676" s="20" t="str">
        <f t="shared" si="266"/>
        <v/>
      </c>
      <c r="BD676" s="20" t="str">
        <f t="shared" si="267"/>
        <v/>
      </c>
      <c r="BE676" s="45" t="str">
        <f t="shared" si="268"/>
        <v/>
      </c>
      <c r="BF676" s="20" t="str">
        <f t="shared" si="269"/>
        <v/>
      </c>
      <c r="BG676" s="20" t="str">
        <f t="shared" si="270"/>
        <v/>
      </c>
      <c r="BH676" s="19" t="str">
        <f t="shared" si="271"/>
        <v/>
      </c>
      <c r="BI676" s="105" t="str">
        <f t="shared" si="272"/>
        <v/>
      </c>
      <c r="BJ676" s="22" t="str">
        <f t="shared" si="273"/>
        <v/>
      </c>
      <c r="BK676" s="20" t="str">
        <f t="shared" si="274"/>
        <v/>
      </c>
      <c r="BL676" s="20" t="str">
        <f t="shared" si="275"/>
        <v/>
      </c>
      <c r="BM676" s="19" t="str">
        <f t="shared" si="276"/>
        <v/>
      </c>
      <c r="BN676" s="105" t="str">
        <f t="shared" si="277"/>
        <v/>
      </c>
      <c r="BO676" s="22" t="str">
        <f t="shared" si="278"/>
        <v/>
      </c>
      <c r="BP676" s="140" t="str">
        <f t="shared" si="279"/>
        <v/>
      </c>
      <c r="BQ676" s="137" t="str">
        <f t="shared" si="280"/>
        <v/>
      </c>
      <c r="BR676" s="20" t="str">
        <f t="shared" si="281"/>
        <v/>
      </c>
      <c r="BS676" s="19" t="str">
        <f t="shared" si="282"/>
        <v/>
      </c>
      <c r="BT676" s="105" t="str">
        <f t="shared" si="283"/>
        <v/>
      </c>
      <c r="BU676" s="47" t="str">
        <f t="shared" si="284"/>
        <v/>
      </c>
    </row>
    <row r="677" spans="1:73">
      <c r="A677" s="3"/>
      <c r="M677" s="66"/>
      <c r="N677" s="4"/>
      <c r="Q677" s="4"/>
      <c r="S677" s="4"/>
      <c r="U677" s="15"/>
      <c r="V677" s="15"/>
      <c r="Z677" s="4"/>
      <c r="AB677" s="5"/>
      <c r="AD677" s="24" t="str">
        <f t="shared" si="260"/>
        <v/>
      </c>
      <c r="AE677" s="22" t="str">
        <f t="shared" si="261"/>
        <v/>
      </c>
      <c r="AF677" s="6" t="str">
        <f t="shared" si="262"/>
        <v/>
      </c>
      <c r="AG677" s="105" t="str">
        <f t="shared" si="263"/>
        <v/>
      </c>
      <c r="AH677" s="23" t="str">
        <f t="shared" si="264"/>
        <v/>
      </c>
      <c r="AI677" s="6" t="str">
        <f t="shared" si="265"/>
        <v/>
      </c>
      <c r="AJ677" s="105" t="str">
        <f t="shared" si="285"/>
        <v/>
      </c>
      <c r="AK677" s="122" t="str">
        <f>IF(AB677="","",MAX($AH$3:AH677)-AH677)</f>
        <v/>
      </c>
      <c r="AL677" s="33" t="str">
        <f ca="1">IF(AB677="","",IF(COUNT($AB$3:AB677)&lt;$BY$2,"",(COUNTIF(OFFSET(AD677,0,0,$BY$2*-1,1),"&gt;0")/$BY$2)))</f>
        <v/>
      </c>
      <c r="AM677" s="19" t="str">
        <f>IF(AB677="","",IF(COUNT($AB$3:AB677)&lt;$BY$2,"",((AX677/(1+AX677))*AN677)-((1-(AX677/(1+AX677)))*AN677)))</f>
        <v/>
      </c>
      <c r="AN677" s="6" t="str">
        <f ca="1">IF(AB677="","",IF(COUNT($AB$3:AB677)&lt;$BY$2,"",(ABS(SUMIF(OFFSET(AF677,0,0,$BY$2*-1,1),"&lt;0"))+SUMIF(OFFSET(AF677,0,0,$BY$2*-1,1),"&gt;0"))/$BY$2))</f>
        <v/>
      </c>
      <c r="AO677" s="6" t="str">
        <f ca="1">IF(AB677="","",IF(COUNT($AB$3:AB677)&lt;$BY$2,"",(AVERAGEIF(OFFSET(AF677,0,0,$BY$2*-1,1),"&gt;0"))))</f>
        <v/>
      </c>
      <c r="AP677" s="6" t="str">
        <f ca="1">IF(AB677="","",IF(COUNT($AB$3:AB677)&lt;$BY$2,"",(ABS(AVERAGEIF(OFFSET(AF677,0,0,$BY$2*-1,1),"&lt;0")))))</f>
        <v/>
      </c>
      <c r="AQ677" s="6" t="str">
        <f ca="1">IF(AB677="","",IF(COUNT($AB$3:AB677)&lt;$BY$2,"",MAX(OFFSET(AF677,0,0,$BY$2*-1,1))))</f>
        <v/>
      </c>
      <c r="AR677" s="6" t="str">
        <f ca="1">IF(AB677="","",IF(COUNT($AB$3:AB677)&lt;$BY$2,"",MIN(OFFSET(AF677,0,0,$BY$2*-1,1))))</f>
        <v/>
      </c>
      <c r="AS677" s="22" t="str">
        <f ca="1">IF(AB677="","",IF(COUNT($AB$3:AB677)&lt;$BY$2,"",(AVERAGEIF(OFFSET(AD677,0,0,$BY$2*-1,1),"&gt;0",OFFSET(AE677,0,0,$BY$2*-1,1)))))</f>
        <v/>
      </c>
      <c r="AT677" s="22" t="str">
        <f ca="1">IF(AB677="","",IF(COUNT($AB$3:AB677)&lt;$BY$2,"",(AVERAGEIF(OFFSET(AD677,0,0,$BY$2*-1,1),"&lt;0",OFFSET(AE677,0,0,$BY$2*-1,1)))))</f>
        <v/>
      </c>
      <c r="AU677" s="22" t="str">
        <f ca="1">IF(AB677="","",IF(COUNT($AB$3:AB677)&lt;$BY$2,"",MAX(OFFSET(AE677,0,0,$BY$2*-1,1))))</f>
        <v/>
      </c>
      <c r="AV677" s="22" t="str">
        <f ca="1">IF(AB677="","",IF(COUNT($AB$3:AB677)&lt;$BY$2,"",MIN(OFFSET(AE677,0,0,$BY$2*-1,1))))</f>
        <v/>
      </c>
      <c r="AW677" s="26" t="str">
        <f ca="1">IF(AB677="","",IF(COUNT($AB$3:AB677)&lt;$BY$2,"",(AVERAGE(OFFSET(AE677,0,0,$BY$2*-1,1)))))</f>
        <v/>
      </c>
      <c r="AX677" s="19" t="str">
        <f ca="1">IF(AB677="","",IF(COUNT($AB$3:AB677)&lt;$BY$2,"",(SUMIF(OFFSET(AD677,0,0,$BY$2*-1,1),"&gt;0")/ABS(SUMIF(OFFSET(AD677,0,0,$BY$2*-1,1),"&lt;0")))))</f>
        <v/>
      </c>
      <c r="AY677" s="6" t="str">
        <f ca="1">IF(AB677="","",IF(COUNT($AB$3:AB677)&lt;$BY$2,"",(AVERAGEIF(OFFSET(AD677,0,0,$BY$2*-1,1),"&gt;0",OFFSET(BC677,0,0,$BY$2*-1,1)) /60)))</f>
        <v/>
      </c>
      <c r="AZ677" s="7" t="str">
        <f ca="1">IF(AB677="","",IF(COUNT($AB$3:AB677)&lt;$BY$2,"",(AVERAGEIF(OFFSET(AD677,0,0,$BY$2*-1,1),"&lt;0",OFFSET(BC677,0,0,$BY$2*-1,1)) /60)))</f>
        <v/>
      </c>
      <c r="BA677" s="6" t="str">
        <f ca="1">IF(AB677="","",IF(COUNT($AB$3:AB677)&lt;$BY$2,"",(AVERAGE(OFFSET(BC677,0,0,$BY$2*-1,1))/60)))</f>
        <v/>
      </c>
      <c r="BB677" s="45" t="str">
        <f ca="1">IF(AB677="","",IF(COUNT($AB$3:AB677)&lt;$BY$2,"",(MEDIAN(OFFSET(BC677,0,0,$BY$2*-1,1))/60)))</f>
        <v/>
      </c>
      <c r="BC677" s="20" t="str">
        <f t="shared" si="266"/>
        <v/>
      </c>
      <c r="BD677" s="20" t="str">
        <f t="shared" si="267"/>
        <v/>
      </c>
      <c r="BE677" s="45" t="str">
        <f t="shared" si="268"/>
        <v/>
      </c>
      <c r="BF677" s="20" t="str">
        <f t="shared" si="269"/>
        <v/>
      </c>
      <c r="BG677" s="20" t="str">
        <f t="shared" si="270"/>
        <v/>
      </c>
      <c r="BH677" s="19" t="str">
        <f t="shared" si="271"/>
        <v/>
      </c>
      <c r="BI677" s="105" t="str">
        <f t="shared" si="272"/>
        <v/>
      </c>
      <c r="BJ677" s="22" t="str">
        <f t="shared" si="273"/>
        <v/>
      </c>
      <c r="BK677" s="20" t="str">
        <f t="shared" si="274"/>
        <v/>
      </c>
      <c r="BL677" s="20" t="str">
        <f t="shared" si="275"/>
        <v/>
      </c>
      <c r="BM677" s="19" t="str">
        <f t="shared" si="276"/>
        <v/>
      </c>
      <c r="BN677" s="105" t="str">
        <f t="shared" si="277"/>
        <v/>
      </c>
      <c r="BO677" s="22" t="str">
        <f t="shared" si="278"/>
        <v/>
      </c>
      <c r="BP677" s="140" t="str">
        <f t="shared" si="279"/>
        <v/>
      </c>
      <c r="BQ677" s="137" t="str">
        <f t="shared" si="280"/>
        <v/>
      </c>
      <c r="BR677" s="20" t="str">
        <f t="shared" si="281"/>
        <v/>
      </c>
      <c r="BS677" s="19" t="str">
        <f t="shared" si="282"/>
        <v/>
      </c>
      <c r="BT677" s="105" t="str">
        <f t="shared" si="283"/>
        <v/>
      </c>
      <c r="BU677" s="47" t="str">
        <f t="shared" si="284"/>
        <v/>
      </c>
    </row>
    <row r="678" spans="1:73">
      <c r="A678" s="3"/>
      <c r="M678" s="66"/>
      <c r="N678" s="4"/>
      <c r="Q678" s="4"/>
      <c r="S678" s="4"/>
      <c r="U678" s="15"/>
      <c r="V678" s="15"/>
      <c r="Z678" s="4"/>
      <c r="AB678" s="5"/>
      <c r="AD678" s="24" t="str">
        <f t="shared" si="260"/>
        <v/>
      </c>
      <c r="AE678" s="22" t="str">
        <f t="shared" si="261"/>
        <v/>
      </c>
      <c r="AF678" s="6" t="str">
        <f t="shared" si="262"/>
        <v/>
      </c>
      <c r="AG678" s="105" t="str">
        <f t="shared" si="263"/>
        <v/>
      </c>
      <c r="AH678" s="23" t="str">
        <f t="shared" si="264"/>
        <v/>
      </c>
      <c r="AI678" s="6" t="str">
        <f t="shared" si="265"/>
        <v/>
      </c>
      <c r="AJ678" s="105" t="str">
        <f t="shared" si="285"/>
        <v/>
      </c>
      <c r="AK678" s="122" t="str">
        <f>IF(AB678="","",MAX($AH$3:AH678)-AH678)</f>
        <v/>
      </c>
      <c r="AL678" s="33" t="str">
        <f ca="1">IF(AB678="","",IF(COUNT($AB$3:AB678)&lt;$BY$2,"",(COUNTIF(OFFSET(AD678,0,0,$BY$2*-1,1),"&gt;0")/$BY$2)))</f>
        <v/>
      </c>
      <c r="AM678" s="19" t="str">
        <f>IF(AB678="","",IF(COUNT($AB$3:AB678)&lt;$BY$2,"",((AX678/(1+AX678))*AN678)-((1-(AX678/(1+AX678)))*AN678)))</f>
        <v/>
      </c>
      <c r="AN678" s="6" t="str">
        <f ca="1">IF(AB678="","",IF(COUNT($AB$3:AB678)&lt;$BY$2,"",(ABS(SUMIF(OFFSET(AF678,0,0,$BY$2*-1,1),"&lt;0"))+SUMIF(OFFSET(AF678,0,0,$BY$2*-1,1),"&gt;0"))/$BY$2))</f>
        <v/>
      </c>
      <c r="AO678" s="6" t="str">
        <f ca="1">IF(AB678="","",IF(COUNT($AB$3:AB678)&lt;$BY$2,"",(AVERAGEIF(OFFSET(AF678,0,0,$BY$2*-1,1),"&gt;0"))))</f>
        <v/>
      </c>
      <c r="AP678" s="6" t="str">
        <f ca="1">IF(AB678="","",IF(COUNT($AB$3:AB678)&lt;$BY$2,"",(ABS(AVERAGEIF(OFFSET(AF678,0,0,$BY$2*-1,1),"&lt;0")))))</f>
        <v/>
      </c>
      <c r="AQ678" s="6" t="str">
        <f ca="1">IF(AB678="","",IF(COUNT($AB$3:AB678)&lt;$BY$2,"",MAX(OFFSET(AF678,0,0,$BY$2*-1,1))))</f>
        <v/>
      </c>
      <c r="AR678" s="6" t="str">
        <f ca="1">IF(AB678="","",IF(COUNT($AB$3:AB678)&lt;$BY$2,"",MIN(OFFSET(AF678,0,0,$BY$2*-1,1))))</f>
        <v/>
      </c>
      <c r="AS678" s="22" t="str">
        <f ca="1">IF(AB678="","",IF(COUNT($AB$3:AB678)&lt;$BY$2,"",(AVERAGEIF(OFFSET(AD678,0,0,$BY$2*-1,1),"&gt;0",OFFSET(AE678,0,0,$BY$2*-1,1)))))</f>
        <v/>
      </c>
      <c r="AT678" s="22" t="str">
        <f ca="1">IF(AB678="","",IF(COUNT($AB$3:AB678)&lt;$BY$2,"",(AVERAGEIF(OFFSET(AD678,0,0,$BY$2*-1,1),"&lt;0",OFFSET(AE678,0,0,$BY$2*-1,1)))))</f>
        <v/>
      </c>
      <c r="AU678" s="22" t="str">
        <f ca="1">IF(AB678="","",IF(COUNT($AB$3:AB678)&lt;$BY$2,"",MAX(OFFSET(AE678,0,0,$BY$2*-1,1))))</f>
        <v/>
      </c>
      <c r="AV678" s="22" t="str">
        <f ca="1">IF(AB678="","",IF(COUNT($AB$3:AB678)&lt;$BY$2,"",MIN(OFFSET(AE678,0,0,$BY$2*-1,1))))</f>
        <v/>
      </c>
      <c r="AW678" s="26" t="str">
        <f ca="1">IF(AB678="","",IF(COUNT($AB$3:AB678)&lt;$BY$2,"",(AVERAGE(OFFSET(AE678,0,0,$BY$2*-1,1)))))</f>
        <v/>
      </c>
      <c r="AX678" s="19" t="str">
        <f ca="1">IF(AB678="","",IF(COUNT($AB$3:AB678)&lt;$BY$2,"",(SUMIF(OFFSET(AD678,0,0,$BY$2*-1,1),"&gt;0")/ABS(SUMIF(OFFSET(AD678,0,0,$BY$2*-1,1),"&lt;0")))))</f>
        <v/>
      </c>
      <c r="AY678" s="6" t="str">
        <f ca="1">IF(AB678="","",IF(COUNT($AB$3:AB678)&lt;$BY$2,"",(AVERAGEIF(OFFSET(AD678,0,0,$BY$2*-1,1),"&gt;0",OFFSET(BC678,0,0,$BY$2*-1,1)) /60)))</f>
        <v/>
      </c>
      <c r="AZ678" s="7" t="str">
        <f ca="1">IF(AB678="","",IF(COUNT($AB$3:AB678)&lt;$BY$2,"",(AVERAGEIF(OFFSET(AD678,0,0,$BY$2*-1,1),"&lt;0",OFFSET(BC678,0,0,$BY$2*-1,1)) /60)))</f>
        <v/>
      </c>
      <c r="BA678" s="6" t="str">
        <f ca="1">IF(AB678="","",IF(COUNT($AB$3:AB678)&lt;$BY$2,"",(AVERAGE(OFFSET(BC678,0,0,$BY$2*-1,1))/60)))</f>
        <v/>
      </c>
      <c r="BB678" s="45" t="str">
        <f ca="1">IF(AB678="","",IF(COUNT($AB$3:AB678)&lt;$BY$2,"",(MEDIAN(OFFSET(BC678,0,0,$BY$2*-1,1))/60)))</f>
        <v/>
      </c>
      <c r="BC678" s="20" t="str">
        <f t="shared" si="266"/>
        <v/>
      </c>
      <c r="BD678" s="20" t="str">
        <f t="shared" si="267"/>
        <v/>
      </c>
      <c r="BE678" s="45" t="str">
        <f t="shared" si="268"/>
        <v/>
      </c>
      <c r="BF678" s="20" t="str">
        <f t="shared" si="269"/>
        <v/>
      </c>
      <c r="BG678" s="20" t="str">
        <f t="shared" si="270"/>
        <v/>
      </c>
      <c r="BH678" s="19" t="str">
        <f t="shared" si="271"/>
        <v/>
      </c>
      <c r="BI678" s="105" t="str">
        <f t="shared" si="272"/>
        <v/>
      </c>
      <c r="BJ678" s="22" t="str">
        <f t="shared" si="273"/>
        <v/>
      </c>
      <c r="BK678" s="20" t="str">
        <f t="shared" si="274"/>
        <v/>
      </c>
      <c r="BL678" s="20" t="str">
        <f t="shared" si="275"/>
        <v/>
      </c>
      <c r="BM678" s="19" t="str">
        <f t="shared" si="276"/>
        <v/>
      </c>
      <c r="BN678" s="105" t="str">
        <f t="shared" si="277"/>
        <v/>
      </c>
      <c r="BO678" s="22" t="str">
        <f t="shared" si="278"/>
        <v/>
      </c>
      <c r="BP678" s="140" t="str">
        <f t="shared" si="279"/>
        <v/>
      </c>
      <c r="BQ678" s="137" t="str">
        <f t="shared" si="280"/>
        <v/>
      </c>
      <c r="BR678" s="20" t="str">
        <f t="shared" si="281"/>
        <v/>
      </c>
      <c r="BS678" s="19" t="str">
        <f t="shared" si="282"/>
        <v/>
      </c>
      <c r="BT678" s="105" t="str">
        <f t="shared" si="283"/>
        <v/>
      </c>
      <c r="BU678" s="47" t="str">
        <f t="shared" si="284"/>
        <v/>
      </c>
    </row>
    <row r="679" spans="1:73">
      <c r="A679" s="3"/>
      <c r="M679" s="66"/>
      <c r="N679" s="4"/>
      <c r="Q679" s="4"/>
      <c r="S679" s="4"/>
      <c r="U679" s="15"/>
      <c r="V679" s="15"/>
      <c r="Z679" s="4"/>
      <c r="AB679" s="5"/>
      <c r="AD679" s="24" t="str">
        <f t="shared" si="260"/>
        <v/>
      </c>
      <c r="AE679" s="22" t="str">
        <f t="shared" si="261"/>
        <v/>
      </c>
      <c r="AF679" s="6" t="str">
        <f t="shared" si="262"/>
        <v/>
      </c>
      <c r="AG679" s="105" t="str">
        <f t="shared" si="263"/>
        <v/>
      </c>
      <c r="AH679" s="23" t="str">
        <f t="shared" si="264"/>
        <v/>
      </c>
      <c r="AI679" s="6" t="str">
        <f t="shared" si="265"/>
        <v/>
      </c>
      <c r="AJ679" s="105" t="str">
        <f t="shared" si="285"/>
        <v/>
      </c>
      <c r="AK679" s="122" t="str">
        <f>IF(AB679="","",MAX($AH$3:AH679)-AH679)</f>
        <v/>
      </c>
      <c r="AL679" s="33" t="str">
        <f ca="1">IF(AB679="","",IF(COUNT($AB$3:AB679)&lt;$BY$2,"",(COUNTIF(OFFSET(AD679,0,0,$BY$2*-1,1),"&gt;0")/$BY$2)))</f>
        <v/>
      </c>
      <c r="AM679" s="19" t="str">
        <f>IF(AB679="","",IF(COUNT($AB$3:AB679)&lt;$BY$2,"",((AX679/(1+AX679))*AN679)-((1-(AX679/(1+AX679)))*AN679)))</f>
        <v/>
      </c>
      <c r="AN679" s="6" t="str">
        <f ca="1">IF(AB679="","",IF(COUNT($AB$3:AB679)&lt;$BY$2,"",(ABS(SUMIF(OFFSET(AF679,0,0,$BY$2*-1,1),"&lt;0"))+SUMIF(OFFSET(AF679,0,0,$BY$2*-1,1),"&gt;0"))/$BY$2))</f>
        <v/>
      </c>
      <c r="AO679" s="6" t="str">
        <f ca="1">IF(AB679="","",IF(COUNT($AB$3:AB679)&lt;$BY$2,"",(AVERAGEIF(OFFSET(AF679,0,0,$BY$2*-1,1),"&gt;0"))))</f>
        <v/>
      </c>
      <c r="AP679" s="6" t="str">
        <f ca="1">IF(AB679="","",IF(COUNT($AB$3:AB679)&lt;$BY$2,"",(ABS(AVERAGEIF(OFFSET(AF679,0,0,$BY$2*-1,1),"&lt;0")))))</f>
        <v/>
      </c>
      <c r="AQ679" s="6" t="str">
        <f ca="1">IF(AB679="","",IF(COUNT($AB$3:AB679)&lt;$BY$2,"",MAX(OFFSET(AF679,0,0,$BY$2*-1,1))))</f>
        <v/>
      </c>
      <c r="AR679" s="6" t="str">
        <f ca="1">IF(AB679="","",IF(COUNT($AB$3:AB679)&lt;$BY$2,"",MIN(OFFSET(AF679,0,0,$BY$2*-1,1))))</f>
        <v/>
      </c>
      <c r="AS679" s="22" t="str">
        <f ca="1">IF(AB679="","",IF(COUNT($AB$3:AB679)&lt;$BY$2,"",(AVERAGEIF(OFFSET(AD679,0,0,$BY$2*-1,1),"&gt;0",OFFSET(AE679,0,0,$BY$2*-1,1)))))</f>
        <v/>
      </c>
      <c r="AT679" s="22" t="str">
        <f ca="1">IF(AB679="","",IF(COUNT($AB$3:AB679)&lt;$BY$2,"",(AVERAGEIF(OFFSET(AD679,0,0,$BY$2*-1,1),"&lt;0",OFFSET(AE679,0,0,$BY$2*-1,1)))))</f>
        <v/>
      </c>
      <c r="AU679" s="22" t="str">
        <f ca="1">IF(AB679="","",IF(COUNT($AB$3:AB679)&lt;$BY$2,"",MAX(OFFSET(AE679,0,0,$BY$2*-1,1))))</f>
        <v/>
      </c>
      <c r="AV679" s="22" t="str">
        <f ca="1">IF(AB679="","",IF(COUNT($AB$3:AB679)&lt;$BY$2,"",MIN(OFFSET(AE679,0,0,$BY$2*-1,1))))</f>
        <v/>
      </c>
      <c r="AW679" s="26" t="str">
        <f ca="1">IF(AB679="","",IF(COUNT($AB$3:AB679)&lt;$BY$2,"",(AVERAGE(OFFSET(AE679,0,0,$BY$2*-1,1)))))</f>
        <v/>
      </c>
      <c r="AX679" s="19" t="str">
        <f ca="1">IF(AB679="","",IF(COUNT($AB$3:AB679)&lt;$BY$2,"",(SUMIF(OFFSET(AD679,0,0,$BY$2*-1,1),"&gt;0")/ABS(SUMIF(OFFSET(AD679,0,0,$BY$2*-1,1),"&lt;0")))))</f>
        <v/>
      </c>
      <c r="AY679" s="6" t="str">
        <f ca="1">IF(AB679="","",IF(COUNT($AB$3:AB679)&lt;$BY$2,"",(AVERAGEIF(OFFSET(AD679,0,0,$BY$2*-1,1),"&gt;0",OFFSET(BC679,0,0,$BY$2*-1,1)) /60)))</f>
        <v/>
      </c>
      <c r="AZ679" s="7" t="str">
        <f ca="1">IF(AB679="","",IF(COUNT($AB$3:AB679)&lt;$BY$2,"",(AVERAGEIF(OFFSET(AD679,0,0,$BY$2*-1,1),"&lt;0",OFFSET(BC679,0,0,$BY$2*-1,1)) /60)))</f>
        <v/>
      </c>
      <c r="BA679" s="6" t="str">
        <f ca="1">IF(AB679="","",IF(COUNT($AB$3:AB679)&lt;$BY$2,"",(AVERAGE(OFFSET(BC679,0,0,$BY$2*-1,1))/60)))</f>
        <v/>
      </c>
      <c r="BB679" s="45" t="str">
        <f ca="1">IF(AB679="","",IF(COUNT($AB$3:AB679)&lt;$BY$2,"",(MEDIAN(OFFSET(BC679,0,0,$BY$2*-1,1))/60)))</f>
        <v/>
      </c>
      <c r="BC679" s="20" t="str">
        <f t="shared" si="266"/>
        <v/>
      </c>
      <c r="BD679" s="20" t="str">
        <f t="shared" si="267"/>
        <v/>
      </c>
      <c r="BE679" s="45" t="str">
        <f t="shared" si="268"/>
        <v/>
      </c>
      <c r="BF679" s="20" t="str">
        <f t="shared" si="269"/>
        <v/>
      </c>
      <c r="BG679" s="20" t="str">
        <f t="shared" si="270"/>
        <v/>
      </c>
      <c r="BH679" s="19" t="str">
        <f t="shared" si="271"/>
        <v/>
      </c>
      <c r="BI679" s="105" t="str">
        <f t="shared" si="272"/>
        <v/>
      </c>
      <c r="BJ679" s="22" t="str">
        <f t="shared" si="273"/>
        <v/>
      </c>
      <c r="BK679" s="20" t="str">
        <f t="shared" si="274"/>
        <v/>
      </c>
      <c r="BL679" s="20" t="str">
        <f t="shared" si="275"/>
        <v/>
      </c>
      <c r="BM679" s="19" t="str">
        <f t="shared" si="276"/>
        <v/>
      </c>
      <c r="BN679" s="105" t="str">
        <f t="shared" si="277"/>
        <v/>
      </c>
      <c r="BO679" s="22" t="str">
        <f t="shared" si="278"/>
        <v/>
      </c>
      <c r="BP679" s="140" t="str">
        <f t="shared" si="279"/>
        <v/>
      </c>
      <c r="BQ679" s="137" t="str">
        <f t="shared" si="280"/>
        <v/>
      </c>
      <c r="BR679" s="20" t="str">
        <f t="shared" si="281"/>
        <v/>
      </c>
      <c r="BS679" s="19" t="str">
        <f t="shared" si="282"/>
        <v/>
      </c>
      <c r="BT679" s="105" t="str">
        <f t="shared" si="283"/>
        <v/>
      </c>
      <c r="BU679" s="47" t="str">
        <f t="shared" si="284"/>
        <v/>
      </c>
    </row>
    <row r="680" spans="1:73">
      <c r="A680" s="3"/>
      <c r="M680" s="66"/>
      <c r="N680" s="4"/>
      <c r="Q680" s="4"/>
      <c r="S680" s="4"/>
      <c r="U680" s="15"/>
      <c r="V680" s="15"/>
      <c r="Z680" s="4"/>
      <c r="AB680" s="5"/>
      <c r="AD680" s="24" t="str">
        <f t="shared" si="260"/>
        <v/>
      </c>
      <c r="AE680" s="22" t="str">
        <f t="shared" si="261"/>
        <v/>
      </c>
      <c r="AF680" s="6" t="str">
        <f t="shared" si="262"/>
        <v/>
      </c>
      <c r="AG680" s="105" t="str">
        <f t="shared" si="263"/>
        <v/>
      </c>
      <c r="AH680" s="23" t="str">
        <f t="shared" si="264"/>
        <v/>
      </c>
      <c r="AI680" s="6" t="str">
        <f t="shared" si="265"/>
        <v/>
      </c>
      <c r="AJ680" s="105" t="str">
        <f t="shared" si="285"/>
        <v/>
      </c>
      <c r="AK680" s="122" t="str">
        <f>IF(AB680="","",MAX($AH$3:AH680)-AH680)</f>
        <v/>
      </c>
      <c r="AL680" s="33" t="str">
        <f ca="1">IF(AB680="","",IF(COUNT($AB$3:AB680)&lt;$BY$2,"",(COUNTIF(OFFSET(AD680,0,0,$BY$2*-1,1),"&gt;0")/$BY$2)))</f>
        <v/>
      </c>
      <c r="AM680" s="19" t="str">
        <f>IF(AB680="","",IF(COUNT($AB$3:AB680)&lt;$BY$2,"",((AX680/(1+AX680))*AN680)-((1-(AX680/(1+AX680)))*AN680)))</f>
        <v/>
      </c>
      <c r="AN680" s="6" t="str">
        <f ca="1">IF(AB680="","",IF(COUNT($AB$3:AB680)&lt;$BY$2,"",(ABS(SUMIF(OFFSET(AF680,0,0,$BY$2*-1,1),"&lt;0"))+SUMIF(OFFSET(AF680,0,0,$BY$2*-1,1),"&gt;0"))/$BY$2))</f>
        <v/>
      </c>
      <c r="AO680" s="6" t="str">
        <f ca="1">IF(AB680="","",IF(COUNT($AB$3:AB680)&lt;$BY$2,"",(AVERAGEIF(OFFSET(AF680,0,0,$BY$2*-1,1),"&gt;0"))))</f>
        <v/>
      </c>
      <c r="AP680" s="6" t="str">
        <f ca="1">IF(AB680="","",IF(COUNT($AB$3:AB680)&lt;$BY$2,"",(ABS(AVERAGEIF(OFFSET(AF680,0,0,$BY$2*-1,1),"&lt;0")))))</f>
        <v/>
      </c>
      <c r="AQ680" s="6" t="str">
        <f ca="1">IF(AB680="","",IF(COUNT($AB$3:AB680)&lt;$BY$2,"",MAX(OFFSET(AF680,0,0,$BY$2*-1,1))))</f>
        <v/>
      </c>
      <c r="AR680" s="6" t="str">
        <f ca="1">IF(AB680="","",IF(COUNT($AB$3:AB680)&lt;$BY$2,"",MIN(OFFSET(AF680,0,0,$BY$2*-1,1))))</f>
        <v/>
      </c>
      <c r="AS680" s="22" t="str">
        <f ca="1">IF(AB680="","",IF(COUNT($AB$3:AB680)&lt;$BY$2,"",(AVERAGEIF(OFFSET(AD680,0,0,$BY$2*-1,1),"&gt;0",OFFSET(AE680,0,0,$BY$2*-1,1)))))</f>
        <v/>
      </c>
      <c r="AT680" s="22" t="str">
        <f ca="1">IF(AB680="","",IF(COUNT($AB$3:AB680)&lt;$BY$2,"",(AVERAGEIF(OFFSET(AD680,0,0,$BY$2*-1,1),"&lt;0",OFFSET(AE680,0,0,$BY$2*-1,1)))))</f>
        <v/>
      </c>
      <c r="AU680" s="22" t="str">
        <f ca="1">IF(AB680="","",IF(COUNT($AB$3:AB680)&lt;$BY$2,"",MAX(OFFSET(AE680,0,0,$BY$2*-1,1))))</f>
        <v/>
      </c>
      <c r="AV680" s="22" t="str">
        <f ca="1">IF(AB680="","",IF(COUNT($AB$3:AB680)&lt;$BY$2,"",MIN(OFFSET(AE680,0,0,$BY$2*-1,1))))</f>
        <v/>
      </c>
      <c r="AW680" s="26" t="str">
        <f ca="1">IF(AB680="","",IF(COUNT($AB$3:AB680)&lt;$BY$2,"",(AVERAGE(OFFSET(AE680,0,0,$BY$2*-1,1)))))</f>
        <v/>
      </c>
      <c r="AX680" s="19" t="str">
        <f ca="1">IF(AB680="","",IF(COUNT($AB$3:AB680)&lt;$BY$2,"",(SUMIF(OFFSET(AD680,0,0,$BY$2*-1,1),"&gt;0")/ABS(SUMIF(OFFSET(AD680,0,0,$BY$2*-1,1),"&lt;0")))))</f>
        <v/>
      </c>
      <c r="AY680" s="6" t="str">
        <f ca="1">IF(AB680="","",IF(COUNT($AB$3:AB680)&lt;$BY$2,"",(AVERAGEIF(OFFSET(AD680,0,0,$BY$2*-1,1),"&gt;0",OFFSET(BC680,0,0,$BY$2*-1,1)) /60)))</f>
        <v/>
      </c>
      <c r="AZ680" s="7" t="str">
        <f ca="1">IF(AB680="","",IF(COUNT($AB$3:AB680)&lt;$BY$2,"",(AVERAGEIF(OFFSET(AD680,0,0,$BY$2*-1,1),"&lt;0",OFFSET(BC680,0,0,$BY$2*-1,1)) /60)))</f>
        <v/>
      </c>
      <c r="BA680" s="6" t="str">
        <f ca="1">IF(AB680="","",IF(COUNT($AB$3:AB680)&lt;$BY$2,"",(AVERAGE(OFFSET(BC680,0,0,$BY$2*-1,1))/60)))</f>
        <v/>
      </c>
      <c r="BB680" s="45" t="str">
        <f ca="1">IF(AB680="","",IF(COUNT($AB$3:AB680)&lt;$BY$2,"",(MEDIAN(OFFSET(BC680,0,0,$BY$2*-1,1))/60)))</f>
        <v/>
      </c>
      <c r="BC680" s="20" t="str">
        <f t="shared" si="266"/>
        <v/>
      </c>
      <c r="BD680" s="20" t="str">
        <f t="shared" si="267"/>
        <v/>
      </c>
      <c r="BE680" s="45" t="str">
        <f t="shared" si="268"/>
        <v/>
      </c>
      <c r="BF680" s="20" t="str">
        <f t="shared" si="269"/>
        <v/>
      </c>
      <c r="BG680" s="20" t="str">
        <f t="shared" si="270"/>
        <v/>
      </c>
      <c r="BH680" s="19" t="str">
        <f t="shared" si="271"/>
        <v/>
      </c>
      <c r="BI680" s="105" t="str">
        <f t="shared" si="272"/>
        <v/>
      </c>
      <c r="BJ680" s="22" t="str">
        <f t="shared" si="273"/>
        <v/>
      </c>
      <c r="BK680" s="20" t="str">
        <f t="shared" si="274"/>
        <v/>
      </c>
      <c r="BL680" s="20" t="str">
        <f t="shared" si="275"/>
        <v/>
      </c>
      <c r="BM680" s="19" t="str">
        <f t="shared" si="276"/>
        <v/>
      </c>
      <c r="BN680" s="105" t="str">
        <f t="shared" si="277"/>
        <v/>
      </c>
      <c r="BO680" s="22" t="str">
        <f t="shared" si="278"/>
        <v/>
      </c>
      <c r="BP680" s="140" t="str">
        <f t="shared" si="279"/>
        <v/>
      </c>
      <c r="BQ680" s="137" t="str">
        <f t="shared" si="280"/>
        <v/>
      </c>
      <c r="BR680" s="20" t="str">
        <f t="shared" si="281"/>
        <v/>
      </c>
      <c r="BS680" s="19" t="str">
        <f t="shared" si="282"/>
        <v/>
      </c>
      <c r="BT680" s="105" t="str">
        <f t="shared" si="283"/>
        <v/>
      </c>
      <c r="BU680" s="47" t="str">
        <f t="shared" si="284"/>
        <v/>
      </c>
    </row>
    <row r="681" spans="1:73">
      <c r="A681" s="3"/>
      <c r="M681" s="66"/>
      <c r="N681" s="4"/>
      <c r="Q681" s="4"/>
      <c r="S681" s="4"/>
      <c r="U681" s="15"/>
      <c r="V681" s="15"/>
      <c r="Z681" s="4"/>
      <c r="AB681" s="5"/>
      <c r="AD681" s="24" t="str">
        <f t="shared" si="260"/>
        <v/>
      </c>
      <c r="AE681" s="22" t="str">
        <f t="shared" si="261"/>
        <v/>
      </c>
      <c r="AF681" s="6" t="str">
        <f t="shared" si="262"/>
        <v/>
      </c>
      <c r="AG681" s="105" t="str">
        <f t="shared" si="263"/>
        <v/>
      </c>
      <c r="AH681" s="23" t="str">
        <f t="shared" si="264"/>
        <v/>
      </c>
      <c r="AI681" s="6" t="str">
        <f t="shared" si="265"/>
        <v/>
      </c>
      <c r="AJ681" s="105" t="str">
        <f t="shared" si="285"/>
        <v/>
      </c>
      <c r="AK681" s="122" t="str">
        <f>IF(AB681="","",MAX($AH$3:AH681)-AH681)</f>
        <v/>
      </c>
      <c r="AL681" s="33" t="str">
        <f ca="1">IF(AB681="","",IF(COUNT($AB$3:AB681)&lt;$BY$2,"",(COUNTIF(OFFSET(AD681,0,0,$BY$2*-1,1),"&gt;0")/$BY$2)))</f>
        <v/>
      </c>
      <c r="AM681" s="19" t="str">
        <f>IF(AB681="","",IF(COUNT($AB$3:AB681)&lt;$BY$2,"",((AX681/(1+AX681))*AN681)-((1-(AX681/(1+AX681)))*AN681)))</f>
        <v/>
      </c>
      <c r="AN681" s="6" t="str">
        <f ca="1">IF(AB681="","",IF(COUNT($AB$3:AB681)&lt;$BY$2,"",(ABS(SUMIF(OFFSET(AF681,0,0,$BY$2*-1,1),"&lt;0"))+SUMIF(OFFSET(AF681,0,0,$BY$2*-1,1),"&gt;0"))/$BY$2))</f>
        <v/>
      </c>
      <c r="AO681" s="6" t="str">
        <f ca="1">IF(AB681="","",IF(COUNT($AB$3:AB681)&lt;$BY$2,"",(AVERAGEIF(OFFSET(AF681,0,0,$BY$2*-1,1),"&gt;0"))))</f>
        <v/>
      </c>
      <c r="AP681" s="6" t="str">
        <f ca="1">IF(AB681="","",IF(COUNT($AB$3:AB681)&lt;$BY$2,"",(ABS(AVERAGEIF(OFFSET(AF681,0,0,$BY$2*-1,1),"&lt;0")))))</f>
        <v/>
      </c>
      <c r="AQ681" s="6" t="str">
        <f ca="1">IF(AB681="","",IF(COUNT($AB$3:AB681)&lt;$BY$2,"",MAX(OFFSET(AF681,0,0,$BY$2*-1,1))))</f>
        <v/>
      </c>
      <c r="AR681" s="6" t="str">
        <f ca="1">IF(AB681="","",IF(COUNT($AB$3:AB681)&lt;$BY$2,"",MIN(OFFSET(AF681,0,0,$BY$2*-1,1))))</f>
        <v/>
      </c>
      <c r="AS681" s="22" t="str">
        <f ca="1">IF(AB681="","",IF(COUNT($AB$3:AB681)&lt;$BY$2,"",(AVERAGEIF(OFFSET(AD681,0,0,$BY$2*-1,1),"&gt;0",OFFSET(AE681,0,0,$BY$2*-1,1)))))</f>
        <v/>
      </c>
      <c r="AT681" s="22" t="str">
        <f ca="1">IF(AB681="","",IF(COUNT($AB$3:AB681)&lt;$BY$2,"",(AVERAGEIF(OFFSET(AD681,0,0,$BY$2*-1,1),"&lt;0",OFFSET(AE681,0,0,$BY$2*-1,1)))))</f>
        <v/>
      </c>
      <c r="AU681" s="22" t="str">
        <f ca="1">IF(AB681="","",IF(COUNT($AB$3:AB681)&lt;$BY$2,"",MAX(OFFSET(AE681,0,0,$BY$2*-1,1))))</f>
        <v/>
      </c>
      <c r="AV681" s="22" t="str">
        <f ca="1">IF(AB681="","",IF(COUNT($AB$3:AB681)&lt;$BY$2,"",MIN(OFFSET(AE681,0,0,$BY$2*-1,1))))</f>
        <v/>
      </c>
      <c r="AW681" s="26" t="str">
        <f ca="1">IF(AB681="","",IF(COUNT($AB$3:AB681)&lt;$BY$2,"",(AVERAGE(OFFSET(AE681,0,0,$BY$2*-1,1)))))</f>
        <v/>
      </c>
      <c r="AX681" s="19" t="str">
        <f ca="1">IF(AB681="","",IF(COUNT($AB$3:AB681)&lt;$BY$2,"",(SUMIF(OFFSET(AD681,0,0,$BY$2*-1,1),"&gt;0")/ABS(SUMIF(OFFSET(AD681,0,0,$BY$2*-1,1),"&lt;0")))))</f>
        <v/>
      </c>
      <c r="AY681" s="6" t="str">
        <f ca="1">IF(AB681="","",IF(COUNT($AB$3:AB681)&lt;$BY$2,"",(AVERAGEIF(OFFSET(AD681,0,0,$BY$2*-1,1),"&gt;0",OFFSET(BC681,0,0,$BY$2*-1,1)) /60)))</f>
        <v/>
      </c>
      <c r="AZ681" s="7" t="str">
        <f ca="1">IF(AB681="","",IF(COUNT($AB$3:AB681)&lt;$BY$2,"",(AVERAGEIF(OFFSET(AD681,0,0,$BY$2*-1,1),"&lt;0",OFFSET(BC681,0,0,$BY$2*-1,1)) /60)))</f>
        <v/>
      </c>
      <c r="BA681" s="6" t="str">
        <f ca="1">IF(AB681="","",IF(COUNT($AB$3:AB681)&lt;$BY$2,"",(AVERAGE(OFFSET(BC681,0,0,$BY$2*-1,1))/60)))</f>
        <v/>
      </c>
      <c r="BB681" s="45" t="str">
        <f ca="1">IF(AB681="","",IF(COUNT($AB$3:AB681)&lt;$BY$2,"",(MEDIAN(OFFSET(BC681,0,0,$BY$2*-1,1))/60)))</f>
        <v/>
      </c>
      <c r="BC681" s="20" t="str">
        <f t="shared" si="266"/>
        <v/>
      </c>
      <c r="BD681" s="20" t="str">
        <f t="shared" si="267"/>
        <v/>
      </c>
      <c r="BE681" s="45" t="str">
        <f t="shared" si="268"/>
        <v/>
      </c>
      <c r="BF681" s="20" t="str">
        <f t="shared" si="269"/>
        <v/>
      </c>
      <c r="BG681" s="20" t="str">
        <f t="shared" si="270"/>
        <v/>
      </c>
      <c r="BH681" s="19" t="str">
        <f t="shared" si="271"/>
        <v/>
      </c>
      <c r="BI681" s="105" t="str">
        <f t="shared" si="272"/>
        <v/>
      </c>
      <c r="BJ681" s="22" t="str">
        <f t="shared" si="273"/>
        <v/>
      </c>
      <c r="BK681" s="20" t="str">
        <f t="shared" si="274"/>
        <v/>
      </c>
      <c r="BL681" s="20" t="str">
        <f t="shared" si="275"/>
        <v/>
      </c>
      <c r="BM681" s="19" t="str">
        <f t="shared" si="276"/>
        <v/>
      </c>
      <c r="BN681" s="105" t="str">
        <f t="shared" si="277"/>
        <v/>
      </c>
      <c r="BO681" s="22" t="str">
        <f t="shared" si="278"/>
        <v/>
      </c>
      <c r="BP681" s="140" t="str">
        <f t="shared" si="279"/>
        <v/>
      </c>
      <c r="BQ681" s="137" t="str">
        <f t="shared" si="280"/>
        <v/>
      </c>
      <c r="BR681" s="20" t="str">
        <f t="shared" si="281"/>
        <v/>
      </c>
      <c r="BS681" s="19" t="str">
        <f t="shared" si="282"/>
        <v/>
      </c>
      <c r="BT681" s="105" t="str">
        <f t="shared" si="283"/>
        <v/>
      </c>
      <c r="BU681" s="47" t="str">
        <f t="shared" si="284"/>
        <v/>
      </c>
    </row>
    <row r="682" spans="1:73">
      <c r="A682" s="3"/>
      <c r="M682" s="66"/>
      <c r="N682" s="4"/>
      <c r="Q682" s="4"/>
      <c r="S682" s="4"/>
      <c r="U682" s="15"/>
      <c r="V682" s="15"/>
      <c r="Z682" s="4"/>
      <c r="AB682" s="5"/>
      <c r="AD682" s="24" t="str">
        <f t="shared" si="260"/>
        <v/>
      </c>
      <c r="AE682" s="22" t="str">
        <f t="shared" si="261"/>
        <v/>
      </c>
      <c r="AF682" s="6" t="str">
        <f t="shared" si="262"/>
        <v/>
      </c>
      <c r="AG682" s="105" t="str">
        <f t="shared" si="263"/>
        <v/>
      </c>
      <c r="AH682" s="23" t="str">
        <f t="shared" si="264"/>
        <v/>
      </c>
      <c r="AI682" s="6" t="str">
        <f t="shared" si="265"/>
        <v/>
      </c>
      <c r="AJ682" s="105" t="str">
        <f t="shared" si="285"/>
        <v/>
      </c>
      <c r="AK682" s="122" t="str">
        <f>IF(AB682="","",MAX($AH$3:AH682)-AH682)</f>
        <v/>
      </c>
      <c r="AL682" s="33" t="str">
        <f ca="1">IF(AB682="","",IF(COUNT($AB$3:AB682)&lt;$BY$2,"",(COUNTIF(OFFSET(AD682,0,0,$BY$2*-1,1),"&gt;0")/$BY$2)))</f>
        <v/>
      </c>
      <c r="AM682" s="19" t="str">
        <f>IF(AB682="","",IF(COUNT($AB$3:AB682)&lt;$BY$2,"",((AX682/(1+AX682))*AN682)-((1-(AX682/(1+AX682)))*AN682)))</f>
        <v/>
      </c>
      <c r="AN682" s="6" t="str">
        <f ca="1">IF(AB682="","",IF(COUNT($AB$3:AB682)&lt;$BY$2,"",(ABS(SUMIF(OFFSET(AF682,0,0,$BY$2*-1,1),"&lt;0"))+SUMIF(OFFSET(AF682,0,0,$BY$2*-1,1),"&gt;0"))/$BY$2))</f>
        <v/>
      </c>
      <c r="AO682" s="6" t="str">
        <f ca="1">IF(AB682="","",IF(COUNT($AB$3:AB682)&lt;$BY$2,"",(AVERAGEIF(OFFSET(AF682,0,0,$BY$2*-1,1),"&gt;0"))))</f>
        <v/>
      </c>
      <c r="AP682" s="6" t="str">
        <f ca="1">IF(AB682="","",IF(COUNT($AB$3:AB682)&lt;$BY$2,"",(ABS(AVERAGEIF(OFFSET(AF682,0,0,$BY$2*-1,1),"&lt;0")))))</f>
        <v/>
      </c>
      <c r="AQ682" s="6" t="str">
        <f ca="1">IF(AB682="","",IF(COUNT($AB$3:AB682)&lt;$BY$2,"",MAX(OFFSET(AF682,0,0,$BY$2*-1,1))))</f>
        <v/>
      </c>
      <c r="AR682" s="6" t="str">
        <f ca="1">IF(AB682="","",IF(COUNT($AB$3:AB682)&lt;$BY$2,"",MIN(OFFSET(AF682,0,0,$BY$2*-1,1))))</f>
        <v/>
      </c>
      <c r="AS682" s="22" t="str">
        <f ca="1">IF(AB682="","",IF(COUNT($AB$3:AB682)&lt;$BY$2,"",(AVERAGEIF(OFFSET(AD682,0,0,$BY$2*-1,1),"&gt;0",OFFSET(AE682,0,0,$BY$2*-1,1)))))</f>
        <v/>
      </c>
      <c r="AT682" s="22" t="str">
        <f ca="1">IF(AB682="","",IF(COUNT($AB$3:AB682)&lt;$BY$2,"",(AVERAGEIF(OFFSET(AD682,0,0,$BY$2*-1,1),"&lt;0",OFFSET(AE682,0,0,$BY$2*-1,1)))))</f>
        <v/>
      </c>
      <c r="AU682" s="22" t="str">
        <f ca="1">IF(AB682="","",IF(COUNT($AB$3:AB682)&lt;$BY$2,"",MAX(OFFSET(AE682,0,0,$BY$2*-1,1))))</f>
        <v/>
      </c>
      <c r="AV682" s="22" t="str">
        <f ca="1">IF(AB682="","",IF(COUNT($AB$3:AB682)&lt;$BY$2,"",MIN(OFFSET(AE682,0,0,$BY$2*-1,1))))</f>
        <v/>
      </c>
      <c r="AW682" s="26" t="str">
        <f ca="1">IF(AB682="","",IF(COUNT($AB$3:AB682)&lt;$BY$2,"",(AVERAGE(OFFSET(AE682,0,0,$BY$2*-1,1)))))</f>
        <v/>
      </c>
      <c r="AX682" s="19" t="str">
        <f ca="1">IF(AB682="","",IF(COUNT($AB$3:AB682)&lt;$BY$2,"",(SUMIF(OFFSET(AD682,0,0,$BY$2*-1,1),"&gt;0")/ABS(SUMIF(OFFSET(AD682,0,0,$BY$2*-1,1),"&lt;0")))))</f>
        <v/>
      </c>
      <c r="AY682" s="6" t="str">
        <f ca="1">IF(AB682="","",IF(COUNT($AB$3:AB682)&lt;$BY$2,"",(AVERAGEIF(OFFSET(AD682,0,0,$BY$2*-1,1),"&gt;0",OFFSET(BC682,0,0,$BY$2*-1,1)) /60)))</f>
        <v/>
      </c>
      <c r="AZ682" s="7" t="str">
        <f ca="1">IF(AB682="","",IF(COUNT($AB$3:AB682)&lt;$BY$2,"",(AVERAGEIF(OFFSET(AD682,0,0,$BY$2*-1,1),"&lt;0",OFFSET(BC682,0,0,$BY$2*-1,1)) /60)))</f>
        <v/>
      </c>
      <c r="BA682" s="6" t="str">
        <f ca="1">IF(AB682="","",IF(COUNT($AB$3:AB682)&lt;$BY$2,"",(AVERAGE(OFFSET(BC682,0,0,$BY$2*-1,1))/60)))</f>
        <v/>
      </c>
      <c r="BB682" s="45" t="str">
        <f ca="1">IF(AB682="","",IF(COUNT($AB$3:AB682)&lt;$BY$2,"",(MEDIAN(OFFSET(BC682,0,0,$BY$2*-1,1))/60)))</f>
        <v/>
      </c>
      <c r="BC682" s="20" t="str">
        <f t="shared" si="266"/>
        <v/>
      </c>
      <c r="BD682" s="20" t="str">
        <f t="shared" si="267"/>
        <v/>
      </c>
      <c r="BE682" s="45" t="str">
        <f t="shared" si="268"/>
        <v/>
      </c>
      <c r="BF682" s="20" t="str">
        <f t="shared" si="269"/>
        <v/>
      </c>
      <c r="BG682" s="20" t="str">
        <f t="shared" si="270"/>
        <v/>
      </c>
      <c r="BH682" s="19" t="str">
        <f t="shared" si="271"/>
        <v/>
      </c>
      <c r="BI682" s="105" t="str">
        <f t="shared" si="272"/>
        <v/>
      </c>
      <c r="BJ682" s="22" t="str">
        <f t="shared" si="273"/>
        <v/>
      </c>
      <c r="BK682" s="20" t="str">
        <f t="shared" si="274"/>
        <v/>
      </c>
      <c r="BL682" s="20" t="str">
        <f t="shared" si="275"/>
        <v/>
      </c>
      <c r="BM682" s="19" t="str">
        <f t="shared" si="276"/>
        <v/>
      </c>
      <c r="BN682" s="105" t="str">
        <f t="shared" si="277"/>
        <v/>
      </c>
      <c r="BO682" s="22" t="str">
        <f t="shared" si="278"/>
        <v/>
      </c>
      <c r="BP682" s="140" t="str">
        <f t="shared" si="279"/>
        <v/>
      </c>
      <c r="BQ682" s="137" t="str">
        <f t="shared" si="280"/>
        <v/>
      </c>
      <c r="BR682" s="20" t="str">
        <f t="shared" si="281"/>
        <v/>
      </c>
      <c r="BS682" s="19" t="str">
        <f t="shared" si="282"/>
        <v/>
      </c>
      <c r="BT682" s="105" t="str">
        <f t="shared" si="283"/>
        <v/>
      </c>
      <c r="BU682" s="47" t="str">
        <f t="shared" si="284"/>
        <v/>
      </c>
    </row>
    <row r="683" spans="1:73">
      <c r="A683" s="3"/>
      <c r="M683" s="66"/>
      <c r="N683" s="4"/>
      <c r="Q683" s="4"/>
      <c r="S683" s="4"/>
      <c r="U683" s="15"/>
      <c r="V683" s="15"/>
      <c r="Z683" s="4"/>
      <c r="AB683" s="5"/>
      <c r="AD683" s="24" t="str">
        <f t="shared" si="260"/>
        <v/>
      </c>
      <c r="AE683" s="22" t="str">
        <f t="shared" si="261"/>
        <v/>
      </c>
      <c r="AF683" s="6" t="str">
        <f t="shared" si="262"/>
        <v/>
      </c>
      <c r="AG683" s="105" t="str">
        <f t="shared" si="263"/>
        <v/>
      </c>
      <c r="AH683" s="23" t="str">
        <f t="shared" si="264"/>
        <v/>
      </c>
      <c r="AI683" s="6" t="str">
        <f t="shared" si="265"/>
        <v/>
      </c>
      <c r="AJ683" s="105" t="str">
        <f t="shared" si="285"/>
        <v/>
      </c>
      <c r="AK683" s="122" t="str">
        <f>IF(AB683="","",MAX($AH$3:AH683)-AH683)</f>
        <v/>
      </c>
      <c r="AL683" s="33" t="str">
        <f ca="1">IF(AB683="","",IF(COUNT($AB$3:AB683)&lt;$BY$2,"",(COUNTIF(OFFSET(AD683,0,0,$BY$2*-1,1),"&gt;0")/$BY$2)))</f>
        <v/>
      </c>
      <c r="AM683" s="19" t="str">
        <f>IF(AB683="","",IF(COUNT($AB$3:AB683)&lt;$BY$2,"",((AX683/(1+AX683))*AN683)-((1-(AX683/(1+AX683)))*AN683)))</f>
        <v/>
      </c>
      <c r="AN683" s="6" t="str">
        <f ca="1">IF(AB683="","",IF(COUNT($AB$3:AB683)&lt;$BY$2,"",(ABS(SUMIF(OFFSET(AF683,0,0,$BY$2*-1,1),"&lt;0"))+SUMIF(OFFSET(AF683,0,0,$BY$2*-1,1),"&gt;0"))/$BY$2))</f>
        <v/>
      </c>
      <c r="AO683" s="6" t="str">
        <f ca="1">IF(AB683="","",IF(COUNT($AB$3:AB683)&lt;$BY$2,"",(AVERAGEIF(OFFSET(AF683,0,0,$BY$2*-1,1),"&gt;0"))))</f>
        <v/>
      </c>
      <c r="AP683" s="6" t="str">
        <f ca="1">IF(AB683="","",IF(COUNT($AB$3:AB683)&lt;$BY$2,"",(ABS(AVERAGEIF(OFFSET(AF683,0,0,$BY$2*-1,1),"&lt;0")))))</f>
        <v/>
      </c>
      <c r="AQ683" s="6" t="str">
        <f ca="1">IF(AB683="","",IF(COUNT($AB$3:AB683)&lt;$BY$2,"",MAX(OFFSET(AF683,0,0,$BY$2*-1,1))))</f>
        <v/>
      </c>
      <c r="AR683" s="6" t="str">
        <f ca="1">IF(AB683="","",IF(COUNT($AB$3:AB683)&lt;$BY$2,"",MIN(OFFSET(AF683,0,0,$BY$2*-1,1))))</f>
        <v/>
      </c>
      <c r="AS683" s="22" t="str">
        <f ca="1">IF(AB683="","",IF(COUNT($AB$3:AB683)&lt;$BY$2,"",(AVERAGEIF(OFFSET(AD683,0,0,$BY$2*-1,1),"&gt;0",OFFSET(AE683,0,0,$BY$2*-1,1)))))</f>
        <v/>
      </c>
      <c r="AT683" s="22" t="str">
        <f ca="1">IF(AB683="","",IF(COUNT($AB$3:AB683)&lt;$BY$2,"",(AVERAGEIF(OFFSET(AD683,0,0,$BY$2*-1,1),"&lt;0",OFFSET(AE683,0,0,$BY$2*-1,1)))))</f>
        <v/>
      </c>
      <c r="AU683" s="22" t="str">
        <f ca="1">IF(AB683="","",IF(COUNT($AB$3:AB683)&lt;$BY$2,"",MAX(OFFSET(AE683,0,0,$BY$2*-1,1))))</f>
        <v/>
      </c>
      <c r="AV683" s="22" t="str">
        <f ca="1">IF(AB683="","",IF(COUNT($AB$3:AB683)&lt;$BY$2,"",MIN(OFFSET(AE683,0,0,$BY$2*-1,1))))</f>
        <v/>
      </c>
      <c r="AW683" s="26" t="str">
        <f ca="1">IF(AB683="","",IF(COUNT($AB$3:AB683)&lt;$BY$2,"",(AVERAGE(OFFSET(AE683,0,0,$BY$2*-1,1)))))</f>
        <v/>
      </c>
      <c r="AX683" s="19" t="str">
        <f ca="1">IF(AB683="","",IF(COUNT($AB$3:AB683)&lt;$BY$2,"",(SUMIF(OFFSET(AD683,0,0,$BY$2*-1,1),"&gt;0")/ABS(SUMIF(OFFSET(AD683,0,0,$BY$2*-1,1),"&lt;0")))))</f>
        <v/>
      </c>
      <c r="AY683" s="6" t="str">
        <f ca="1">IF(AB683="","",IF(COUNT($AB$3:AB683)&lt;$BY$2,"",(AVERAGEIF(OFFSET(AD683,0,0,$BY$2*-1,1),"&gt;0",OFFSET(BC683,0,0,$BY$2*-1,1)) /60)))</f>
        <v/>
      </c>
      <c r="AZ683" s="7" t="str">
        <f ca="1">IF(AB683="","",IF(COUNT($AB$3:AB683)&lt;$BY$2,"",(AVERAGEIF(OFFSET(AD683,0,0,$BY$2*-1,1),"&lt;0",OFFSET(BC683,0,0,$BY$2*-1,1)) /60)))</f>
        <v/>
      </c>
      <c r="BA683" s="6" t="str">
        <f ca="1">IF(AB683="","",IF(COUNT($AB$3:AB683)&lt;$BY$2,"",(AVERAGE(OFFSET(BC683,0,0,$BY$2*-1,1))/60)))</f>
        <v/>
      </c>
      <c r="BB683" s="45" t="str">
        <f ca="1">IF(AB683="","",IF(COUNT($AB$3:AB683)&lt;$BY$2,"",(MEDIAN(OFFSET(BC683,0,0,$BY$2*-1,1))/60)))</f>
        <v/>
      </c>
      <c r="BC683" s="20" t="str">
        <f t="shared" si="266"/>
        <v/>
      </c>
      <c r="BD683" s="20" t="str">
        <f t="shared" si="267"/>
        <v/>
      </c>
      <c r="BE683" s="45" t="str">
        <f t="shared" si="268"/>
        <v/>
      </c>
      <c r="BF683" s="20" t="str">
        <f t="shared" si="269"/>
        <v/>
      </c>
      <c r="BG683" s="20" t="str">
        <f t="shared" si="270"/>
        <v/>
      </c>
      <c r="BH683" s="19" t="str">
        <f t="shared" si="271"/>
        <v/>
      </c>
      <c r="BI683" s="105" t="str">
        <f t="shared" si="272"/>
        <v/>
      </c>
      <c r="BJ683" s="22" t="str">
        <f t="shared" si="273"/>
        <v/>
      </c>
      <c r="BK683" s="20" t="str">
        <f t="shared" si="274"/>
        <v/>
      </c>
      <c r="BL683" s="20" t="str">
        <f t="shared" si="275"/>
        <v/>
      </c>
      <c r="BM683" s="19" t="str">
        <f t="shared" si="276"/>
        <v/>
      </c>
      <c r="BN683" s="105" t="str">
        <f t="shared" si="277"/>
        <v/>
      </c>
      <c r="BO683" s="22" t="str">
        <f t="shared" si="278"/>
        <v/>
      </c>
      <c r="BP683" s="140" t="str">
        <f t="shared" si="279"/>
        <v/>
      </c>
      <c r="BQ683" s="137" t="str">
        <f t="shared" si="280"/>
        <v/>
      </c>
      <c r="BR683" s="20" t="str">
        <f t="shared" si="281"/>
        <v/>
      </c>
      <c r="BS683" s="19" t="str">
        <f t="shared" si="282"/>
        <v/>
      </c>
      <c r="BT683" s="105" t="str">
        <f t="shared" si="283"/>
        <v/>
      </c>
      <c r="BU683" s="47" t="str">
        <f t="shared" si="284"/>
        <v/>
      </c>
    </row>
    <row r="684" spans="1:73">
      <c r="A684" s="3"/>
      <c r="M684" s="66"/>
      <c r="N684" s="4"/>
      <c r="Q684" s="4"/>
      <c r="S684" s="4"/>
      <c r="U684" s="15"/>
      <c r="V684" s="15"/>
      <c r="Z684" s="4"/>
      <c r="AB684" s="5"/>
      <c r="AD684" s="24" t="str">
        <f t="shared" si="260"/>
        <v/>
      </c>
      <c r="AE684" s="22" t="str">
        <f t="shared" si="261"/>
        <v/>
      </c>
      <c r="AF684" s="6" t="str">
        <f t="shared" si="262"/>
        <v/>
      </c>
      <c r="AG684" s="105" t="str">
        <f t="shared" si="263"/>
        <v/>
      </c>
      <c r="AH684" s="23" t="str">
        <f t="shared" si="264"/>
        <v/>
      </c>
      <c r="AI684" s="6" t="str">
        <f t="shared" si="265"/>
        <v/>
      </c>
      <c r="AJ684" s="105" t="str">
        <f t="shared" si="285"/>
        <v/>
      </c>
      <c r="AK684" s="122" t="str">
        <f>IF(AB684="","",MAX($AH$3:AH684)-AH684)</f>
        <v/>
      </c>
      <c r="AL684" s="33" t="str">
        <f ca="1">IF(AB684="","",IF(COUNT($AB$3:AB684)&lt;$BY$2,"",(COUNTIF(OFFSET(AD684,0,0,$BY$2*-1,1),"&gt;0")/$BY$2)))</f>
        <v/>
      </c>
      <c r="AM684" s="19" t="str">
        <f>IF(AB684="","",IF(COUNT($AB$3:AB684)&lt;$BY$2,"",((AX684/(1+AX684))*AN684)-((1-(AX684/(1+AX684)))*AN684)))</f>
        <v/>
      </c>
      <c r="AN684" s="6" t="str">
        <f ca="1">IF(AB684="","",IF(COUNT($AB$3:AB684)&lt;$BY$2,"",(ABS(SUMIF(OFFSET(AF684,0,0,$BY$2*-1,1),"&lt;0"))+SUMIF(OFFSET(AF684,0,0,$BY$2*-1,1),"&gt;0"))/$BY$2))</f>
        <v/>
      </c>
      <c r="AO684" s="6" t="str">
        <f ca="1">IF(AB684="","",IF(COUNT($AB$3:AB684)&lt;$BY$2,"",(AVERAGEIF(OFFSET(AF684,0,0,$BY$2*-1,1),"&gt;0"))))</f>
        <v/>
      </c>
      <c r="AP684" s="6" t="str">
        <f ca="1">IF(AB684="","",IF(COUNT($AB$3:AB684)&lt;$BY$2,"",(ABS(AVERAGEIF(OFFSET(AF684,0,0,$BY$2*-1,1),"&lt;0")))))</f>
        <v/>
      </c>
      <c r="AQ684" s="6" t="str">
        <f ca="1">IF(AB684="","",IF(COUNT($AB$3:AB684)&lt;$BY$2,"",MAX(OFFSET(AF684,0,0,$BY$2*-1,1))))</f>
        <v/>
      </c>
      <c r="AR684" s="6" t="str">
        <f ca="1">IF(AB684="","",IF(COUNT($AB$3:AB684)&lt;$BY$2,"",MIN(OFFSET(AF684,0,0,$BY$2*-1,1))))</f>
        <v/>
      </c>
      <c r="AS684" s="22" t="str">
        <f ca="1">IF(AB684="","",IF(COUNT($AB$3:AB684)&lt;$BY$2,"",(AVERAGEIF(OFFSET(AD684,0,0,$BY$2*-1,1),"&gt;0",OFFSET(AE684,0,0,$BY$2*-1,1)))))</f>
        <v/>
      </c>
      <c r="AT684" s="22" t="str">
        <f ca="1">IF(AB684="","",IF(COUNT($AB$3:AB684)&lt;$BY$2,"",(AVERAGEIF(OFFSET(AD684,0,0,$BY$2*-1,1),"&lt;0",OFFSET(AE684,0,0,$BY$2*-1,1)))))</f>
        <v/>
      </c>
      <c r="AU684" s="22" t="str">
        <f ca="1">IF(AB684="","",IF(COUNT($AB$3:AB684)&lt;$BY$2,"",MAX(OFFSET(AE684,0,0,$BY$2*-1,1))))</f>
        <v/>
      </c>
      <c r="AV684" s="22" t="str">
        <f ca="1">IF(AB684="","",IF(COUNT($AB$3:AB684)&lt;$BY$2,"",MIN(OFFSET(AE684,0,0,$BY$2*-1,1))))</f>
        <v/>
      </c>
      <c r="AW684" s="26" t="str">
        <f ca="1">IF(AB684="","",IF(COUNT($AB$3:AB684)&lt;$BY$2,"",(AVERAGE(OFFSET(AE684,0,0,$BY$2*-1,1)))))</f>
        <v/>
      </c>
      <c r="AX684" s="19" t="str">
        <f ca="1">IF(AB684="","",IF(COUNT($AB$3:AB684)&lt;$BY$2,"",(SUMIF(OFFSET(AD684,0,0,$BY$2*-1,1),"&gt;0")/ABS(SUMIF(OFFSET(AD684,0,0,$BY$2*-1,1),"&lt;0")))))</f>
        <v/>
      </c>
      <c r="AY684" s="6" t="str">
        <f ca="1">IF(AB684="","",IF(COUNT($AB$3:AB684)&lt;$BY$2,"",(AVERAGEIF(OFFSET(AD684,0,0,$BY$2*-1,1),"&gt;0",OFFSET(BC684,0,0,$BY$2*-1,1)) /60)))</f>
        <v/>
      </c>
      <c r="AZ684" s="7" t="str">
        <f ca="1">IF(AB684="","",IF(COUNT($AB$3:AB684)&lt;$BY$2,"",(AVERAGEIF(OFFSET(AD684,0,0,$BY$2*-1,1),"&lt;0",OFFSET(BC684,0,0,$BY$2*-1,1)) /60)))</f>
        <v/>
      </c>
      <c r="BA684" s="6" t="str">
        <f ca="1">IF(AB684="","",IF(COUNT($AB$3:AB684)&lt;$BY$2,"",(AVERAGE(OFFSET(BC684,0,0,$BY$2*-1,1))/60)))</f>
        <v/>
      </c>
      <c r="BB684" s="45" t="str">
        <f ca="1">IF(AB684="","",IF(COUNT($AB$3:AB684)&lt;$BY$2,"",(MEDIAN(OFFSET(BC684,0,0,$BY$2*-1,1))/60)))</f>
        <v/>
      </c>
      <c r="BC684" s="20" t="str">
        <f t="shared" si="266"/>
        <v/>
      </c>
      <c r="BD684" s="20" t="str">
        <f t="shared" si="267"/>
        <v/>
      </c>
      <c r="BE684" s="45" t="str">
        <f t="shared" si="268"/>
        <v/>
      </c>
      <c r="BF684" s="20" t="str">
        <f t="shared" si="269"/>
        <v/>
      </c>
      <c r="BG684" s="20" t="str">
        <f t="shared" si="270"/>
        <v/>
      </c>
      <c r="BH684" s="19" t="str">
        <f t="shared" si="271"/>
        <v/>
      </c>
      <c r="BI684" s="105" t="str">
        <f t="shared" si="272"/>
        <v/>
      </c>
      <c r="BJ684" s="22" t="str">
        <f t="shared" si="273"/>
        <v/>
      </c>
      <c r="BK684" s="20" t="str">
        <f t="shared" si="274"/>
        <v/>
      </c>
      <c r="BL684" s="20" t="str">
        <f t="shared" si="275"/>
        <v/>
      </c>
      <c r="BM684" s="19" t="str">
        <f t="shared" si="276"/>
        <v/>
      </c>
      <c r="BN684" s="105" t="str">
        <f t="shared" si="277"/>
        <v/>
      </c>
      <c r="BO684" s="22" t="str">
        <f t="shared" si="278"/>
        <v/>
      </c>
      <c r="BP684" s="140" t="str">
        <f t="shared" si="279"/>
        <v/>
      </c>
      <c r="BQ684" s="137" t="str">
        <f t="shared" si="280"/>
        <v/>
      </c>
      <c r="BR684" s="20" t="str">
        <f t="shared" si="281"/>
        <v/>
      </c>
      <c r="BS684" s="19" t="str">
        <f t="shared" si="282"/>
        <v/>
      </c>
      <c r="BT684" s="105" t="str">
        <f t="shared" si="283"/>
        <v/>
      </c>
      <c r="BU684" s="47" t="str">
        <f t="shared" si="284"/>
        <v/>
      </c>
    </row>
    <row r="685" spans="1:73">
      <c r="A685" s="3"/>
      <c r="M685" s="66"/>
      <c r="N685" s="4"/>
      <c r="Q685" s="4"/>
      <c r="S685" s="4"/>
      <c r="U685" s="15"/>
      <c r="V685" s="15"/>
      <c r="Z685" s="4"/>
      <c r="AB685" s="5"/>
      <c r="AD685" s="24" t="str">
        <f t="shared" si="260"/>
        <v/>
      </c>
      <c r="AE685" s="22" t="str">
        <f t="shared" si="261"/>
        <v/>
      </c>
      <c r="AF685" s="6" t="str">
        <f t="shared" si="262"/>
        <v/>
      </c>
      <c r="AG685" s="105" t="str">
        <f t="shared" si="263"/>
        <v/>
      </c>
      <c r="AH685" s="23" t="str">
        <f t="shared" si="264"/>
        <v/>
      </c>
      <c r="AI685" s="6" t="str">
        <f t="shared" si="265"/>
        <v/>
      </c>
      <c r="AJ685" s="105" t="str">
        <f t="shared" si="285"/>
        <v/>
      </c>
      <c r="AK685" s="122" t="str">
        <f>IF(AB685="","",MAX($AH$3:AH685)-AH685)</f>
        <v/>
      </c>
      <c r="AL685" s="33" t="str">
        <f ca="1">IF(AB685="","",IF(COUNT($AB$3:AB685)&lt;$BY$2,"",(COUNTIF(OFFSET(AD685,0,0,$BY$2*-1,1),"&gt;0")/$BY$2)))</f>
        <v/>
      </c>
      <c r="AM685" s="19" t="str">
        <f>IF(AB685="","",IF(COUNT($AB$3:AB685)&lt;$BY$2,"",((AX685/(1+AX685))*AN685)-((1-(AX685/(1+AX685)))*AN685)))</f>
        <v/>
      </c>
      <c r="AN685" s="6" t="str">
        <f ca="1">IF(AB685="","",IF(COUNT($AB$3:AB685)&lt;$BY$2,"",(ABS(SUMIF(OFFSET(AF685,0,0,$BY$2*-1,1),"&lt;0"))+SUMIF(OFFSET(AF685,0,0,$BY$2*-1,1),"&gt;0"))/$BY$2))</f>
        <v/>
      </c>
      <c r="AO685" s="6" t="str">
        <f ca="1">IF(AB685="","",IF(COUNT($AB$3:AB685)&lt;$BY$2,"",(AVERAGEIF(OFFSET(AF685,0,0,$BY$2*-1,1),"&gt;0"))))</f>
        <v/>
      </c>
      <c r="AP685" s="6" t="str">
        <f ca="1">IF(AB685="","",IF(COUNT($AB$3:AB685)&lt;$BY$2,"",(ABS(AVERAGEIF(OFFSET(AF685,0,0,$BY$2*-1,1),"&lt;0")))))</f>
        <v/>
      </c>
      <c r="AQ685" s="6" t="str">
        <f ca="1">IF(AB685="","",IF(COUNT($AB$3:AB685)&lt;$BY$2,"",MAX(OFFSET(AF685,0,0,$BY$2*-1,1))))</f>
        <v/>
      </c>
      <c r="AR685" s="6" t="str">
        <f ca="1">IF(AB685="","",IF(COUNT($AB$3:AB685)&lt;$BY$2,"",MIN(OFFSET(AF685,0,0,$BY$2*-1,1))))</f>
        <v/>
      </c>
      <c r="AS685" s="22" t="str">
        <f ca="1">IF(AB685="","",IF(COUNT($AB$3:AB685)&lt;$BY$2,"",(AVERAGEIF(OFFSET(AD685,0,0,$BY$2*-1,1),"&gt;0",OFFSET(AE685,0,0,$BY$2*-1,1)))))</f>
        <v/>
      </c>
      <c r="AT685" s="22" t="str">
        <f ca="1">IF(AB685="","",IF(COUNT($AB$3:AB685)&lt;$BY$2,"",(AVERAGEIF(OFFSET(AD685,0,0,$BY$2*-1,1),"&lt;0",OFFSET(AE685,0,0,$BY$2*-1,1)))))</f>
        <v/>
      </c>
      <c r="AU685" s="22" t="str">
        <f ca="1">IF(AB685="","",IF(COUNT($AB$3:AB685)&lt;$BY$2,"",MAX(OFFSET(AE685,0,0,$BY$2*-1,1))))</f>
        <v/>
      </c>
      <c r="AV685" s="22" t="str">
        <f ca="1">IF(AB685="","",IF(COUNT($AB$3:AB685)&lt;$BY$2,"",MIN(OFFSET(AE685,0,0,$BY$2*-1,1))))</f>
        <v/>
      </c>
      <c r="AW685" s="26" t="str">
        <f ca="1">IF(AB685="","",IF(COUNT($AB$3:AB685)&lt;$BY$2,"",(AVERAGE(OFFSET(AE685,0,0,$BY$2*-1,1)))))</f>
        <v/>
      </c>
      <c r="AX685" s="19" t="str">
        <f ca="1">IF(AB685="","",IF(COUNT($AB$3:AB685)&lt;$BY$2,"",(SUMIF(OFFSET(AD685,0,0,$BY$2*-1,1),"&gt;0")/ABS(SUMIF(OFFSET(AD685,0,0,$BY$2*-1,1),"&lt;0")))))</f>
        <v/>
      </c>
      <c r="AY685" s="6" t="str">
        <f ca="1">IF(AB685="","",IF(COUNT($AB$3:AB685)&lt;$BY$2,"",(AVERAGEIF(OFFSET(AD685,0,0,$BY$2*-1,1),"&gt;0",OFFSET(BC685,0,0,$BY$2*-1,1)) /60)))</f>
        <v/>
      </c>
      <c r="AZ685" s="7" t="str">
        <f ca="1">IF(AB685="","",IF(COUNT($AB$3:AB685)&lt;$BY$2,"",(AVERAGEIF(OFFSET(AD685,0,0,$BY$2*-1,1),"&lt;0",OFFSET(BC685,0,0,$BY$2*-1,1)) /60)))</f>
        <v/>
      </c>
      <c r="BA685" s="6" t="str">
        <f ca="1">IF(AB685="","",IF(COUNT($AB$3:AB685)&lt;$BY$2,"",(AVERAGE(OFFSET(BC685,0,0,$BY$2*-1,1))/60)))</f>
        <v/>
      </c>
      <c r="BB685" s="45" t="str">
        <f ca="1">IF(AB685="","",IF(COUNT($AB$3:AB685)&lt;$BY$2,"",(MEDIAN(OFFSET(BC685,0,0,$BY$2*-1,1))/60)))</f>
        <v/>
      </c>
      <c r="BC685" s="20" t="str">
        <f t="shared" si="266"/>
        <v/>
      </c>
      <c r="BD685" s="20" t="str">
        <f t="shared" si="267"/>
        <v/>
      </c>
      <c r="BE685" s="45" t="str">
        <f t="shared" si="268"/>
        <v/>
      </c>
      <c r="BF685" s="20" t="str">
        <f t="shared" si="269"/>
        <v/>
      </c>
      <c r="BG685" s="20" t="str">
        <f t="shared" si="270"/>
        <v/>
      </c>
      <c r="BH685" s="19" t="str">
        <f t="shared" si="271"/>
        <v/>
      </c>
      <c r="BI685" s="105" t="str">
        <f t="shared" si="272"/>
        <v/>
      </c>
      <c r="BJ685" s="22" t="str">
        <f t="shared" si="273"/>
        <v/>
      </c>
      <c r="BK685" s="20" t="str">
        <f t="shared" si="274"/>
        <v/>
      </c>
      <c r="BL685" s="20" t="str">
        <f t="shared" si="275"/>
        <v/>
      </c>
      <c r="BM685" s="19" t="str">
        <f t="shared" si="276"/>
        <v/>
      </c>
      <c r="BN685" s="105" t="str">
        <f t="shared" si="277"/>
        <v/>
      </c>
      <c r="BO685" s="22" t="str">
        <f t="shared" si="278"/>
        <v/>
      </c>
      <c r="BP685" s="140" t="str">
        <f t="shared" si="279"/>
        <v/>
      </c>
      <c r="BQ685" s="137" t="str">
        <f t="shared" si="280"/>
        <v/>
      </c>
      <c r="BR685" s="20" t="str">
        <f t="shared" si="281"/>
        <v/>
      </c>
      <c r="BS685" s="19" t="str">
        <f t="shared" si="282"/>
        <v/>
      </c>
      <c r="BT685" s="105" t="str">
        <f t="shared" si="283"/>
        <v/>
      </c>
      <c r="BU685" s="47" t="str">
        <f t="shared" si="284"/>
        <v/>
      </c>
    </row>
    <row r="686" spans="1:73">
      <c r="A686" s="3"/>
      <c r="M686" s="66"/>
      <c r="N686" s="4"/>
      <c r="Q686" s="4"/>
      <c r="S686" s="4"/>
      <c r="U686" s="15"/>
      <c r="V686" s="15"/>
      <c r="Z686" s="4"/>
      <c r="AB686" s="5"/>
      <c r="AD686" s="24" t="str">
        <f t="shared" si="260"/>
        <v/>
      </c>
      <c r="AE686" s="22" t="str">
        <f t="shared" si="261"/>
        <v/>
      </c>
      <c r="AF686" s="6" t="str">
        <f t="shared" si="262"/>
        <v/>
      </c>
      <c r="AG686" s="105" t="str">
        <f t="shared" si="263"/>
        <v/>
      </c>
      <c r="AH686" s="23" t="str">
        <f t="shared" si="264"/>
        <v/>
      </c>
      <c r="AI686" s="6" t="str">
        <f t="shared" si="265"/>
        <v/>
      </c>
      <c r="AJ686" s="105" t="str">
        <f t="shared" si="285"/>
        <v/>
      </c>
      <c r="AK686" s="122" t="str">
        <f>IF(AB686="","",MAX($AH$3:AH686)-AH686)</f>
        <v/>
      </c>
      <c r="AL686" s="33" t="str">
        <f ca="1">IF(AB686="","",IF(COUNT($AB$3:AB686)&lt;$BY$2,"",(COUNTIF(OFFSET(AD686,0,0,$BY$2*-1,1),"&gt;0")/$BY$2)))</f>
        <v/>
      </c>
      <c r="AM686" s="19" t="str">
        <f>IF(AB686="","",IF(COUNT($AB$3:AB686)&lt;$BY$2,"",((AX686/(1+AX686))*AN686)-((1-(AX686/(1+AX686)))*AN686)))</f>
        <v/>
      </c>
      <c r="AN686" s="6" t="str">
        <f ca="1">IF(AB686="","",IF(COUNT($AB$3:AB686)&lt;$BY$2,"",(ABS(SUMIF(OFFSET(AF686,0,0,$BY$2*-1,1),"&lt;0"))+SUMIF(OFFSET(AF686,0,0,$BY$2*-1,1),"&gt;0"))/$BY$2))</f>
        <v/>
      </c>
      <c r="AO686" s="6" t="str">
        <f ca="1">IF(AB686="","",IF(COUNT($AB$3:AB686)&lt;$BY$2,"",(AVERAGEIF(OFFSET(AF686,0,0,$BY$2*-1,1),"&gt;0"))))</f>
        <v/>
      </c>
      <c r="AP686" s="6" t="str">
        <f ca="1">IF(AB686="","",IF(COUNT($AB$3:AB686)&lt;$BY$2,"",(ABS(AVERAGEIF(OFFSET(AF686,0,0,$BY$2*-1,1),"&lt;0")))))</f>
        <v/>
      </c>
      <c r="AQ686" s="6" t="str">
        <f ca="1">IF(AB686="","",IF(COUNT($AB$3:AB686)&lt;$BY$2,"",MAX(OFFSET(AF686,0,0,$BY$2*-1,1))))</f>
        <v/>
      </c>
      <c r="AR686" s="6" t="str">
        <f ca="1">IF(AB686="","",IF(COUNT($AB$3:AB686)&lt;$BY$2,"",MIN(OFFSET(AF686,0,0,$BY$2*-1,1))))</f>
        <v/>
      </c>
      <c r="AS686" s="22" t="str">
        <f ca="1">IF(AB686="","",IF(COUNT($AB$3:AB686)&lt;$BY$2,"",(AVERAGEIF(OFFSET(AD686,0,0,$BY$2*-1,1),"&gt;0",OFFSET(AE686,0,0,$BY$2*-1,1)))))</f>
        <v/>
      </c>
      <c r="AT686" s="22" t="str">
        <f ca="1">IF(AB686="","",IF(COUNT($AB$3:AB686)&lt;$BY$2,"",(AVERAGEIF(OFFSET(AD686,0,0,$BY$2*-1,1),"&lt;0",OFFSET(AE686,0,0,$BY$2*-1,1)))))</f>
        <v/>
      </c>
      <c r="AU686" s="22" t="str">
        <f ca="1">IF(AB686="","",IF(COUNT($AB$3:AB686)&lt;$BY$2,"",MAX(OFFSET(AE686,0,0,$BY$2*-1,1))))</f>
        <v/>
      </c>
      <c r="AV686" s="22" t="str">
        <f ca="1">IF(AB686="","",IF(COUNT($AB$3:AB686)&lt;$BY$2,"",MIN(OFFSET(AE686,0,0,$BY$2*-1,1))))</f>
        <v/>
      </c>
      <c r="AW686" s="26" t="str">
        <f ca="1">IF(AB686="","",IF(COUNT($AB$3:AB686)&lt;$BY$2,"",(AVERAGE(OFFSET(AE686,0,0,$BY$2*-1,1)))))</f>
        <v/>
      </c>
      <c r="AX686" s="19" t="str">
        <f ca="1">IF(AB686="","",IF(COUNT($AB$3:AB686)&lt;$BY$2,"",(SUMIF(OFFSET(AD686,0,0,$BY$2*-1,1),"&gt;0")/ABS(SUMIF(OFFSET(AD686,0,0,$BY$2*-1,1),"&lt;0")))))</f>
        <v/>
      </c>
      <c r="AY686" s="6" t="str">
        <f ca="1">IF(AB686="","",IF(COUNT($AB$3:AB686)&lt;$BY$2,"",(AVERAGEIF(OFFSET(AD686,0,0,$BY$2*-1,1),"&gt;0",OFFSET(BC686,0,0,$BY$2*-1,1)) /60)))</f>
        <v/>
      </c>
      <c r="AZ686" s="7" t="str">
        <f ca="1">IF(AB686="","",IF(COUNT($AB$3:AB686)&lt;$BY$2,"",(AVERAGEIF(OFFSET(AD686,0,0,$BY$2*-1,1),"&lt;0",OFFSET(BC686,0,0,$BY$2*-1,1)) /60)))</f>
        <v/>
      </c>
      <c r="BA686" s="6" t="str">
        <f ca="1">IF(AB686="","",IF(COUNT($AB$3:AB686)&lt;$BY$2,"",(AVERAGE(OFFSET(BC686,0,0,$BY$2*-1,1))/60)))</f>
        <v/>
      </c>
      <c r="BB686" s="45" t="str">
        <f ca="1">IF(AB686="","",IF(COUNT($AB$3:AB686)&lt;$BY$2,"",(MEDIAN(OFFSET(BC686,0,0,$BY$2*-1,1))/60)))</f>
        <v/>
      </c>
      <c r="BC686" s="20" t="str">
        <f t="shared" si="266"/>
        <v/>
      </c>
      <c r="BD686" s="20" t="str">
        <f t="shared" si="267"/>
        <v/>
      </c>
      <c r="BE686" s="45" t="str">
        <f t="shared" si="268"/>
        <v/>
      </c>
      <c r="BF686" s="20" t="str">
        <f t="shared" si="269"/>
        <v/>
      </c>
      <c r="BG686" s="20" t="str">
        <f t="shared" si="270"/>
        <v/>
      </c>
      <c r="BH686" s="19" t="str">
        <f t="shared" si="271"/>
        <v/>
      </c>
      <c r="BI686" s="105" t="str">
        <f t="shared" si="272"/>
        <v/>
      </c>
      <c r="BJ686" s="22" t="str">
        <f t="shared" si="273"/>
        <v/>
      </c>
      <c r="BK686" s="20" t="str">
        <f t="shared" si="274"/>
        <v/>
      </c>
      <c r="BL686" s="20" t="str">
        <f t="shared" si="275"/>
        <v/>
      </c>
      <c r="BM686" s="19" t="str">
        <f t="shared" si="276"/>
        <v/>
      </c>
      <c r="BN686" s="105" t="str">
        <f t="shared" si="277"/>
        <v/>
      </c>
      <c r="BO686" s="22" t="str">
        <f t="shared" si="278"/>
        <v/>
      </c>
      <c r="BP686" s="140" t="str">
        <f t="shared" si="279"/>
        <v/>
      </c>
      <c r="BQ686" s="137" t="str">
        <f t="shared" si="280"/>
        <v/>
      </c>
      <c r="BR686" s="20" t="str">
        <f t="shared" si="281"/>
        <v/>
      </c>
      <c r="BS686" s="19" t="str">
        <f t="shared" si="282"/>
        <v/>
      </c>
      <c r="BT686" s="105" t="str">
        <f t="shared" si="283"/>
        <v/>
      </c>
      <c r="BU686" s="47" t="str">
        <f t="shared" si="284"/>
        <v/>
      </c>
    </row>
    <row r="687" spans="1:73">
      <c r="A687" s="3"/>
      <c r="M687" s="66"/>
      <c r="N687" s="4"/>
      <c r="Q687" s="4"/>
      <c r="S687" s="4"/>
      <c r="U687" s="15"/>
      <c r="V687" s="15"/>
      <c r="Z687" s="4"/>
      <c r="AB687" s="5"/>
      <c r="AD687" s="24" t="str">
        <f t="shared" si="260"/>
        <v/>
      </c>
      <c r="AE687" s="22" t="str">
        <f t="shared" si="261"/>
        <v/>
      </c>
      <c r="AF687" s="6" t="str">
        <f t="shared" si="262"/>
        <v/>
      </c>
      <c r="AG687" s="105" t="str">
        <f t="shared" si="263"/>
        <v/>
      </c>
      <c r="AH687" s="23" t="str">
        <f t="shared" si="264"/>
        <v/>
      </c>
      <c r="AI687" s="6" t="str">
        <f t="shared" si="265"/>
        <v/>
      </c>
      <c r="AJ687" s="105" t="str">
        <f t="shared" si="285"/>
        <v/>
      </c>
      <c r="AK687" s="122" t="str">
        <f>IF(AB687="","",MAX($AH$3:AH687)-AH687)</f>
        <v/>
      </c>
      <c r="AL687" s="33" t="str">
        <f ca="1">IF(AB687="","",IF(COUNT($AB$3:AB687)&lt;$BY$2,"",(COUNTIF(OFFSET(AD687,0,0,$BY$2*-1,1),"&gt;0")/$BY$2)))</f>
        <v/>
      </c>
      <c r="AM687" s="19" t="str">
        <f>IF(AB687="","",IF(COUNT($AB$3:AB687)&lt;$BY$2,"",((AX687/(1+AX687))*AN687)-((1-(AX687/(1+AX687)))*AN687)))</f>
        <v/>
      </c>
      <c r="AN687" s="6" t="str">
        <f ca="1">IF(AB687="","",IF(COUNT($AB$3:AB687)&lt;$BY$2,"",(ABS(SUMIF(OFFSET(AF687,0,0,$BY$2*-1,1),"&lt;0"))+SUMIF(OFFSET(AF687,0,0,$BY$2*-1,1),"&gt;0"))/$BY$2))</f>
        <v/>
      </c>
      <c r="AO687" s="6" t="str">
        <f ca="1">IF(AB687="","",IF(COUNT($AB$3:AB687)&lt;$BY$2,"",(AVERAGEIF(OFFSET(AF687,0,0,$BY$2*-1,1),"&gt;0"))))</f>
        <v/>
      </c>
      <c r="AP687" s="6" t="str">
        <f ca="1">IF(AB687="","",IF(COUNT($AB$3:AB687)&lt;$BY$2,"",(ABS(AVERAGEIF(OFFSET(AF687,0,0,$BY$2*-1,1),"&lt;0")))))</f>
        <v/>
      </c>
      <c r="AQ687" s="6" t="str">
        <f ca="1">IF(AB687="","",IF(COUNT($AB$3:AB687)&lt;$BY$2,"",MAX(OFFSET(AF687,0,0,$BY$2*-1,1))))</f>
        <v/>
      </c>
      <c r="AR687" s="6" t="str">
        <f ca="1">IF(AB687="","",IF(COUNT($AB$3:AB687)&lt;$BY$2,"",MIN(OFFSET(AF687,0,0,$BY$2*-1,1))))</f>
        <v/>
      </c>
      <c r="AS687" s="22" t="str">
        <f ca="1">IF(AB687="","",IF(COUNT($AB$3:AB687)&lt;$BY$2,"",(AVERAGEIF(OFFSET(AD687,0,0,$BY$2*-1,1),"&gt;0",OFFSET(AE687,0,0,$BY$2*-1,1)))))</f>
        <v/>
      </c>
      <c r="AT687" s="22" t="str">
        <f ca="1">IF(AB687="","",IF(COUNT($AB$3:AB687)&lt;$BY$2,"",(AVERAGEIF(OFFSET(AD687,0,0,$BY$2*-1,1),"&lt;0",OFFSET(AE687,0,0,$BY$2*-1,1)))))</f>
        <v/>
      </c>
      <c r="AU687" s="22" t="str">
        <f ca="1">IF(AB687="","",IF(COUNT($AB$3:AB687)&lt;$BY$2,"",MAX(OFFSET(AE687,0,0,$BY$2*-1,1))))</f>
        <v/>
      </c>
      <c r="AV687" s="22" t="str">
        <f ca="1">IF(AB687="","",IF(COUNT($AB$3:AB687)&lt;$BY$2,"",MIN(OFFSET(AE687,0,0,$BY$2*-1,1))))</f>
        <v/>
      </c>
      <c r="AW687" s="26" t="str">
        <f ca="1">IF(AB687="","",IF(COUNT($AB$3:AB687)&lt;$BY$2,"",(AVERAGE(OFFSET(AE687,0,0,$BY$2*-1,1)))))</f>
        <v/>
      </c>
      <c r="AX687" s="19" t="str">
        <f ca="1">IF(AB687="","",IF(COUNT($AB$3:AB687)&lt;$BY$2,"",(SUMIF(OFFSET(AD687,0,0,$BY$2*-1,1),"&gt;0")/ABS(SUMIF(OFFSET(AD687,0,0,$BY$2*-1,1),"&lt;0")))))</f>
        <v/>
      </c>
      <c r="AY687" s="6" t="str">
        <f ca="1">IF(AB687="","",IF(COUNT($AB$3:AB687)&lt;$BY$2,"",(AVERAGEIF(OFFSET(AD687,0,0,$BY$2*-1,1),"&gt;0",OFFSET(BC687,0,0,$BY$2*-1,1)) /60)))</f>
        <v/>
      </c>
      <c r="AZ687" s="7" t="str">
        <f ca="1">IF(AB687="","",IF(COUNT($AB$3:AB687)&lt;$BY$2,"",(AVERAGEIF(OFFSET(AD687,0,0,$BY$2*-1,1),"&lt;0",OFFSET(BC687,0,0,$BY$2*-1,1)) /60)))</f>
        <v/>
      </c>
      <c r="BA687" s="6" t="str">
        <f ca="1">IF(AB687="","",IF(COUNT($AB$3:AB687)&lt;$BY$2,"",(AVERAGE(OFFSET(BC687,0,0,$BY$2*-1,1))/60)))</f>
        <v/>
      </c>
      <c r="BB687" s="45" t="str">
        <f ca="1">IF(AB687="","",IF(COUNT($AB$3:AB687)&lt;$BY$2,"",(MEDIAN(OFFSET(BC687,0,0,$BY$2*-1,1))/60)))</f>
        <v/>
      </c>
      <c r="BC687" s="20" t="str">
        <f t="shared" si="266"/>
        <v/>
      </c>
      <c r="BD687" s="20" t="str">
        <f t="shared" si="267"/>
        <v/>
      </c>
      <c r="BE687" s="45" t="str">
        <f t="shared" si="268"/>
        <v/>
      </c>
      <c r="BF687" s="20" t="str">
        <f t="shared" si="269"/>
        <v/>
      </c>
      <c r="BG687" s="20" t="str">
        <f t="shared" si="270"/>
        <v/>
      </c>
      <c r="BH687" s="19" t="str">
        <f t="shared" si="271"/>
        <v/>
      </c>
      <c r="BI687" s="105" t="str">
        <f t="shared" si="272"/>
        <v/>
      </c>
      <c r="BJ687" s="22" t="str">
        <f t="shared" si="273"/>
        <v/>
      </c>
      <c r="BK687" s="20" t="str">
        <f t="shared" si="274"/>
        <v/>
      </c>
      <c r="BL687" s="20" t="str">
        <f t="shared" si="275"/>
        <v/>
      </c>
      <c r="BM687" s="19" t="str">
        <f t="shared" si="276"/>
        <v/>
      </c>
      <c r="BN687" s="105" t="str">
        <f t="shared" si="277"/>
        <v/>
      </c>
      <c r="BO687" s="22" t="str">
        <f t="shared" si="278"/>
        <v/>
      </c>
      <c r="BP687" s="140" t="str">
        <f t="shared" si="279"/>
        <v/>
      </c>
      <c r="BQ687" s="137" t="str">
        <f t="shared" si="280"/>
        <v/>
      </c>
      <c r="BR687" s="20" t="str">
        <f t="shared" si="281"/>
        <v/>
      </c>
      <c r="BS687" s="19" t="str">
        <f t="shared" si="282"/>
        <v/>
      </c>
      <c r="BT687" s="105" t="str">
        <f t="shared" si="283"/>
        <v/>
      </c>
      <c r="BU687" s="47" t="str">
        <f t="shared" si="284"/>
        <v/>
      </c>
    </row>
    <row r="688" spans="1:73">
      <c r="A688" s="3"/>
      <c r="M688" s="66"/>
      <c r="N688" s="4"/>
      <c r="Q688" s="4"/>
      <c r="S688" s="4"/>
      <c r="U688" s="15"/>
      <c r="V688" s="15"/>
      <c r="Z688" s="4"/>
      <c r="AB688" s="5"/>
      <c r="AD688" s="24" t="str">
        <f t="shared" si="260"/>
        <v/>
      </c>
      <c r="AE688" s="22" t="str">
        <f t="shared" si="261"/>
        <v/>
      </c>
      <c r="AF688" s="6" t="str">
        <f t="shared" si="262"/>
        <v/>
      </c>
      <c r="AG688" s="105" t="str">
        <f t="shared" si="263"/>
        <v/>
      </c>
      <c r="AH688" s="23" t="str">
        <f t="shared" si="264"/>
        <v/>
      </c>
      <c r="AI688" s="6" t="str">
        <f t="shared" si="265"/>
        <v/>
      </c>
      <c r="AJ688" s="105" t="str">
        <f t="shared" si="285"/>
        <v/>
      </c>
      <c r="AK688" s="122" t="str">
        <f>IF(AB688="","",MAX($AH$3:AH688)-AH688)</f>
        <v/>
      </c>
      <c r="AL688" s="33" t="str">
        <f ca="1">IF(AB688="","",IF(COUNT($AB$3:AB688)&lt;$BY$2,"",(COUNTIF(OFFSET(AD688,0,0,$BY$2*-1,1),"&gt;0")/$BY$2)))</f>
        <v/>
      </c>
      <c r="AM688" s="19" t="str">
        <f>IF(AB688="","",IF(COUNT($AB$3:AB688)&lt;$BY$2,"",((AX688/(1+AX688))*AN688)-((1-(AX688/(1+AX688)))*AN688)))</f>
        <v/>
      </c>
      <c r="AN688" s="6" t="str">
        <f ca="1">IF(AB688="","",IF(COUNT($AB$3:AB688)&lt;$BY$2,"",(ABS(SUMIF(OFFSET(AF688,0,0,$BY$2*-1,1),"&lt;0"))+SUMIF(OFFSET(AF688,0,0,$BY$2*-1,1),"&gt;0"))/$BY$2))</f>
        <v/>
      </c>
      <c r="AO688" s="6" t="str">
        <f ca="1">IF(AB688="","",IF(COUNT($AB$3:AB688)&lt;$BY$2,"",(AVERAGEIF(OFFSET(AF688,0,0,$BY$2*-1,1),"&gt;0"))))</f>
        <v/>
      </c>
      <c r="AP688" s="6" t="str">
        <f ca="1">IF(AB688="","",IF(COUNT($AB$3:AB688)&lt;$BY$2,"",(ABS(AVERAGEIF(OFFSET(AF688,0,0,$BY$2*-1,1),"&lt;0")))))</f>
        <v/>
      </c>
      <c r="AQ688" s="6" t="str">
        <f ca="1">IF(AB688="","",IF(COUNT($AB$3:AB688)&lt;$BY$2,"",MAX(OFFSET(AF688,0,0,$BY$2*-1,1))))</f>
        <v/>
      </c>
      <c r="AR688" s="6" t="str">
        <f ca="1">IF(AB688="","",IF(COUNT($AB$3:AB688)&lt;$BY$2,"",MIN(OFFSET(AF688,0,0,$BY$2*-1,1))))</f>
        <v/>
      </c>
      <c r="AS688" s="22" t="str">
        <f ca="1">IF(AB688="","",IF(COUNT($AB$3:AB688)&lt;$BY$2,"",(AVERAGEIF(OFFSET(AD688,0,0,$BY$2*-1,1),"&gt;0",OFFSET(AE688,0,0,$BY$2*-1,1)))))</f>
        <v/>
      </c>
      <c r="AT688" s="22" t="str">
        <f ca="1">IF(AB688="","",IF(COUNT($AB$3:AB688)&lt;$BY$2,"",(AVERAGEIF(OFFSET(AD688,0,0,$BY$2*-1,1),"&lt;0",OFFSET(AE688,0,0,$BY$2*-1,1)))))</f>
        <v/>
      </c>
      <c r="AU688" s="22" t="str">
        <f ca="1">IF(AB688="","",IF(COUNT($AB$3:AB688)&lt;$BY$2,"",MAX(OFFSET(AE688,0,0,$BY$2*-1,1))))</f>
        <v/>
      </c>
      <c r="AV688" s="22" t="str">
        <f ca="1">IF(AB688="","",IF(COUNT($AB$3:AB688)&lt;$BY$2,"",MIN(OFFSET(AE688,0,0,$BY$2*-1,1))))</f>
        <v/>
      </c>
      <c r="AW688" s="26" t="str">
        <f ca="1">IF(AB688="","",IF(COUNT($AB$3:AB688)&lt;$BY$2,"",(AVERAGE(OFFSET(AE688,0,0,$BY$2*-1,1)))))</f>
        <v/>
      </c>
      <c r="AX688" s="19" t="str">
        <f ca="1">IF(AB688="","",IF(COUNT($AB$3:AB688)&lt;$BY$2,"",(SUMIF(OFFSET(AD688,0,0,$BY$2*-1,1),"&gt;0")/ABS(SUMIF(OFFSET(AD688,0,0,$BY$2*-1,1),"&lt;0")))))</f>
        <v/>
      </c>
      <c r="AY688" s="6" t="str">
        <f ca="1">IF(AB688="","",IF(COUNT($AB$3:AB688)&lt;$BY$2,"",(AVERAGEIF(OFFSET(AD688,0,0,$BY$2*-1,1),"&gt;0",OFFSET(BC688,0,0,$BY$2*-1,1)) /60)))</f>
        <v/>
      </c>
      <c r="AZ688" s="7" t="str">
        <f ca="1">IF(AB688="","",IF(COUNT($AB$3:AB688)&lt;$BY$2,"",(AVERAGEIF(OFFSET(AD688,0,0,$BY$2*-1,1),"&lt;0",OFFSET(BC688,0,0,$BY$2*-1,1)) /60)))</f>
        <v/>
      </c>
      <c r="BA688" s="6" t="str">
        <f ca="1">IF(AB688="","",IF(COUNT($AB$3:AB688)&lt;$BY$2,"",(AVERAGE(OFFSET(BC688,0,0,$BY$2*-1,1))/60)))</f>
        <v/>
      </c>
      <c r="BB688" s="45" t="str">
        <f ca="1">IF(AB688="","",IF(COUNT($AB$3:AB688)&lt;$BY$2,"",(MEDIAN(OFFSET(BC688,0,0,$BY$2*-1,1))/60)))</f>
        <v/>
      </c>
      <c r="BC688" s="20" t="str">
        <f t="shared" si="266"/>
        <v/>
      </c>
      <c r="BD688" s="20" t="str">
        <f t="shared" si="267"/>
        <v/>
      </c>
      <c r="BE688" s="45" t="str">
        <f t="shared" si="268"/>
        <v/>
      </c>
      <c r="BF688" s="20" t="str">
        <f t="shared" si="269"/>
        <v/>
      </c>
      <c r="BG688" s="20" t="str">
        <f t="shared" si="270"/>
        <v/>
      </c>
      <c r="BH688" s="19" t="str">
        <f t="shared" si="271"/>
        <v/>
      </c>
      <c r="BI688" s="105" t="str">
        <f t="shared" si="272"/>
        <v/>
      </c>
      <c r="BJ688" s="22" t="str">
        <f t="shared" si="273"/>
        <v/>
      </c>
      <c r="BK688" s="20" t="str">
        <f t="shared" si="274"/>
        <v/>
      </c>
      <c r="BL688" s="20" t="str">
        <f t="shared" si="275"/>
        <v/>
      </c>
      <c r="BM688" s="19" t="str">
        <f t="shared" si="276"/>
        <v/>
      </c>
      <c r="BN688" s="105" t="str">
        <f t="shared" si="277"/>
        <v/>
      </c>
      <c r="BO688" s="22" t="str">
        <f t="shared" si="278"/>
        <v/>
      </c>
      <c r="BP688" s="140" t="str">
        <f t="shared" si="279"/>
        <v/>
      </c>
      <c r="BQ688" s="137" t="str">
        <f t="shared" si="280"/>
        <v/>
      </c>
      <c r="BR688" s="20" t="str">
        <f t="shared" si="281"/>
        <v/>
      </c>
      <c r="BS688" s="19" t="str">
        <f t="shared" si="282"/>
        <v/>
      </c>
      <c r="BT688" s="105" t="str">
        <f t="shared" si="283"/>
        <v/>
      </c>
      <c r="BU688" s="47" t="str">
        <f t="shared" si="284"/>
        <v/>
      </c>
    </row>
    <row r="689" spans="1:73">
      <c r="A689" s="3"/>
      <c r="M689" s="66"/>
      <c r="N689" s="4"/>
      <c r="Q689" s="4"/>
      <c r="S689" s="4"/>
      <c r="U689" s="15"/>
      <c r="V689" s="15"/>
      <c r="Z689" s="4"/>
      <c r="AB689" s="5"/>
      <c r="AD689" s="24" t="str">
        <f t="shared" si="260"/>
        <v/>
      </c>
      <c r="AE689" s="22" t="str">
        <f t="shared" si="261"/>
        <v/>
      </c>
      <c r="AF689" s="6" t="str">
        <f t="shared" si="262"/>
        <v/>
      </c>
      <c r="AG689" s="105" t="str">
        <f t="shared" si="263"/>
        <v/>
      </c>
      <c r="AH689" s="23" t="str">
        <f t="shared" si="264"/>
        <v/>
      </c>
      <c r="AI689" s="6" t="str">
        <f t="shared" si="265"/>
        <v/>
      </c>
      <c r="AJ689" s="105" t="str">
        <f t="shared" si="285"/>
        <v/>
      </c>
      <c r="AK689" s="122" t="str">
        <f>IF(AB689="","",MAX($AH$3:AH689)-AH689)</f>
        <v/>
      </c>
      <c r="AL689" s="33" t="str">
        <f ca="1">IF(AB689="","",IF(COUNT($AB$3:AB689)&lt;$BY$2,"",(COUNTIF(OFFSET(AD689,0,0,$BY$2*-1,1),"&gt;0")/$BY$2)))</f>
        <v/>
      </c>
      <c r="AM689" s="19" t="str">
        <f>IF(AB689="","",IF(COUNT($AB$3:AB689)&lt;$BY$2,"",((AX689/(1+AX689))*AN689)-((1-(AX689/(1+AX689)))*AN689)))</f>
        <v/>
      </c>
      <c r="AN689" s="6" t="str">
        <f ca="1">IF(AB689="","",IF(COUNT($AB$3:AB689)&lt;$BY$2,"",(ABS(SUMIF(OFFSET(AF689,0,0,$BY$2*-1,1),"&lt;0"))+SUMIF(OFFSET(AF689,0,0,$BY$2*-1,1),"&gt;0"))/$BY$2))</f>
        <v/>
      </c>
      <c r="AO689" s="6" t="str">
        <f ca="1">IF(AB689="","",IF(COUNT($AB$3:AB689)&lt;$BY$2,"",(AVERAGEIF(OFFSET(AF689,0,0,$BY$2*-1,1),"&gt;0"))))</f>
        <v/>
      </c>
      <c r="AP689" s="6" t="str">
        <f ca="1">IF(AB689="","",IF(COUNT($AB$3:AB689)&lt;$BY$2,"",(ABS(AVERAGEIF(OFFSET(AF689,0,0,$BY$2*-1,1),"&lt;0")))))</f>
        <v/>
      </c>
      <c r="AQ689" s="6" t="str">
        <f ca="1">IF(AB689="","",IF(COUNT($AB$3:AB689)&lt;$BY$2,"",MAX(OFFSET(AF689,0,0,$BY$2*-1,1))))</f>
        <v/>
      </c>
      <c r="AR689" s="6" t="str">
        <f ca="1">IF(AB689="","",IF(COUNT($AB$3:AB689)&lt;$BY$2,"",MIN(OFFSET(AF689,0,0,$BY$2*-1,1))))</f>
        <v/>
      </c>
      <c r="AS689" s="22" t="str">
        <f ca="1">IF(AB689="","",IF(COUNT($AB$3:AB689)&lt;$BY$2,"",(AVERAGEIF(OFFSET(AD689,0,0,$BY$2*-1,1),"&gt;0",OFFSET(AE689,0,0,$BY$2*-1,1)))))</f>
        <v/>
      </c>
      <c r="AT689" s="22" t="str">
        <f ca="1">IF(AB689="","",IF(COUNT($AB$3:AB689)&lt;$BY$2,"",(AVERAGEIF(OFFSET(AD689,0,0,$BY$2*-1,1),"&lt;0",OFFSET(AE689,0,0,$BY$2*-1,1)))))</f>
        <v/>
      </c>
      <c r="AU689" s="22" t="str">
        <f ca="1">IF(AB689="","",IF(COUNT($AB$3:AB689)&lt;$BY$2,"",MAX(OFFSET(AE689,0,0,$BY$2*-1,1))))</f>
        <v/>
      </c>
      <c r="AV689" s="22" t="str">
        <f ca="1">IF(AB689="","",IF(COUNT($AB$3:AB689)&lt;$BY$2,"",MIN(OFFSET(AE689,0,0,$BY$2*-1,1))))</f>
        <v/>
      </c>
      <c r="AW689" s="26" t="str">
        <f ca="1">IF(AB689="","",IF(COUNT($AB$3:AB689)&lt;$BY$2,"",(AVERAGE(OFFSET(AE689,0,0,$BY$2*-1,1)))))</f>
        <v/>
      </c>
      <c r="AX689" s="19" t="str">
        <f ca="1">IF(AB689="","",IF(COUNT($AB$3:AB689)&lt;$BY$2,"",(SUMIF(OFFSET(AD689,0,0,$BY$2*-1,1),"&gt;0")/ABS(SUMIF(OFFSET(AD689,0,0,$BY$2*-1,1),"&lt;0")))))</f>
        <v/>
      </c>
      <c r="AY689" s="6" t="str">
        <f ca="1">IF(AB689="","",IF(COUNT($AB$3:AB689)&lt;$BY$2,"",(AVERAGEIF(OFFSET(AD689,0,0,$BY$2*-1,1),"&gt;0",OFFSET(BC689,0,0,$BY$2*-1,1)) /60)))</f>
        <v/>
      </c>
      <c r="AZ689" s="7" t="str">
        <f ca="1">IF(AB689="","",IF(COUNT($AB$3:AB689)&lt;$BY$2,"",(AVERAGEIF(OFFSET(AD689,0,0,$BY$2*-1,1),"&lt;0",OFFSET(BC689,0,0,$BY$2*-1,1)) /60)))</f>
        <v/>
      </c>
      <c r="BA689" s="6" t="str">
        <f ca="1">IF(AB689="","",IF(COUNT($AB$3:AB689)&lt;$BY$2,"",(AVERAGE(OFFSET(BC689,0,0,$BY$2*-1,1))/60)))</f>
        <v/>
      </c>
      <c r="BB689" s="45" t="str">
        <f ca="1">IF(AB689="","",IF(COUNT($AB$3:AB689)&lt;$BY$2,"",(MEDIAN(OFFSET(BC689,0,0,$BY$2*-1,1))/60)))</f>
        <v/>
      </c>
      <c r="BC689" s="20" t="str">
        <f t="shared" si="266"/>
        <v/>
      </c>
      <c r="BD689" s="20" t="str">
        <f t="shared" si="267"/>
        <v/>
      </c>
      <c r="BE689" s="45" t="str">
        <f t="shared" si="268"/>
        <v/>
      </c>
      <c r="BF689" s="20" t="str">
        <f t="shared" si="269"/>
        <v/>
      </c>
      <c r="BG689" s="20" t="str">
        <f t="shared" si="270"/>
        <v/>
      </c>
      <c r="BH689" s="19" t="str">
        <f t="shared" si="271"/>
        <v/>
      </c>
      <c r="BI689" s="105" t="str">
        <f t="shared" si="272"/>
        <v/>
      </c>
      <c r="BJ689" s="22" t="str">
        <f t="shared" si="273"/>
        <v/>
      </c>
      <c r="BK689" s="20" t="str">
        <f t="shared" si="274"/>
        <v/>
      </c>
      <c r="BL689" s="20" t="str">
        <f t="shared" si="275"/>
        <v/>
      </c>
      <c r="BM689" s="19" t="str">
        <f t="shared" si="276"/>
        <v/>
      </c>
      <c r="BN689" s="105" t="str">
        <f t="shared" si="277"/>
        <v/>
      </c>
      <c r="BO689" s="22" t="str">
        <f t="shared" si="278"/>
        <v/>
      </c>
      <c r="BP689" s="140" t="str">
        <f t="shared" si="279"/>
        <v/>
      </c>
      <c r="BQ689" s="137" t="str">
        <f t="shared" si="280"/>
        <v/>
      </c>
      <c r="BR689" s="20" t="str">
        <f t="shared" si="281"/>
        <v/>
      </c>
      <c r="BS689" s="19" t="str">
        <f t="shared" si="282"/>
        <v/>
      </c>
      <c r="BT689" s="105" t="str">
        <f t="shared" si="283"/>
        <v/>
      </c>
      <c r="BU689" s="47" t="str">
        <f t="shared" si="284"/>
        <v/>
      </c>
    </row>
    <row r="690" spans="1:73">
      <c r="A690" s="3"/>
      <c r="M690" s="66"/>
      <c r="N690" s="4"/>
      <c r="Q690" s="4"/>
      <c r="S690" s="4"/>
      <c r="U690" s="15"/>
      <c r="V690" s="15"/>
      <c r="Z690" s="4"/>
      <c r="AB690" s="5"/>
      <c r="AD690" s="24" t="str">
        <f t="shared" si="260"/>
        <v/>
      </c>
      <c r="AE690" s="22" t="str">
        <f t="shared" si="261"/>
        <v/>
      </c>
      <c r="AF690" s="6" t="str">
        <f t="shared" si="262"/>
        <v/>
      </c>
      <c r="AG690" s="105" t="str">
        <f t="shared" si="263"/>
        <v/>
      </c>
      <c r="AH690" s="23" t="str">
        <f t="shared" si="264"/>
        <v/>
      </c>
      <c r="AI690" s="6" t="str">
        <f t="shared" si="265"/>
        <v/>
      </c>
      <c r="AJ690" s="105" t="str">
        <f t="shared" si="285"/>
        <v/>
      </c>
      <c r="AK690" s="122" t="str">
        <f>IF(AB690="","",MAX($AH$3:AH690)-AH690)</f>
        <v/>
      </c>
      <c r="AL690" s="33" t="str">
        <f ca="1">IF(AB690="","",IF(COUNT($AB$3:AB690)&lt;$BY$2,"",(COUNTIF(OFFSET(AD690,0,0,$BY$2*-1,1),"&gt;0")/$BY$2)))</f>
        <v/>
      </c>
      <c r="AM690" s="19" t="str">
        <f>IF(AB690="","",IF(COUNT($AB$3:AB690)&lt;$BY$2,"",((AX690/(1+AX690))*AN690)-((1-(AX690/(1+AX690)))*AN690)))</f>
        <v/>
      </c>
      <c r="AN690" s="6" t="str">
        <f ca="1">IF(AB690="","",IF(COUNT($AB$3:AB690)&lt;$BY$2,"",(ABS(SUMIF(OFFSET(AF690,0,0,$BY$2*-1,1),"&lt;0"))+SUMIF(OFFSET(AF690,0,0,$BY$2*-1,1),"&gt;0"))/$BY$2))</f>
        <v/>
      </c>
      <c r="AO690" s="6" t="str">
        <f ca="1">IF(AB690="","",IF(COUNT($AB$3:AB690)&lt;$BY$2,"",(AVERAGEIF(OFFSET(AF690,0,0,$BY$2*-1,1),"&gt;0"))))</f>
        <v/>
      </c>
      <c r="AP690" s="6" t="str">
        <f ca="1">IF(AB690="","",IF(COUNT($AB$3:AB690)&lt;$BY$2,"",(ABS(AVERAGEIF(OFFSET(AF690,0,0,$BY$2*-1,1),"&lt;0")))))</f>
        <v/>
      </c>
      <c r="AQ690" s="6" t="str">
        <f ca="1">IF(AB690="","",IF(COUNT($AB$3:AB690)&lt;$BY$2,"",MAX(OFFSET(AF690,0,0,$BY$2*-1,1))))</f>
        <v/>
      </c>
      <c r="AR690" s="6" t="str">
        <f ca="1">IF(AB690="","",IF(COUNT($AB$3:AB690)&lt;$BY$2,"",MIN(OFFSET(AF690,0,0,$BY$2*-1,1))))</f>
        <v/>
      </c>
      <c r="AS690" s="22" t="str">
        <f ca="1">IF(AB690="","",IF(COUNT($AB$3:AB690)&lt;$BY$2,"",(AVERAGEIF(OFFSET(AD690,0,0,$BY$2*-1,1),"&gt;0",OFFSET(AE690,0,0,$BY$2*-1,1)))))</f>
        <v/>
      </c>
      <c r="AT690" s="22" t="str">
        <f ca="1">IF(AB690="","",IF(COUNT($AB$3:AB690)&lt;$BY$2,"",(AVERAGEIF(OFFSET(AD690,0,0,$BY$2*-1,1),"&lt;0",OFFSET(AE690,0,0,$BY$2*-1,1)))))</f>
        <v/>
      </c>
      <c r="AU690" s="22" t="str">
        <f ca="1">IF(AB690="","",IF(COUNT($AB$3:AB690)&lt;$BY$2,"",MAX(OFFSET(AE690,0,0,$BY$2*-1,1))))</f>
        <v/>
      </c>
      <c r="AV690" s="22" t="str">
        <f ca="1">IF(AB690="","",IF(COUNT($AB$3:AB690)&lt;$BY$2,"",MIN(OFFSET(AE690,0,0,$BY$2*-1,1))))</f>
        <v/>
      </c>
      <c r="AW690" s="26" t="str">
        <f ca="1">IF(AB690="","",IF(COUNT($AB$3:AB690)&lt;$BY$2,"",(AVERAGE(OFFSET(AE690,0,0,$BY$2*-1,1)))))</f>
        <v/>
      </c>
      <c r="AX690" s="19" t="str">
        <f ca="1">IF(AB690="","",IF(COUNT($AB$3:AB690)&lt;$BY$2,"",(SUMIF(OFFSET(AD690,0,0,$BY$2*-1,1),"&gt;0")/ABS(SUMIF(OFFSET(AD690,0,0,$BY$2*-1,1),"&lt;0")))))</f>
        <v/>
      </c>
      <c r="AY690" s="6" t="str">
        <f ca="1">IF(AB690="","",IF(COUNT($AB$3:AB690)&lt;$BY$2,"",(AVERAGEIF(OFFSET(AD690,0,0,$BY$2*-1,1),"&gt;0",OFFSET(BC690,0,0,$BY$2*-1,1)) /60)))</f>
        <v/>
      </c>
      <c r="AZ690" s="7" t="str">
        <f ca="1">IF(AB690="","",IF(COUNT($AB$3:AB690)&lt;$BY$2,"",(AVERAGEIF(OFFSET(AD690,0,0,$BY$2*-1,1),"&lt;0",OFFSET(BC690,0,0,$BY$2*-1,1)) /60)))</f>
        <v/>
      </c>
      <c r="BA690" s="6" t="str">
        <f ca="1">IF(AB690="","",IF(COUNT($AB$3:AB690)&lt;$BY$2,"",(AVERAGE(OFFSET(BC690,0,0,$BY$2*-1,1))/60)))</f>
        <v/>
      </c>
      <c r="BB690" s="45" t="str">
        <f ca="1">IF(AB690="","",IF(COUNT($AB$3:AB690)&lt;$BY$2,"",(MEDIAN(OFFSET(BC690,0,0,$BY$2*-1,1))/60)))</f>
        <v/>
      </c>
      <c r="BC690" s="20" t="str">
        <f t="shared" si="266"/>
        <v/>
      </c>
      <c r="BD690" s="20" t="str">
        <f t="shared" si="267"/>
        <v/>
      </c>
      <c r="BE690" s="45" t="str">
        <f t="shared" si="268"/>
        <v/>
      </c>
      <c r="BF690" s="20" t="str">
        <f t="shared" si="269"/>
        <v/>
      </c>
      <c r="BG690" s="20" t="str">
        <f t="shared" si="270"/>
        <v/>
      </c>
      <c r="BH690" s="19" t="str">
        <f t="shared" si="271"/>
        <v/>
      </c>
      <c r="BI690" s="105" t="str">
        <f t="shared" si="272"/>
        <v/>
      </c>
      <c r="BJ690" s="22" t="str">
        <f t="shared" si="273"/>
        <v/>
      </c>
      <c r="BK690" s="20" t="str">
        <f t="shared" si="274"/>
        <v/>
      </c>
      <c r="BL690" s="20" t="str">
        <f t="shared" si="275"/>
        <v/>
      </c>
      <c r="BM690" s="19" t="str">
        <f t="shared" si="276"/>
        <v/>
      </c>
      <c r="BN690" s="105" t="str">
        <f t="shared" si="277"/>
        <v/>
      </c>
      <c r="BO690" s="22" t="str">
        <f t="shared" si="278"/>
        <v/>
      </c>
      <c r="BP690" s="140" t="str">
        <f t="shared" si="279"/>
        <v/>
      </c>
      <c r="BQ690" s="137" t="str">
        <f t="shared" si="280"/>
        <v/>
      </c>
      <c r="BR690" s="20" t="str">
        <f t="shared" si="281"/>
        <v/>
      </c>
      <c r="BS690" s="19" t="str">
        <f t="shared" si="282"/>
        <v/>
      </c>
      <c r="BT690" s="105" t="str">
        <f t="shared" si="283"/>
        <v/>
      </c>
      <c r="BU690" s="47" t="str">
        <f t="shared" si="284"/>
        <v/>
      </c>
    </row>
    <row r="691" spans="1:73">
      <c r="A691" s="3"/>
      <c r="M691" s="66"/>
      <c r="N691" s="4"/>
      <c r="Q691" s="4"/>
      <c r="S691" s="4"/>
      <c r="U691" s="15"/>
      <c r="V691" s="15"/>
      <c r="Z691" s="4"/>
      <c r="AB691" s="5"/>
      <c r="AD691" s="24" t="str">
        <f t="shared" si="260"/>
        <v/>
      </c>
      <c r="AE691" s="22" t="str">
        <f t="shared" si="261"/>
        <v/>
      </c>
      <c r="AF691" s="6" t="str">
        <f t="shared" si="262"/>
        <v/>
      </c>
      <c r="AG691" s="105" t="str">
        <f t="shared" si="263"/>
        <v/>
      </c>
      <c r="AH691" s="23" t="str">
        <f t="shared" si="264"/>
        <v/>
      </c>
      <c r="AI691" s="6" t="str">
        <f t="shared" si="265"/>
        <v/>
      </c>
      <c r="AJ691" s="105" t="str">
        <f t="shared" si="285"/>
        <v/>
      </c>
      <c r="AK691" s="122" t="str">
        <f>IF(AB691="","",MAX($AH$3:AH691)-AH691)</f>
        <v/>
      </c>
      <c r="AL691" s="33" t="str">
        <f ca="1">IF(AB691="","",IF(COUNT($AB$3:AB691)&lt;$BY$2,"",(COUNTIF(OFFSET(AD691,0,0,$BY$2*-1,1),"&gt;0")/$BY$2)))</f>
        <v/>
      </c>
      <c r="AM691" s="19" t="str">
        <f>IF(AB691="","",IF(COUNT($AB$3:AB691)&lt;$BY$2,"",((AX691/(1+AX691))*AN691)-((1-(AX691/(1+AX691)))*AN691)))</f>
        <v/>
      </c>
      <c r="AN691" s="6" t="str">
        <f ca="1">IF(AB691="","",IF(COUNT($AB$3:AB691)&lt;$BY$2,"",(ABS(SUMIF(OFFSET(AF691,0,0,$BY$2*-1,1),"&lt;0"))+SUMIF(OFFSET(AF691,0,0,$BY$2*-1,1),"&gt;0"))/$BY$2))</f>
        <v/>
      </c>
      <c r="AO691" s="6" t="str">
        <f ca="1">IF(AB691="","",IF(COUNT($AB$3:AB691)&lt;$BY$2,"",(AVERAGEIF(OFFSET(AF691,0,0,$BY$2*-1,1),"&gt;0"))))</f>
        <v/>
      </c>
      <c r="AP691" s="6" t="str">
        <f ca="1">IF(AB691="","",IF(COUNT($AB$3:AB691)&lt;$BY$2,"",(ABS(AVERAGEIF(OFFSET(AF691,0,0,$BY$2*-1,1),"&lt;0")))))</f>
        <v/>
      </c>
      <c r="AQ691" s="6" t="str">
        <f ca="1">IF(AB691="","",IF(COUNT($AB$3:AB691)&lt;$BY$2,"",MAX(OFFSET(AF691,0,0,$BY$2*-1,1))))</f>
        <v/>
      </c>
      <c r="AR691" s="6" t="str">
        <f ca="1">IF(AB691="","",IF(COUNT($AB$3:AB691)&lt;$BY$2,"",MIN(OFFSET(AF691,0,0,$BY$2*-1,1))))</f>
        <v/>
      </c>
      <c r="AS691" s="22" t="str">
        <f ca="1">IF(AB691="","",IF(COUNT($AB$3:AB691)&lt;$BY$2,"",(AVERAGEIF(OFFSET(AD691,0,0,$BY$2*-1,1),"&gt;0",OFFSET(AE691,0,0,$BY$2*-1,1)))))</f>
        <v/>
      </c>
      <c r="AT691" s="22" t="str">
        <f ca="1">IF(AB691="","",IF(COUNT($AB$3:AB691)&lt;$BY$2,"",(AVERAGEIF(OFFSET(AD691,0,0,$BY$2*-1,1),"&lt;0",OFFSET(AE691,0,0,$BY$2*-1,1)))))</f>
        <v/>
      </c>
      <c r="AU691" s="22" t="str">
        <f ca="1">IF(AB691="","",IF(COUNT($AB$3:AB691)&lt;$BY$2,"",MAX(OFFSET(AE691,0,0,$BY$2*-1,1))))</f>
        <v/>
      </c>
      <c r="AV691" s="22" t="str">
        <f ca="1">IF(AB691="","",IF(COUNT($AB$3:AB691)&lt;$BY$2,"",MIN(OFFSET(AE691,0,0,$BY$2*-1,1))))</f>
        <v/>
      </c>
      <c r="AW691" s="26" t="str">
        <f ca="1">IF(AB691="","",IF(COUNT($AB$3:AB691)&lt;$BY$2,"",(AVERAGE(OFFSET(AE691,0,0,$BY$2*-1,1)))))</f>
        <v/>
      </c>
      <c r="AX691" s="19" t="str">
        <f ca="1">IF(AB691="","",IF(COUNT($AB$3:AB691)&lt;$BY$2,"",(SUMIF(OFFSET(AD691,0,0,$BY$2*-1,1),"&gt;0")/ABS(SUMIF(OFFSET(AD691,0,0,$BY$2*-1,1),"&lt;0")))))</f>
        <v/>
      </c>
      <c r="AY691" s="6" t="str">
        <f ca="1">IF(AB691="","",IF(COUNT($AB$3:AB691)&lt;$BY$2,"",(AVERAGEIF(OFFSET(AD691,0,0,$BY$2*-1,1),"&gt;0",OFFSET(BC691,0,0,$BY$2*-1,1)) /60)))</f>
        <v/>
      </c>
      <c r="AZ691" s="7" t="str">
        <f ca="1">IF(AB691="","",IF(COUNT($AB$3:AB691)&lt;$BY$2,"",(AVERAGEIF(OFFSET(AD691,0,0,$BY$2*-1,1),"&lt;0",OFFSET(BC691,0,0,$BY$2*-1,1)) /60)))</f>
        <v/>
      </c>
      <c r="BA691" s="6" t="str">
        <f ca="1">IF(AB691="","",IF(COUNT($AB$3:AB691)&lt;$BY$2,"",(AVERAGE(OFFSET(BC691,0,0,$BY$2*-1,1))/60)))</f>
        <v/>
      </c>
      <c r="BB691" s="45" t="str">
        <f ca="1">IF(AB691="","",IF(COUNT($AB$3:AB691)&lt;$BY$2,"",(MEDIAN(OFFSET(BC691,0,0,$BY$2*-1,1))/60)))</f>
        <v/>
      </c>
      <c r="BC691" s="20" t="str">
        <f t="shared" si="266"/>
        <v/>
      </c>
      <c r="BD691" s="20" t="str">
        <f t="shared" si="267"/>
        <v/>
      </c>
      <c r="BE691" s="45" t="str">
        <f t="shared" si="268"/>
        <v/>
      </c>
      <c r="BF691" s="20" t="str">
        <f t="shared" si="269"/>
        <v/>
      </c>
      <c r="BG691" s="20" t="str">
        <f t="shared" si="270"/>
        <v/>
      </c>
      <c r="BH691" s="19" t="str">
        <f t="shared" si="271"/>
        <v/>
      </c>
      <c r="BI691" s="105" t="str">
        <f t="shared" si="272"/>
        <v/>
      </c>
      <c r="BJ691" s="22" t="str">
        <f t="shared" si="273"/>
        <v/>
      </c>
      <c r="BK691" s="20" t="str">
        <f t="shared" si="274"/>
        <v/>
      </c>
      <c r="BL691" s="20" t="str">
        <f t="shared" si="275"/>
        <v/>
      </c>
      <c r="BM691" s="19" t="str">
        <f t="shared" si="276"/>
        <v/>
      </c>
      <c r="BN691" s="105" t="str">
        <f t="shared" si="277"/>
        <v/>
      </c>
      <c r="BO691" s="22" t="str">
        <f t="shared" si="278"/>
        <v/>
      </c>
      <c r="BP691" s="140" t="str">
        <f t="shared" si="279"/>
        <v/>
      </c>
      <c r="BQ691" s="137" t="str">
        <f t="shared" si="280"/>
        <v/>
      </c>
      <c r="BR691" s="20" t="str">
        <f t="shared" si="281"/>
        <v/>
      </c>
      <c r="BS691" s="19" t="str">
        <f t="shared" si="282"/>
        <v/>
      </c>
      <c r="BT691" s="105" t="str">
        <f t="shared" si="283"/>
        <v/>
      </c>
      <c r="BU691" s="47" t="str">
        <f t="shared" si="284"/>
        <v/>
      </c>
    </row>
    <row r="692" spans="1:73">
      <c r="A692" s="3"/>
      <c r="M692" s="66"/>
      <c r="N692" s="4"/>
      <c r="Q692" s="4"/>
      <c r="S692" s="4"/>
      <c r="U692" s="15"/>
      <c r="V692" s="15"/>
      <c r="Z692" s="4"/>
      <c r="AB692" s="5"/>
      <c r="AD692" s="24" t="str">
        <f t="shared" si="260"/>
        <v/>
      </c>
      <c r="AE692" s="22" t="str">
        <f t="shared" si="261"/>
        <v/>
      </c>
      <c r="AF692" s="6" t="str">
        <f t="shared" si="262"/>
        <v/>
      </c>
      <c r="AG692" s="105" t="str">
        <f t="shared" si="263"/>
        <v/>
      </c>
      <c r="AH692" s="23" t="str">
        <f t="shared" si="264"/>
        <v/>
      </c>
      <c r="AI692" s="6" t="str">
        <f t="shared" si="265"/>
        <v/>
      </c>
      <c r="AJ692" s="105" t="str">
        <f t="shared" si="285"/>
        <v/>
      </c>
      <c r="AK692" s="122" t="str">
        <f>IF(AB692="","",MAX($AH$3:AH692)-AH692)</f>
        <v/>
      </c>
      <c r="AL692" s="33" t="str">
        <f ca="1">IF(AB692="","",IF(COUNT($AB$3:AB692)&lt;$BY$2,"",(COUNTIF(OFFSET(AD692,0,0,$BY$2*-1,1),"&gt;0")/$BY$2)))</f>
        <v/>
      </c>
      <c r="AM692" s="19" t="str">
        <f>IF(AB692="","",IF(COUNT($AB$3:AB692)&lt;$BY$2,"",((AX692/(1+AX692))*AN692)-((1-(AX692/(1+AX692)))*AN692)))</f>
        <v/>
      </c>
      <c r="AN692" s="6" t="str">
        <f ca="1">IF(AB692="","",IF(COUNT($AB$3:AB692)&lt;$BY$2,"",(ABS(SUMIF(OFFSET(AF692,0,0,$BY$2*-1,1),"&lt;0"))+SUMIF(OFFSET(AF692,0,0,$BY$2*-1,1),"&gt;0"))/$BY$2))</f>
        <v/>
      </c>
      <c r="AO692" s="6" t="str">
        <f ca="1">IF(AB692="","",IF(COUNT($AB$3:AB692)&lt;$BY$2,"",(AVERAGEIF(OFFSET(AF692,0,0,$BY$2*-1,1),"&gt;0"))))</f>
        <v/>
      </c>
      <c r="AP692" s="6" t="str">
        <f ca="1">IF(AB692="","",IF(COUNT($AB$3:AB692)&lt;$BY$2,"",(ABS(AVERAGEIF(OFFSET(AF692,0,0,$BY$2*-1,1),"&lt;0")))))</f>
        <v/>
      </c>
      <c r="AQ692" s="6" t="str">
        <f ca="1">IF(AB692="","",IF(COUNT($AB$3:AB692)&lt;$BY$2,"",MAX(OFFSET(AF692,0,0,$BY$2*-1,1))))</f>
        <v/>
      </c>
      <c r="AR692" s="6" t="str">
        <f ca="1">IF(AB692="","",IF(COUNT($AB$3:AB692)&lt;$BY$2,"",MIN(OFFSET(AF692,0,0,$BY$2*-1,1))))</f>
        <v/>
      </c>
      <c r="AS692" s="22" t="str">
        <f ca="1">IF(AB692="","",IF(COUNT($AB$3:AB692)&lt;$BY$2,"",(AVERAGEIF(OFFSET(AD692,0,0,$BY$2*-1,1),"&gt;0",OFFSET(AE692,0,0,$BY$2*-1,1)))))</f>
        <v/>
      </c>
      <c r="AT692" s="22" t="str">
        <f ca="1">IF(AB692="","",IF(COUNT($AB$3:AB692)&lt;$BY$2,"",(AVERAGEIF(OFFSET(AD692,0,0,$BY$2*-1,1),"&lt;0",OFFSET(AE692,0,0,$BY$2*-1,1)))))</f>
        <v/>
      </c>
      <c r="AU692" s="22" t="str">
        <f ca="1">IF(AB692="","",IF(COUNT($AB$3:AB692)&lt;$BY$2,"",MAX(OFFSET(AE692,0,0,$BY$2*-1,1))))</f>
        <v/>
      </c>
      <c r="AV692" s="22" t="str">
        <f ca="1">IF(AB692="","",IF(COUNT($AB$3:AB692)&lt;$BY$2,"",MIN(OFFSET(AE692,0,0,$BY$2*-1,1))))</f>
        <v/>
      </c>
      <c r="AW692" s="26" t="str">
        <f ca="1">IF(AB692="","",IF(COUNT($AB$3:AB692)&lt;$BY$2,"",(AVERAGE(OFFSET(AE692,0,0,$BY$2*-1,1)))))</f>
        <v/>
      </c>
      <c r="AX692" s="19" t="str">
        <f ca="1">IF(AB692="","",IF(COUNT($AB$3:AB692)&lt;$BY$2,"",(SUMIF(OFFSET(AD692,0,0,$BY$2*-1,1),"&gt;0")/ABS(SUMIF(OFFSET(AD692,0,0,$BY$2*-1,1),"&lt;0")))))</f>
        <v/>
      </c>
      <c r="AY692" s="6" t="str">
        <f ca="1">IF(AB692="","",IF(COUNT($AB$3:AB692)&lt;$BY$2,"",(AVERAGEIF(OFFSET(AD692,0,0,$BY$2*-1,1),"&gt;0",OFFSET(BC692,0,0,$BY$2*-1,1)) /60)))</f>
        <v/>
      </c>
      <c r="AZ692" s="7" t="str">
        <f ca="1">IF(AB692="","",IF(COUNT($AB$3:AB692)&lt;$BY$2,"",(AVERAGEIF(OFFSET(AD692,0,0,$BY$2*-1,1),"&lt;0",OFFSET(BC692,0,0,$BY$2*-1,1)) /60)))</f>
        <v/>
      </c>
      <c r="BA692" s="6" t="str">
        <f ca="1">IF(AB692="","",IF(COUNT($AB$3:AB692)&lt;$BY$2,"",(AVERAGE(OFFSET(BC692,0,0,$BY$2*-1,1))/60)))</f>
        <v/>
      </c>
      <c r="BB692" s="45" t="str">
        <f ca="1">IF(AB692="","",IF(COUNT($AB$3:AB692)&lt;$BY$2,"",(MEDIAN(OFFSET(BC692,0,0,$BY$2*-1,1))/60)))</f>
        <v/>
      </c>
      <c r="BC692" s="20" t="str">
        <f t="shared" si="266"/>
        <v/>
      </c>
      <c r="BD692" s="20" t="str">
        <f t="shared" si="267"/>
        <v/>
      </c>
      <c r="BE692" s="45" t="str">
        <f t="shared" si="268"/>
        <v/>
      </c>
      <c r="BF692" s="20" t="str">
        <f t="shared" si="269"/>
        <v/>
      </c>
      <c r="BG692" s="20" t="str">
        <f t="shared" si="270"/>
        <v/>
      </c>
      <c r="BH692" s="19" t="str">
        <f t="shared" si="271"/>
        <v/>
      </c>
      <c r="BI692" s="105" t="str">
        <f t="shared" si="272"/>
        <v/>
      </c>
      <c r="BJ692" s="22" t="str">
        <f t="shared" si="273"/>
        <v/>
      </c>
      <c r="BK692" s="20" t="str">
        <f t="shared" si="274"/>
        <v/>
      </c>
      <c r="BL692" s="20" t="str">
        <f t="shared" si="275"/>
        <v/>
      </c>
      <c r="BM692" s="19" t="str">
        <f t="shared" si="276"/>
        <v/>
      </c>
      <c r="BN692" s="105" t="str">
        <f t="shared" si="277"/>
        <v/>
      </c>
      <c r="BO692" s="22" t="str">
        <f t="shared" si="278"/>
        <v/>
      </c>
      <c r="BP692" s="140" t="str">
        <f t="shared" si="279"/>
        <v/>
      </c>
      <c r="BQ692" s="137" t="str">
        <f t="shared" si="280"/>
        <v/>
      </c>
      <c r="BR692" s="20" t="str">
        <f t="shared" si="281"/>
        <v/>
      </c>
      <c r="BS692" s="19" t="str">
        <f t="shared" si="282"/>
        <v/>
      </c>
      <c r="BT692" s="105" t="str">
        <f t="shared" si="283"/>
        <v/>
      </c>
      <c r="BU692" s="47" t="str">
        <f t="shared" si="284"/>
        <v/>
      </c>
    </row>
    <row r="693" spans="1:73">
      <c r="A693" s="3"/>
      <c r="M693" s="66"/>
      <c r="N693" s="4"/>
      <c r="Q693" s="4"/>
      <c r="S693" s="4"/>
      <c r="U693" s="15"/>
      <c r="V693" s="15"/>
      <c r="Z693" s="4"/>
      <c r="AB693" s="5"/>
      <c r="AD693" s="24" t="str">
        <f t="shared" si="260"/>
        <v/>
      </c>
      <c r="AE693" s="22" t="str">
        <f t="shared" si="261"/>
        <v/>
      </c>
      <c r="AF693" s="6" t="str">
        <f t="shared" si="262"/>
        <v/>
      </c>
      <c r="AG693" s="105" t="str">
        <f t="shared" si="263"/>
        <v/>
      </c>
      <c r="AH693" s="23" t="str">
        <f t="shared" si="264"/>
        <v/>
      </c>
      <c r="AI693" s="6" t="str">
        <f t="shared" si="265"/>
        <v/>
      </c>
      <c r="AJ693" s="105" t="str">
        <f t="shared" si="285"/>
        <v/>
      </c>
      <c r="AK693" s="122" t="str">
        <f>IF(AB693="","",MAX($AH$3:AH693)-AH693)</f>
        <v/>
      </c>
      <c r="AL693" s="33" t="str">
        <f ca="1">IF(AB693="","",IF(COUNT($AB$3:AB693)&lt;$BY$2,"",(COUNTIF(OFFSET(AD693,0,0,$BY$2*-1,1),"&gt;0")/$BY$2)))</f>
        <v/>
      </c>
      <c r="AM693" s="19" t="str">
        <f>IF(AB693="","",IF(COUNT($AB$3:AB693)&lt;$BY$2,"",((AX693/(1+AX693))*AN693)-((1-(AX693/(1+AX693)))*AN693)))</f>
        <v/>
      </c>
      <c r="AN693" s="6" t="str">
        <f ca="1">IF(AB693="","",IF(COUNT($AB$3:AB693)&lt;$BY$2,"",(ABS(SUMIF(OFFSET(AF693,0,0,$BY$2*-1,1),"&lt;0"))+SUMIF(OFFSET(AF693,0,0,$BY$2*-1,1),"&gt;0"))/$BY$2))</f>
        <v/>
      </c>
      <c r="AO693" s="6" t="str">
        <f ca="1">IF(AB693="","",IF(COUNT($AB$3:AB693)&lt;$BY$2,"",(AVERAGEIF(OFFSET(AF693,0,0,$BY$2*-1,1),"&gt;0"))))</f>
        <v/>
      </c>
      <c r="AP693" s="6" t="str">
        <f ca="1">IF(AB693="","",IF(COUNT($AB$3:AB693)&lt;$BY$2,"",(ABS(AVERAGEIF(OFFSET(AF693,0,0,$BY$2*-1,1),"&lt;0")))))</f>
        <v/>
      </c>
      <c r="AQ693" s="6" t="str">
        <f ca="1">IF(AB693="","",IF(COUNT($AB$3:AB693)&lt;$BY$2,"",MAX(OFFSET(AF693,0,0,$BY$2*-1,1))))</f>
        <v/>
      </c>
      <c r="AR693" s="6" t="str">
        <f ca="1">IF(AB693="","",IF(COUNT($AB$3:AB693)&lt;$BY$2,"",MIN(OFFSET(AF693,0,0,$BY$2*-1,1))))</f>
        <v/>
      </c>
      <c r="AS693" s="22" t="str">
        <f ca="1">IF(AB693="","",IF(COUNT($AB$3:AB693)&lt;$BY$2,"",(AVERAGEIF(OFFSET(AD693,0,0,$BY$2*-1,1),"&gt;0",OFFSET(AE693,0,0,$BY$2*-1,1)))))</f>
        <v/>
      </c>
      <c r="AT693" s="22" t="str">
        <f ca="1">IF(AB693="","",IF(COUNT($AB$3:AB693)&lt;$BY$2,"",(AVERAGEIF(OFFSET(AD693,0,0,$BY$2*-1,1),"&lt;0",OFFSET(AE693,0,0,$BY$2*-1,1)))))</f>
        <v/>
      </c>
      <c r="AU693" s="22" t="str">
        <f ca="1">IF(AB693="","",IF(COUNT($AB$3:AB693)&lt;$BY$2,"",MAX(OFFSET(AE693,0,0,$BY$2*-1,1))))</f>
        <v/>
      </c>
      <c r="AV693" s="22" t="str">
        <f ca="1">IF(AB693="","",IF(COUNT($AB$3:AB693)&lt;$BY$2,"",MIN(OFFSET(AE693,0,0,$BY$2*-1,1))))</f>
        <v/>
      </c>
      <c r="AW693" s="26" t="str">
        <f ca="1">IF(AB693="","",IF(COUNT($AB$3:AB693)&lt;$BY$2,"",(AVERAGE(OFFSET(AE693,0,0,$BY$2*-1,1)))))</f>
        <v/>
      </c>
      <c r="AX693" s="19" t="str">
        <f ca="1">IF(AB693="","",IF(COUNT($AB$3:AB693)&lt;$BY$2,"",(SUMIF(OFFSET(AD693,0,0,$BY$2*-1,1),"&gt;0")/ABS(SUMIF(OFFSET(AD693,0,0,$BY$2*-1,1),"&lt;0")))))</f>
        <v/>
      </c>
      <c r="AY693" s="6" t="str">
        <f ca="1">IF(AB693="","",IF(COUNT($AB$3:AB693)&lt;$BY$2,"",(AVERAGEIF(OFFSET(AD693,0,0,$BY$2*-1,1),"&gt;0",OFFSET(BC693,0,0,$BY$2*-1,1)) /60)))</f>
        <v/>
      </c>
      <c r="AZ693" s="7" t="str">
        <f ca="1">IF(AB693="","",IF(COUNT($AB$3:AB693)&lt;$BY$2,"",(AVERAGEIF(OFFSET(AD693,0,0,$BY$2*-1,1),"&lt;0",OFFSET(BC693,0,0,$BY$2*-1,1)) /60)))</f>
        <v/>
      </c>
      <c r="BA693" s="6" t="str">
        <f ca="1">IF(AB693="","",IF(COUNT($AB$3:AB693)&lt;$BY$2,"",(AVERAGE(OFFSET(BC693,0,0,$BY$2*-1,1))/60)))</f>
        <v/>
      </c>
      <c r="BB693" s="45" t="str">
        <f ca="1">IF(AB693="","",IF(COUNT($AB$3:AB693)&lt;$BY$2,"",(MEDIAN(OFFSET(BC693,0,0,$BY$2*-1,1))/60)))</f>
        <v/>
      </c>
      <c r="BC693" s="20" t="str">
        <f t="shared" si="266"/>
        <v/>
      </c>
      <c r="BD693" s="20" t="str">
        <f t="shared" si="267"/>
        <v/>
      </c>
      <c r="BE693" s="45" t="str">
        <f t="shared" si="268"/>
        <v/>
      </c>
      <c r="BF693" s="20" t="str">
        <f t="shared" si="269"/>
        <v/>
      </c>
      <c r="BG693" s="20" t="str">
        <f t="shared" si="270"/>
        <v/>
      </c>
      <c r="BH693" s="19" t="str">
        <f t="shared" si="271"/>
        <v/>
      </c>
      <c r="BI693" s="105" t="str">
        <f t="shared" si="272"/>
        <v/>
      </c>
      <c r="BJ693" s="22" t="str">
        <f t="shared" si="273"/>
        <v/>
      </c>
      <c r="BK693" s="20" t="str">
        <f t="shared" si="274"/>
        <v/>
      </c>
      <c r="BL693" s="20" t="str">
        <f t="shared" si="275"/>
        <v/>
      </c>
      <c r="BM693" s="19" t="str">
        <f t="shared" si="276"/>
        <v/>
      </c>
      <c r="BN693" s="105" t="str">
        <f t="shared" si="277"/>
        <v/>
      </c>
      <c r="BO693" s="22" t="str">
        <f t="shared" si="278"/>
        <v/>
      </c>
      <c r="BP693" s="140" t="str">
        <f t="shared" si="279"/>
        <v/>
      </c>
      <c r="BQ693" s="137" t="str">
        <f t="shared" si="280"/>
        <v/>
      </c>
      <c r="BR693" s="20" t="str">
        <f t="shared" si="281"/>
        <v/>
      </c>
      <c r="BS693" s="19" t="str">
        <f t="shared" si="282"/>
        <v/>
      </c>
      <c r="BT693" s="105" t="str">
        <f t="shared" si="283"/>
        <v/>
      </c>
      <c r="BU693" s="47" t="str">
        <f t="shared" si="284"/>
        <v/>
      </c>
    </row>
    <row r="694" spans="1:73">
      <c r="A694" s="3"/>
      <c r="M694" s="66"/>
      <c r="N694" s="4"/>
      <c r="Q694" s="4"/>
      <c r="S694" s="4"/>
      <c r="U694" s="15"/>
      <c r="V694" s="15"/>
      <c r="Z694" s="4"/>
      <c r="AB694" s="5"/>
      <c r="AD694" s="24" t="str">
        <f t="shared" si="260"/>
        <v/>
      </c>
      <c r="AE694" s="22" t="str">
        <f t="shared" si="261"/>
        <v/>
      </c>
      <c r="AF694" s="6" t="str">
        <f t="shared" si="262"/>
        <v/>
      </c>
      <c r="AG694" s="105" t="str">
        <f t="shared" si="263"/>
        <v/>
      </c>
      <c r="AH694" s="23" t="str">
        <f t="shared" si="264"/>
        <v/>
      </c>
      <c r="AI694" s="6" t="str">
        <f t="shared" si="265"/>
        <v/>
      </c>
      <c r="AJ694" s="105" t="str">
        <f t="shared" si="285"/>
        <v/>
      </c>
      <c r="AK694" s="122" t="str">
        <f>IF(AB694="","",MAX($AH$3:AH694)-AH694)</f>
        <v/>
      </c>
      <c r="AL694" s="33" t="str">
        <f ca="1">IF(AB694="","",IF(COUNT($AB$3:AB694)&lt;$BY$2,"",(COUNTIF(OFFSET(AD694,0,0,$BY$2*-1,1),"&gt;0")/$BY$2)))</f>
        <v/>
      </c>
      <c r="AM694" s="19" t="str">
        <f>IF(AB694="","",IF(COUNT($AB$3:AB694)&lt;$BY$2,"",((AX694/(1+AX694))*AN694)-((1-(AX694/(1+AX694)))*AN694)))</f>
        <v/>
      </c>
      <c r="AN694" s="6" t="str">
        <f ca="1">IF(AB694="","",IF(COUNT($AB$3:AB694)&lt;$BY$2,"",(ABS(SUMIF(OFFSET(AF694,0,0,$BY$2*-1,1),"&lt;0"))+SUMIF(OFFSET(AF694,0,0,$BY$2*-1,1),"&gt;0"))/$BY$2))</f>
        <v/>
      </c>
      <c r="AO694" s="6" t="str">
        <f ca="1">IF(AB694="","",IF(COUNT($AB$3:AB694)&lt;$BY$2,"",(AVERAGEIF(OFFSET(AF694,0,0,$BY$2*-1,1),"&gt;0"))))</f>
        <v/>
      </c>
      <c r="AP694" s="6" t="str">
        <f ca="1">IF(AB694="","",IF(COUNT($AB$3:AB694)&lt;$BY$2,"",(ABS(AVERAGEIF(OFFSET(AF694,0,0,$BY$2*-1,1),"&lt;0")))))</f>
        <v/>
      </c>
      <c r="AQ694" s="6" t="str">
        <f ca="1">IF(AB694="","",IF(COUNT($AB$3:AB694)&lt;$BY$2,"",MAX(OFFSET(AF694,0,0,$BY$2*-1,1))))</f>
        <v/>
      </c>
      <c r="AR694" s="6" t="str">
        <f ca="1">IF(AB694="","",IF(COUNT($AB$3:AB694)&lt;$BY$2,"",MIN(OFFSET(AF694,0,0,$BY$2*-1,1))))</f>
        <v/>
      </c>
      <c r="AS694" s="22" t="str">
        <f ca="1">IF(AB694="","",IF(COUNT($AB$3:AB694)&lt;$BY$2,"",(AVERAGEIF(OFFSET(AD694,0,0,$BY$2*-1,1),"&gt;0",OFFSET(AE694,0,0,$BY$2*-1,1)))))</f>
        <v/>
      </c>
      <c r="AT694" s="22" t="str">
        <f ca="1">IF(AB694="","",IF(COUNT($AB$3:AB694)&lt;$BY$2,"",(AVERAGEIF(OFFSET(AD694,0,0,$BY$2*-1,1),"&lt;0",OFFSET(AE694,0,0,$BY$2*-1,1)))))</f>
        <v/>
      </c>
      <c r="AU694" s="22" t="str">
        <f ca="1">IF(AB694="","",IF(COUNT($AB$3:AB694)&lt;$BY$2,"",MAX(OFFSET(AE694,0,0,$BY$2*-1,1))))</f>
        <v/>
      </c>
      <c r="AV694" s="22" t="str">
        <f ca="1">IF(AB694="","",IF(COUNT($AB$3:AB694)&lt;$BY$2,"",MIN(OFFSET(AE694,0,0,$BY$2*-1,1))))</f>
        <v/>
      </c>
      <c r="AW694" s="26" t="str">
        <f ca="1">IF(AB694="","",IF(COUNT($AB$3:AB694)&lt;$BY$2,"",(AVERAGE(OFFSET(AE694,0,0,$BY$2*-1,1)))))</f>
        <v/>
      </c>
      <c r="AX694" s="19" t="str">
        <f ca="1">IF(AB694="","",IF(COUNT($AB$3:AB694)&lt;$BY$2,"",(SUMIF(OFFSET(AD694,0,0,$BY$2*-1,1),"&gt;0")/ABS(SUMIF(OFFSET(AD694,0,0,$BY$2*-1,1),"&lt;0")))))</f>
        <v/>
      </c>
      <c r="AY694" s="6" t="str">
        <f ca="1">IF(AB694="","",IF(COUNT($AB$3:AB694)&lt;$BY$2,"",(AVERAGEIF(OFFSET(AD694,0,0,$BY$2*-1,1),"&gt;0",OFFSET(BC694,0,0,$BY$2*-1,1)) /60)))</f>
        <v/>
      </c>
      <c r="AZ694" s="7" t="str">
        <f ca="1">IF(AB694="","",IF(COUNT($AB$3:AB694)&lt;$BY$2,"",(AVERAGEIF(OFFSET(AD694,0,0,$BY$2*-1,1),"&lt;0",OFFSET(BC694,0,0,$BY$2*-1,1)) /60)))</f>
        <v/>
      </c>
      <c r="BA694" s="6" t="str">
        <f ca="1">IF(AB694="","",IF(COUNT($AB$3:AB694)&lt;$BY$2,"",(AVERAGE(OFFSET(BC694,0,0,$BY$2*-1,1))/60)))</f>
        <v/>
      </c>
      <c r="BB694" s="45" t="str">
        <f ca="1">IF(AB694="","",IF(COUNT($AB$3:AB694)&lt;$BY$2,"",(MEDIAN(OFFSET(BC694,0,0,$BY$2*-1,1))/60)))</f>
        <v/>
      </c>
      <c r="BC694" s="20" t="str">
        <f t="shared" si="266"/>
        <v/>
      </c>
      <c r="BD694" s="20" t="str">
        <f t="shared" si="267"/>
        <v/>
      </c>
      <c r="BE694" s="45" t="str">
        <f t="shared" si="268"/>
        <v/>
      </c>
      <c r="BF694" s="20" t="str">
        <f t="shared" si="269"/>
        <v/>
      </c>
      <c r="BG694" s="20" t="str">
        <f t="shared" si="270"/>
        <v/>
      </c>
      <c r="BH694" s="19" t="str">
        <f t="shared" si="271"/>
        <v/>
      </c>
      <c r="BI694" s="105" t="str">
        <f t="shared" si="272"/>
        <v/>
      </c>
      <c r="BJ694" s="22" t="str">
        <f t="shared" si="273"/>
        <v/>
      </c>
      <c r="BK694" s="20" t="str">
        <f t="shared" si="274"/>
        <v/>
      </c>
      <c r="BL694" s="20" t="str">
        <f t="shared" si="275"/>
        <v/>
      </c>
      <c r="BM694" s="19" t="str">
        <f t="shared" si="276"/>
        <v/>
      </c>
      <c r="BN694" s="105" t="str">
        <f t="shared" si="277"/>
        <v/>
      </c>
      <c r="BO694" s="22" t="str">
        <f t="shared" si="278"/>
        <v/>
      </c>
      <c r="BP694" s="140" t="str">
        <f t="shared" si="279"/>
        <v/>
      </c>
      <c r="BQ694" s="137" t="str">
        <f t="shared" si="280"/>
        <v/>
      </c>
      <c r="BR694" s="20" t="str">
        <f t="shared" si="281"/>
        <v/>
      </c>
      <c r="BS694" s="19" t="str">
        <f t="shared" si="282"/>
        <v/>
      </c>
      <c r="BT694" s="105" t="str">
        <f t="shared" si="283"/>
        <v/>
      </c>
      <c r="BU694" s="47" t="str">
        <f t="shared" si="284"/>
        <v/>
      </c>
    </row>
    <row r="695" spans="1:73">
      <c r="A695" s="3"/>
      <c r="M695" s="66"/>
      <c r="N695" s="4"/>
      <c r="Q695" s="4"/>
      <c r="S695" s="4"/>
      <c r="U695" s="15"/>
      <c r="V695" s="15"/>
      <c r="Z695" s="4"/>
      <c r="AB695" s="5"/>
      <c r="AD695" s="24" t="str">
        <f t="shared" si="260"/>
        <v/>
      </c>
      <c r="AE695" s="22" t="str">
        <f t="shared" si="261"/>
        <v/>
      </c>
      <c r="AF695" s="6" t="str">
        <f t="shared" si="262"/>
        <v/>
      </c>
      <c r="AG695" s="105" t="str">
        <f t="shared" si="263"/>
        <v/>
      </c>
      <c r="AH695" s="23" t="str">
        <f t="shared" si="264"/>
        <v/>
      </c>
      <c r="AI695" s="6" t="str">
        <f t="shared" si="265"/>
        <v/>
      </c>
      <c r="AJ695" s="105" t="str">
        <f t="shared" si="285"/>
        <v/>
      </c>
      <c r="AK695" s="122" t="str">
        <f>IF(AB695="","",MAX($AH$3:AH695)-AH695)</f>
        <v/>
      </c>
      <c r="AL695" s="33" t="str">
        <f ca="1">IF(AB695="","",IF(COUNT($AB$3:AB695)&lt;$BY$2,"",(COUNTIF(OFFSET(AD695,0,0,$BY$2*-1,1),"&gt;0")/$BY$2)))</f>
        <v/>
      </c>
      <c r="AM695" s="19" t="str">
        <f>IF(AB695="","",IF(COUNT($AB$3:AB695)&lt;$BY$2,"",((AX695/(1+AX695))*AN695)-((1-(AX695/(1+AX695)))*AN695)))</f>
        <v/>
      </c>
      <c r="AN695" s="6" t="str">
        <f ca="1">IF(AB695="","",IF(COUNT($AB$3:AB695)&lt;$BY$2,"",(ABS(SUMIF(OFFSET(AF695,0,0,$BY$2*-1,1),"&lt;0"))+SUMIF(OFFSET(AF695,0,0,$BY$2*-1,1),"&gt;0"))/$BY$2))</f>
        <v/>
      </c>
      <c r="AO695" s="6" t="str">
        <f ca="1">IF(AB695="","",IF(COUNT($AB$3:AB695)&lt;$BY$2,"",(AVERAGEIF(OFFSET(AF695,0,0,$BY$2*-1,1),"&gt;0"))))</f>
        <v/>
      </c>
      <c r="AP695" s="6" t="str">
        <f ca="1">IF(AB695="","",IF(COUNT($AB$3:AB695)&lt;$BY$2,"",(ABS(AVERAGEIF(OFFSET(AF695,0,0,$BY$2*-1,1),"&lt;0")))))</f>
        <v/>
      </c>
      <c r="AQ695" s="6" t="str">
        <f ca="1">IF(AB695="","",IF(COUNT($AB$3:AB695)&lt;$BY$2,"",MAX(OFFSET(AF695,0,0,$BY$2*-1,1))))</f>
        <v/>
      </c>
      <c r="AR695" s="6" t="str">
        <f ca="1">IF(AB695="","",IF(COUNT($AB$3:AB695)&lt;$BY$2,"",MIN(OFFSET(AF695,0,0,$BY$2*-1,1))))</f>
        <v/>
      </c>
      <c r="AS695" s="22" t="str">
        <f ca="1">IF(AB695="","",IF(COUNT($AB$3:AB695)&lt;$BY$2,"",(AVERAGEIF(OFFSET(AD695,0,0,$BY$2*-1,1),"&gt;0",OFFSET(AE695,0,0,$BY$2*-1,1)))))</f>
        <v/>
      </c>
      <c r="AT695" s="22" t="str">
        <f ca="1">IF(AB695="","",IF(COUNT($AB$3:AB695)&lt;$BY$2,"",(AVERAGEIF(OFFSET(AD695,0,0,$BY$2*-1,1),"&lt;0",OFFSET(AE695,0,0,$BY$2*-1,1)))))</f>
        <v/>
      </c>
      <c r="AU695" s="22" t="str">
        <f ca="1">IF(AB695="","",IF(COUNT($AB$3:AB695)&lt;$BY$2,"",MAX(OFFSET(AE695,0,0,$BY$2*-1,1))))</f>
        <v/>
      </c>
      <c r="AV695" s="22" t="str">
        <f ca="1">IF(AB695="","",IF(COUNT($AB$3:AB695)&lt;$BY$2,"",MIN(OFFSET(AE695,0,0,$BY$2*-1,1))))</f>
        <v/>
      </c>
      <c r="AW695" s="26" t="str">
        <f ca="1">IF(AB695="","",IF(COUNT($AB$3:AB695)&lt;$BY$2,"",(AVERAGE(OFFSET(AE695,0,0,$BY$2*-1,1)))))</f>
        <v/>
      </c>
      <c r="AX695" s="19" t="str">
        <f ca="1">IF(AB695="","",IF(COUNT($AB$3:AB695)&lt;$BY$2,"",(SUMIF(OFFSET(AD695,0,0,$BY$2*-1,1),"&gt;0")/ABS(SUMIF(OFFSET(AD695,0,0,$BY$2*-1,1),"&lt;0")))))</f>
        <v/>
      </c>
      <c r="AY695" s="6" t="str">
        <f ca="1">IF(AB695="","",IF(COUNT($AB$3:AB695)&lt;$BY$2,"",(AVERAGEIF(OFFSET(AD695,0,0,$BY$2*-1,1),"&gt;0",OFFSET(BC695,0,0,$BY$2*-1,1)) /60)))</f>
        <v/>
      </c>
      <c r="AZ695" s="7" t="str">
        <f ca="1">IF(AB695="","",IF(COUNT($AB$3:AB695)&lt;$BY$2,"",(AVERAGEIF(OFFSET(AD695,0,0,$BY$2*-1,1),"&lt;0",OFFSET(BC695,0,0,$BY$2*-1,1)) /60)))</f>
        <v/>
      </c>
      <c r="BA695" s="6" t="str">
        <f ca="1">IF(AB695="","",IF(COUNT($AB$3:AB695)&lt;$BY$2,"",(AVERAGE(OFFSET(BC695,0,0,$BY$2*-1,1))/60)))</f>
        <v/>
      </c>
      <c r="BB695" s="45" t="str">
        <f ca="1">IF(AB695="","",IF(COUNT($AB$3:AB695)&lt;$BY$2,"",(MEDIAN(OFFSET(BC695,0,0,$BY$2*-1,1))/60)))</f>
        <v/>
      </c>
      <c r="BC695" s="20" t="str">
        <f t="shared" si="266"/>
        <v/>
      </c>
      <c r="BD695" s="20" t="str">
        <f t="shared" si="267"/>
        <v/>
      </c>
      <c r="BE695" s="45" t="str">
        <f t="shared" si="268"/>
        <v/>
      </c>
      <c r="BF695" s="20" t="str">
        <f t="shared" si="269"/>
        <v/>
      </c>
      <c r="BG695" s="20" t="str">
        <f t="shared" si="270"/>
        <v/>
      </c>
      <c r="BH695" s="19" t="str">
        <f t="shared" si="271"/>
        <v/>
      </c>
      <c r="BI695" s="105" t="str">
        <f t="shared" si="272"/>
        <v/>
      </c>
      <c r="BJ695" s="22" t="str">
        <f t="shared" si="273"/>
        <v/>
      </c>
      <c r="BK695" s="20" t="str">
        <f t="shared" si="274"/>
        <v/>
      </c>
      <c r="BL695" s="20" t="str">
        <f t="shared" si="275"/>
        <v/>
      </c>
      <c r="BM695" s="19" t="str">
        <f t="shared" si="276"/>
        <v/>
      </c>
      <c r="BN695" s="105" t="str">
        <f t="shared" si="277"/>
        <v/>
      </c>
      <c r="BO695" s="22" t="str">
        <f t="shared" si="278"/>
        <v/>
      </c>
      <c r="BP695" s="140" t="str">
        <f t="shared" si="279"/>
        <v/>
      </c>
      <c r="BQ695" s="137" t="str">
        <f t="shared" si="280"/>
        <v/>
      </c>
      <c r="BR695" s="20" t="str">
        <f t="shared" si="281"/>
        <v/>
      </c>
      <c r="BS695" s="19" t="str">
        <f t="shared" si="282"/>
        <v/>
      </c>
      <c r="BT695" s="105" t="str">
        <f t="shared" si="283"/>
        <v/>
      </c>
      <c r="BU695" s="47" t="str">
        <f t="shared" si="284"/>
        <v/>
      </c>
    </row>
    <row r="696" spans="1:73">
      <c r="A696" s="3"/>
      <c r="M696" s="66"/>
      <c r="N696" s="4"/>
      <c r="Q696" s="4"/>
      <c r="S696" s="4"/>
      <c r="U696" s="15"/>
      <c r="V696" s="15"/>
      <c r="Z696" s="4"/>
      <c r="AB696" s="5"/>
      <c r="AD696" s="24" t="str">
        <f t="shared" si="260"/>
        <v/>
      </c>
      <c r="AE696" s="22" t="str">
        <f t="shared" si="261"/>
        <v/>
      </c>
      <c r="AF696" s="6" t="str">
        <f t="shared" si="262"/>
        <v/>
      </c>
      <c r="AG696" s="105" t="str">
        <f t="shared" si="263"/>
        <v/>
      </c>
      <c r="AH696" s="23" t="str">
        <f t="shared" si="264"/>
        <v/>
      </c>
      <c r="AI696" s="6" t="str">
        <f t="shared" si="265"/>
        <v/>
      </c>
      <c r="AJ696" s="105" t="str">
        <f t="shared" si="285"/>
        <v/>
      </c>
      <c r="AK696" s="122" t="str">
        <f>IF(AB696="","",MAX($AH$3:AH696)-AH696)</f>
        <v/>
      </c>
      <c r="AL696" s="33" t="str">
        <f ca="1">IF(AB696="","",IF(COUNT($AB$3:AB696)&lt;$BY$2,"",(COUNTIF(OFFSET(AD696,0,0,$BY$2*-1,1),"&gt;0")/$BY$2)))</f>
        <v/>
      </c>
      <c r="AM696" s="19" t="str">
        <f>IF(AB696="","",IF(COUNT($AB$3:AB696)&lt;$BY$2,"",((AX696/(1+AX696))*AN696)-((1-(AX696/(1+AX696)))*AN696)))</f>
        <v/>
      </c>
      <c r="AN696" s="6" t="str">
        <f ca="1">IF(AB696="","",IF(COUNT($AB$3:AB696)&lt;$BY$2,"",(ABS(SUMIF(OFFSET(AF696,0,0,$BY$2*-1,1),"&lt;0"))+SUMIF(OFFSET(AF696,0,0,$BY$2*-1,1),"&gt;0"))/$BY$2))</f>
        <v/>
      </c>
      <c r="AO696" s="6" t="str">
        <f ca="1">IF(AB696="","",IF(COUNT($AB$3:AB696)&lt;$BY$2,"",(AVERAGEIF(OFFSET(AF696,0,0,$BY$2*-1,1),"&gt;0"))))</f>
        <v/>
      </c>
      <c r="AP696" s="6" t="str">
        <f ca="1">IF(AB696="","",IF(COUNT($AB$3:AB696)&lt;$BY$2,"",(ABS(AVERAGEIF(OFFSET(AF696,0,0,$BY$2*-1,1),"&lt;0")))))</f>
        <v/>
      </c>
      <c r="AQ696" s="6" t="str">
        <f ca="1">IF(AB696="","",IF(COUNT($AB$3:AB696)&lt;$BY$2,"",MAX(OFFSET(AF696,0,0,$BY$2*-1,1))))</f>
        <v/>
      </c>
      <c r="AR696" s="6" t="str">
        <f ca="1">IF(AB696="","",IF(COUNT($AB$3:AB696)&lt;$BY$2,"",MIN(OFFSET(AF696,0,0,$BY$2*-1,1))))</f>
        <v/>
      </c>
      <c r="AS696" s="22" t="str">
        <f ca="1">IF(AB696="","",IF(COUNT($AB$3:AB696)&lt;$BY$2,"",(AVERAGEIF(OFFSET(AD696,0,0,$BY$2*-1,1),"&gt;0",OFFSET(AE696,0,0,$BY$2*-1,1)))))</f>
        <v/>
      </c>
      <c r="AT696" s="22" t="str">
        <f ca="1">IF(AB696="","",IF(COUNT($AB$3:AB696)&lt;$BY$2,"",(AVERAGEIF(OFFSET(AD696,0,0,$BY$2*-1,1),"&lt;0",OFFSET(AE696,0,0,$BY$2*-1,1)))))</f>
        <v/>
      </c>
      <c r="AU696" s="22" t="str">
        <f ca="1">IF(AB696="","",IF(COUNT($AB$3:AB696)&lt;$BY$2,"",MAX(OFFSET(AE696,0,0,$BY$2*-1,1))))</f>
        <v/>
      </c>
      <c r="AV696" s="22" t="str">
        <f ca="1">IF(AB696="","",IF(COUNT($AB$3:AB696)&lt;$BY$2,"",MIN(OFFSET(AE696,0,0,$BY$2*-1,1))))</f>
        <v/>
      </c>
      <c r="AW696" s="26" t="str">
        <f ca="1">IF(AB696="","",IF(COUNT($AB$3:AB696)&lt;$BY$2,"",(AVERAGE(OFFSET(AE696,0,0,$BY$2*-1,1)))))</f>
        <v/>
      </c>
      <c r="AX696" s="19" t="str">
        <f ca="1">IF(AB696="","",IF(COUNT($AB$3:AB696)&lt;$BY$2,"",(SUMIF(OFFSET(AD696,0,0,$BY$2*-1,1),"&gt;0")/ABS(SUMIF(OFFSET(AD696,0,0,$BY$2*-1,1),"&lt;0")))))</f>
        <v/>
      </c>
      <c r="AY696" s="6" t="str">
        <f ca="1">IF(AB696="","",IF(COUNT($AB$3:AB696)&lt;$BY$2,"",(AVERAGEIF(OFFSET(AD696,0,0,$BY$2*-1,1),"&gt;0",OFFSET(BC696,0,0,$BY$2*-1,1)) /60)))</f>
        <v/>
      </c>
      <c r="AZ696" s="7" t="str">
        <f ca="1">IF(AB696="","",IF(COUNT($AB$3:AB696)&lt;$BY$2,"",(AVERAGEIF(OFFSET(AD696,0,0,$BY$2*-1,1),"&lt;0",OFFSET(BC696,0,0,$BY$2*-1,1)) /60)))</f>
        <v/>
      </c>
      <c r="BA696" s="6" t="str">
        <f ca="1">IF(AB696="","",IF(COUNT($AB$3:AB696)&lt;$BY$2,"",(AVERAGE(OFFSET(BC696,0,0,$BY$2*-1,1))/60)))</f>
        <v/>
      </c>
      <c r="BB696" s="45" t="str">
        <f ca="1">IF(AB696="","",IF(COUNT($AB$3:AB696)&lt;$BY$2,"",(MEDIAN(OFFSET(BC696,0,0,$BY$2*-1,1))/60)))</f>
        <v/>
      </c>
      <c r="BC696" s="20" t="str">
        <f t="shared" si="266"/>
        <v/>
      </c>
      <c r="BD696" s="20" t="str">
        <f t="shared" si="267"/>
        <v/>
      </c>
      <c r="BE696" s="45" t="str">
        <f t="shared" si="268"/>
        <v/>
      </c>
      <c r="BF696" s="20" t="str">
        <f t="shared" si="269"/>
        <v/>
      </c>
      <c r="BG696" s="20" t="str">
        <f t="shared" si="270"/>
        <v/>
      </c>
      <c r="BH696" s="19" t="str">
        <f t="shared" si="271"/>
        <v/>
      </c>
      <c r="BI696" s="105" t="str">
        <f t="shared" si="272"/>
        <v/>
      </c>
      <c r="BJ696" s="22" t="str">
        <f t="shared" si="273"/>
        <v/>
      </c>
      <c r="BK696" s="20" t="str">
        <f t="shared" si="274"/>
        <v/>
      </c>
      <c r="BL696" s="20" t="str">
        <f t="shared" si="275"/>
        <v/>
      </c>
      <c r="BM696" s="19" t="str">
        <f t="shared" si="276"/>
        <v/>
      </c>
      <c r="BN696" s="105" t="str">
        <f t="shared" si="277"/>
        <v/>
      </c>
      <c r="BO696" s="22" t="str">
        <f t="shared" si="278"/>
        <v/>
      </c>
      <c r="BP696" s="140" t="str">
        <f t="shared" si="279"/>
        <v/>
      </c>
      <c r="BQ696" s="137" t="str">
        <f t="shared" si="280"/>
        <v/>
      </c>
      <c r="BR696" s="20" t="str">
        <f t="shared" si="281"/>
        <v/>
      </c>
      <c r="BS696" s="19" t="str">
        <f t="shared" si="282"/>
        <v/>
      </c>
      <c r="BT696" s="105" t="str">
        <f t="shared" si="283"/>
        <v/>
      </c>
      <c r="BU696" s="47" t="str">
        <f t="shared" si="284"/>
        <v/>
      </c>
    </row>
    <row r="697" spans="1:73">
      <c r="A697" s="3"/>
      <c r="M697" s="66"/>
      <c r="N697" s="4"/>
      <c r="Q697" s="4"/>
      <c r="S697" s="4"/>
      <c r="U697" s="15"/>
      <c r="V697" s="15"/>
      <c r="Z697" s="4"/>
      <c r="AB697" s="5"/>
      <c r="AD697" s="24" t="str">
        <f t="shared" si="260"/>
        <v/>
      </c>
      <c r="AE697" s="22" t="str">
        <f t="shared" si="261"/>
        <v/>
      </c>
      <c r="AF697" s="6" t="str">
        <f t="shared" si="262"/>
        <v/>
      </c>
      <c r="AG697" s="105" t="str">
        <f t="shared" si="263"/>
        <v/>
      </c>
      <c r="AH697" s="23" t="str">
        <f t="shared" si="264"/>
        <v/>
      </c>
      <c r="AI697" s="6" t="str">
        <f t="shared" si="265"/>
        <v/>
      </c>
      <c r="AJ697" s="105" t="str">
        <f t="shared" si="285"/>
        <v/>
      </c>
      <c r="AK697" s="122" t="str">
        <f>IF(AB697="","",MAX($AH$3:AH697)-AH697)</f>
        <v/>
      </c>
      <c r="AL697" s="33" t="str">
        <f ca="1">IF(AB697="","",IF(COUNT($AB$3:AB697)&lt;$BY$2,"",(COUNTIF(OFFSET(AD697,0,0,$BY$2*-1,1),"&gt;0")/$BY$2)))</f>
        <v/>
      </c>
      <c r="AM697" s="19" t="str">
        <f>IF(AB697="","",IF(COUNT($AB$3:AB697)&lt;$BY$2,"",((AX697/(1+AX697))*AN697)-((1-(AX697/(1+AX697)))*AN697)))</f>
        <v/>
      </c>
      <c r="AN697" s="6" t="str">
        <f ca="1">IF(AB697="","",IF(COUNT($AB$3:AB697)&lt;$BY$2,"",(ABS(SUMIF(OFFSET(AF697,0,0,$BY$2*-1,1),"&lt;0"))+SUMIF(OFFSET(AF697,0,0,$BY$2*-1,1),"&gt;0"))/$BY$2))</f>
        <v/>
      </c>
      <c r="AO697" s="6" t="str">
        <f ca="1">IF(AB697="","",IF(COUNT($AB$3:AB697)&lt;$BY$2,"",(AVERAGEIF(OFFSET(AF697,0,0,$BY$2*-1,1),"&gt;0"))))</f>
        <v/>
      </c>
      <c r="AP697" s="6" t="str">
        <f ca="1">IF(AB697="","",IF(COUNT($AB$3:AB697)&lt;$BY$2,"",(ABS(AVERAGEIF(OFFSET(AF697,0,0,$BY$2*-1,1),"&lt;0")))))</f>
        <v/>
      </c>
      <c r="AQ697" s="6" t="str">
        <f ca="1">IF(AB697="","",IF(COUNT($AB$3:AB697)&lt;$BY$2,"",MAX(OFFSET(AF697,0,0,$BY$2*-1,1))))</f>
        <v/>
      </c>
      <c r="AR697" s="6" t="str">
        <f ca="1">IF(AB697="","",IF(COUNT($AB$3:AB697)&lt;$BY$2,"",MIN(OFFSET(AF697,0,0,$BY$2*-1,1))))</f>
        <v/>
      </c>
      <c r="AS697" s="22" t="str">
        <f ca="1">IF(AB697="","",IF(COUNT($AB$3:AB697)&lt;$BY$2,"",(AVERAGEIF(OFFSET(AD697,0,0,$BY$2*-1,1),"&gt;0",OFFSET(AE697,0,0,$BY$2*-1,1)))))</f>
        <v/>
      </c>
      <c r="AT697" s="22" t="str">
        <f ca="1">IF(AB697="","",IF(COUNT($AB$3:AB697)&lt;$BY$2,"",(AVERAGEIF(OFFSET(AD697,0,0,$BY$2*-1,1),"&lt;0",OFFSET(AE697,0,0,$BY$2*-1,1)))))</f>
        <v/>
      </c>
      <c r="AU697" s="22" t="str">
        <f ca="1">IF(AB697="","",IF(COUNT($AB$3:AB697)&lt;$BY$2,"",MAX(OFFSET(AE697,0,0,$BY$2*-1,1))))</f>
        <v/>
      </c>
      <c r="AV697" s="22" t="str">
        <f ca="1">IF(AB697="","",IF(COUNT($AB$3:AB697)&lt;$BY$2,"",MIN(OFFSET(AE697,0,0,$BY$2*-1,1))))</f>
        <v/>
      </c>
      <c r="AW697" s="26" t="str">
        <f ca="1">IF(AB697="","",IF(COUNT($AB$3:AB697)&lt;$BY$2,"",(AVERAGE(OFFSET(AE697,0,0,$BY$2*-1,1)))))</f>
        <v/>
      </c>
      <c r="AX697" s="19" t="str">
        <f ca="1">IF(AB697="","",IF(COUNT($AB$3:AB697)&lt;$BY$2,"",(SUMIF(OFFSET(AD697,0,0,$BY$2*-1,1),"&gt;0")/ABS(SUMIF(OFFSET(AD697,0,0,$BY$2*-1,1),"&lt;0")))))</f>
        <v/>
      </c>
      <c r="AY697" s="6" t="str">
        <f ca="1">IF(AB697="","",IF(COUNT($AB$3:AB697)&lt;$BY$2,"",(AVERAGEIF(OFFSET(AD697,0,0,$BY$2*-1,1),"&gt;0",OFFSET(BC697,0,0,$BY$2*-1,1)) /60)))</f>
        <v/>
      </c>
      <c r="AZ697" s="7" t="str">
        <f ca="1">IF(AB697="","",IF(COUNT($AB$3:AB697)&lt;$BY$2,"",(AVERAGEIF(OFFSET(AD697,0,0,$BY$2*-1,1),"&lt;0",OFFSET(BC697,0,0,$BY$2*-1,1)) /60)))</f>
        <v/>
      </c>
      <c r="BA697" s="6" t="str">
        <f ca="1">IF(AB697="","",IF(COUNT($AB$3:AB697)&lt;$BY$2,"",(AVERAGE(OFFSET(BC697,0,0,$BY$2*-1,1))/60)))</f>
        <v/>
      </c>
      <c r="BB697" s="45" t="str">
        <f ca="1">IF(AB697="","",IF(COUNT($AB$3:AB697)&lt;$BY$2,"",(MEDIAN(OFFSET(BC697,0,0,$BY$2*-1,1))/60)))</f>
        <v/>
      </c>
      <c r="BC697" s="20" t="str">
        <f t="shared" si="266"/>
        <v/>
      </c>
      <c r="BD697" s="20" t="str">
        <f t="shared" si="267"/>
        <v/>
      </c>
      <c r="BE697" s="45" t="str">
        <f t="shared" si="268"/>
        <v/>
      </c>
      <c r="BF697" s="20" t="str">
        <f t="shared" si="269"/>
        <v/>
      </c>
      <c r="BG697" s="20" t="str">
        <f t="shared" si="270"/>
        <v/>
      </c>
      <c r="BH697" s="19" t="str">
        <f t="shared" si="271"/>
        <v/>
      </c>
      <c r="BI697" s="105" t="str">
        <f t="shared" si="272"/>
        <v/>
      </c>
      <c r="BJ697" s="22" t="str">
        <f t="shared" si="273"/>
        <v/>
      </c>
      <c r="BK697" s="20" t="str">
        <f t="shared" si="274"/>
        <v/>
      </c>
      <c r="BL697" s="20" t="str">
        <f t="shared" si="275"/>
        <v/>
      </c>
      <c r="BM697" s="19" t="str">
        <f t="shared" si="276"/>
        <v/>
      </c>
      <c r="BN697" s="105" t="str">
        <f t="shared" si="277"/>
        <v/>
      </c>
      <c r="BO697" s="22" t="str">
        <f t="shared" si="278"/>
        <v/>
      </c>
      <c r="BP697" s="140" t="str">
        <f t="shared" si="279"/>
        <v/>
      </c>
      <c r="BQ697" s="137" t="str">
        <f t="shared" si="280"/>
        <v/>
      </c>
      <c r="BR697" s="20" t="str">
        <f t="shared" si="281"/>
        <v/>
      </c>
      <c r="BS697" s="19" t="str">
        <f t="shared" si="282"/>
        <v/>
      </c>
      <c r="BT697" s="105" t="str">
        <f t="shared" si="283"/>
        <v/>
      </c>
      <c r="BU697" s="47" t="str">
        <f t="shared" si="284"/>
        <v/>
      </c>
    </row>
    <row r="698" spans="1:73">
      <c r="A698" s="3"/>
      <c r="M698" s="66"/>
      <c r="N698" s="4"/>
      <c r="Q698" s="4"/>
      <c r="S698" s="4"/>
      <c r="U698" s="15"/>
      <c r="V698" s="15"/>
      <c r="Z698" s="4"/>
      <c r="AB698" s="5"/>
      <c r="AD698" s="24" t="str">
        <f t="shared" si="260"/>
        <v/>
      </c>
      <c r="AE698" s="22" t="str">
        <f t="shared" si="261"/>
        <v/>
      </c>
      <c r="AF698" s="6" t="str">
        <f t="shared" si="262"/>
        <v/>
      </c>
      <c r="AG698" s="105" t="str">
        <f t="shared" si="263"/>
        <v/>
      </c>
      <c r="AH698" s="23" t="str">
        <f t="shared" si="264"/>
        <v/>
      </c>
      <c r="AI698" s="6" t="str">
        <f t="shared" si="265"/>
        <v/>
      </c>
      <c r="AJ698" s="105" t="str">
        <f t="shared" si="285"/>
        <v/>
      </c>
      <c r="AK698" s="122" t="str">
        <f>IF(AB698="","",MAX($AH$3:AH698)-AH698)</f>
        <v/>
      </c>
      <c r="AL698" s="33" t="str">
        <f ca="1">IF(AB698="","",IF(COUNT($AB$3:AB698)&lt;$BY$2,"",(COUNTIF(OFFSET(AD698,0,0,$BY$2*-1,1),"&gt;0")/$BY$2)))</f>
        <v/>
      </c>
      <c r="AM698" s="19" t="str">
        <f>IF(AB698="","",IF(COUNT($AB$3:AB698)&lt;$BY$2,"",((AX698/(1+AX698))*AN698)-((1-(AX698/(1+AX698)))*AN698)))</f>
        <v/>
      </c>
      <c r="AN698" s="6" t="str">
        <f ca="1">IF(AB698="","",IF(COUNT($AB$3:AB698)&lt;$BY$2,"",(ABS(SUMIF(OFFSET(AF698,0,0,$BY$2*-1,1),"&lt;0"))+SUMIF(OFFSET(AF698,0,0,$BY$2*-1,1),"&gt;0"))/$BY$2))</f>
        <v/>
      </c>
      <c r="AO698" s="6" t="str">
        <f ca="1">IF(AB698="","",IF(COUNT($AB$3:AB698)&lt;$BY$2,"",(AVERAGEIF(OFFSET(AF698,0,0,$BY$2*-1,1),"&gt;0"))))</f>
        <v/>
      </c>
      <c r="AP698" s="6" t="str">
        <f ca="1">IF(AB698="","",IF(COUNT($AB$3:AB698)&lt;$BY$2,"",(ABS(AVERAGEIF(OFFSET(AF698,0,0,$BY$2*-1,1),"&lt;0")))))</f>
        <v/>
      </c>
      <c r="AQ698" s="6" t="str">
        <f ca="1">IF(AB698="","",IF(COUNT($AB$3:AB698)&lt;$BY$2,"",MAX(OFFSET(AF698,0,0,$BY$2*-1,1))))</f>
        <v/>
      </c>
      <c r="AR698" s="6" t="str">
        <f ca="1">IF(AB698="","",IF(COUNT($AB$3:AB698)&lt;$BY$2,"",MIN(OFFSET(AF698,0,0,$BY$2*-1,1))))</f>
        <v/>
      </c>
      <c r="AS698" s="22" t="str">
        <f ca="1">IF(AB698="","",IF(COUNT($AB$3:AB698)&lt;$BY$2,"",(AVERAGEIF(OFFSET(AD698,0,0,$BY$2*-1,1),"&gt;0",OFFSET(AE698,0,0,$BY$2*-1,1)))))</f>
        <v/>
      </c>
      <c r="AT698" s="22" t="str">
        <f ca="1">IF(AB698="","",IF(COUNT($AB$3:AB698)&lt;$BY$2,"",(AVERAGEIF(OFFSET(AD698,0,0,$BY$2*-1,1),"&lt;0",OFFSET(AE698,0,0,$BY$2*-1,1)))))</f>
        <v/>
      </c>
      <c r="AU698" s="22" t="str">
        <f ca="1">IF(AB698="","",IF(COUNT($AB$3:AB698)&lt;$BY$2,"",MAX(OFFSET(AE698,0,0,$BY$2*-1,1))))</f>
        <v/>
      </c>
      <c r="AV698" s="22" t="str">
        <f ca="1">IF(AB698="","",IF(COUNT($AB$3:AB698)&lt;$BY$2,"",MIN(OFFSET(AE698,0,0,$BY$2*-1,1))))</f>
        <v/>
      </c>
      <c r="AW698" s="26" t="str">
        <f ca="1">IF(AB698="","",IF(COUNT($AB$3:AB698)&lt;$BY$2,"",(AVERAGE(OFFSET(AE698,0,0,$BY$2*-1,1)))))</f>
        <v/>
      </c>
      <c r="AX698" s="19" t="str">
        <f ca="1">IF(AB698="","",IF(COUNT($AB$3:AB698)&lt;$BY$2,"",(SUMIF(OFFSET(AD698,0,0,$BY$2*-1,1),"&gt;0")/ABS(SUMIF(OFFSET(AD698,0,0,$BY$2*-1,1),"&lt;0")))))</f>
        <v/>
      </c>
      <c r="AY698" s="6" t="str">
        <f ca="1">IF(AB698="","",IF(COUNT($AB$3:AB698)&lt;$BY$2,"",(AVERAGEIF(OFFSET(AD698,0,0,$BY$2*-1,1),"&gt;0",OFFSET(BC698,0,0,$BY$2*-1,1)) /60)))</f>
        <v/>
      </c>
      <c r="AZ698" s="7" t="str">
        <f ca="1">IF(AB698="","",IF(COUNT($AB$3:AB698)&lt;$BY$2,"",(AVERAGEIF(OFFSET(AD698,0,0,$BY$2*-1,1),"&lt;0",OFFSET(BC698,0,0,$BY$2*-1,1)) /60)))</f>
        <v/>
      </c>
      <c r="BA698" s="6" t="str">
        <f ca="1">IF(AB698="","",IF(COUNT($AB$3:AB698)&lt;$BY$2,"",(AVERAGE(OFFSET(BC698,0,0,$BY$2*-1,1))/60)))</f>
        <v/>
      </c>
      <c r="BB698" s="45" t="str">
        <f ca="1">IF(AB698="","",IF(COUNT($AB$3:AB698)&lt;$BY$2,"",(MEDIAN(OFFSET(BC698,0,0,$BY$2*-1,1))/60)))</f>
        <v/>
      </c>
      <c r="BC698" s="20" t="str">
        <f t="shared" si="266"/>
        <v/>
      </c>
      <c r="BD698" s="20" t="str">
        <f t="shared" si="267"/>
        <v/>
      </c>
      <c r="BE698" s="45" t="str">
        <f t="shared" si="268"/>
        <v/>
      </c>
      <c r="BF698" s="20" t="str">
        <f t="shared" si="269"/>
        <v/>
      </c>
      <c r="BG698" s="20" t="str">
        <f t="shared" si="270"/>
        <v/>
      </c>
      <c r="BH698" s="19" t="str">
        <f t="shared" si="271"/>
        <v/>
      </c>
      <c r="BI698" s="105" t="str">
        <f t="shared" si="272"/>
        <v/>
      </c>
      <c r="BJ698" s="22" t="str">
        <f t="shared" si="273"/>
        <v/>
      </c>
      <c r="BK698" s="20" t="str">
        <f t="shared" si="274"/>
        <v/>
      </c>
      <c r="BL698" s="20" t="str">
        <f t="shared" si="275"/>
        <v/>
      </c>
      <c r="BM698" s="19" t="str">
        <f t="shared" si="276"/>
        <v/>
      </c>
      <c r="BN698" s="105" t="str">
        <f t="shared" si="277"/>
        <v/>
      </c>
      <c r="BO698" s="22" t="str">
        <f t="shared" si="278"/>
        <v/>
      </c>
      <c r="BP698" s="140" t="str">
        <f t="shared" si="279"/>
        <v/>
      </c>
      <c r="BQ698" s="137" t="str">
        <f t="shared" si="280"/>
        <v/>
      </c>
      <c r="BR698" s="20" t="str">
        <f t="shared" si="281"/>
        <v/>
      </c>
      <c r="BS698" s="19" t="str">
        <f t="shared" si="282"/>
        <v/>
      </c>
      <c r="BT698" s="105" t="str">
        <f t="shared" si="283"/>
        <v/>
      </c>
      <c r="BU698" s="47" t="str">
        <f t="shared" si="284"/>
        <v/>
      </c>
    </row>
    <row r="699" spans="1:73">
      <c r="A699" s="3"/>
      <c r="M699" s="66"/>
      <c r="N699" s="4"/>
      <c r="Q699" s="4"/>
      <c r="S699" s="4"/>
      <c r="U699" s="15"/>
      <c r="V699" s="15"/>
      <c r="Z699" s="4"/>
      <c r="AB699" s="5"/>
      <c r="AD699" s="24" t="str">
        <f t="shared" si="260"/>
        <v/>
      </c>
      <c r="AE699" s="22" t="str">
        <f t="shared" si="261"/>
        <v/>
      </c>
      <c r="AF699" s="6" t="str">
        <f t="shared" si="262"/>
        <v/>
      </c>
      <c r="AG699" s="105" t="str">
        <f t="shared" si="263"/>
        <v/>
      </c>
      <c r="AH699" s="23" t="str">
        <f t="shared" si="264"/>
        <v/>
      </c>
      <c r="AI699" s="6" t="str">
        <f t="shared" si="265"/>
        <v/>
      </c>
      <c r="AJ699" s="105" t="str">
        <f t="shared" si="285"/>
        <v/>
      </c>
      <c r="AK699" s="122" t="str">
        <f>IF(AB699="","",MAX($AH$3:AH699)-AH699)</f>
        <v/>
      </c>
      <c r="AL699" s="33" t="str">
        <f ca="1">IF(AB699="","",IF(COUNT($AB$3:AB699)&lt;$BY$2,"",(COUNTIF(OFFSET(AD699,0,0,$BY$2*-1,1),"&gt;0")/$BY$2)))</f>
        <v/>
      </c>
      <c r="AM699" s="19" t="str">
        <f>IF(AB699="","",IF(COUNT($AB$3:AB699)&lt;$BY$2,"",((AX699/(1+AX699))*AN699)-((1-(AX699/(1+AX699)))*AN699)))</f>
        <v/>
      </c>
      <c r="AN699" s="6" t="str">
        <f ca="1">IF(AB699="","",IF(COUNT($AB$3:AB699)&lt;$BY$2,"",(ABS(SUMIF(OFFSET(AF699,0,0,$BY$2*-1,1),"&lt;0"))+SUMIF(OFFSET(AF699,0,0,$BY$2*-1,1),"&gt;0"))/$BY$2))</f>
        <v/>
      </c>
      <c r="AO699" s="6" t="str">
        <f ca="1">IF(AB699="","",IF(COUNT($AB$3:AB699)&lt;$BY$2,"",(AVERAGEIF(OFFSET(AF699,0,0,$BY$2*-1,1),"&gt;0"))))</f>
        <v/>
      </c>
      <c r="AP699" s="6" t="str">
        <f ca="1">IF(AB699="","",IF(COUNT($AB$3:AB699)&lt;$BY$2,"",(ABS(AVERAGEIF(OFFSET(AF699,0,0,$BY$2*-1,1),"&lt;0")))))</f>
        <v/>
      </c>
      <c r="AQ699" s="6" t="str">
        <f ca="1">IF(AB699="","",IF(COUNT($AB$3:AB699)&lt;$BY$2,"",MAX(OFFSET(AF699,0,0,$BY$2*-1,1))))</f>
        <v/>
      </c>
      <c r="AR699" s="6" t="str">
        <f ca="1">IF(AB699="","",IF(COUNT($AB$3:AB699)&lt;$BY$2,"",MIN(OFFSET(AF699,0,0,$BY$2*-1,1))))</f>
        <v/>
      </c>
      <c r="AS699" s="22" t="str">
        <f ca="1">IF(AB699="","",IF(COUNT($AB$3:AB699)&lt;$BY$2,"",(AVERAGEIF(OFFSET(AD699,0,0,$BY$2*-1,1),"&gt;0",OFFSET(AE699,0,0,$BY$2*-1,1)))))</f>
        <v/>
      </c>
      <c r="AT699" s="22" t="str">
        <f ca="1">IF(AB699="","",IF(COUNT($AB$3:AB699)&lt;$BY$2,"",(AVERAGEIF(OFFSET(AD699,0,0,$BY$2*-1,1),"&lt;0",OFFSET(AE699,0,0,$BY$2*-1,1)))))</f>
        <v/>
      </c>
      <c r="AU699" s="22" t="str">
        <f ca="1">IF(AB699="","",IF(COUNT($AB$3:AB699)&lt;$BY$2,"",MAX(OFFSET(AE699,0,0,$BY$2*-1,1))))</f>
        <v/>
      </c>
      <c r="AV699" s="22" t="str">
        <f ca="1">IF(AB699="","",IF(COUNT($AB$3:AB699)&lt;$BY$2,"",MIN(OFFSET(AE699,0,0,$BY$2*-1,1))))</f>
        <v/>
      </c>
      <c r="AW699" s="26" t="str">
        <f ca="1">IF(AB699="","",IF(COUNT($AB$3:AB699)&lt;$BY$2,"",(AVERAGE(OFFSET(AE699,0,0,$BY$2*-1,1)))))</f>
        <v/>
      </c>
      <c r="AX699" s="19" t="str">
        <f ca="1">IF(AB699="","",IF(COUNT($AB$3:AB699)&lt;$BY$2,"",(SUMIF(OFFSET(AD699,0,0,$BY$2*-1,1),"&gt;0")/ABS(SUMIF(OFFSET(AD699,0,0,$BY$2*-1,1),"&lt;0")))))</f>
        <v/>
      </c>
      <c r="AY699" s="6" t="str">
        <f ca="1">IF(AB699="","",IF(COUNT($AB$3:AB699)&lt;$BY$2,"",(AVERAGEIF(OFFSET(AD699,0,0,$BY$2*-1,1),"&gt;0",OFFSET(BC699,0,0,$BY$2*-1,1)) /60)))</f>
        <v/>
      </c>
      <c r="AZ699" s="7" t="str">
        <f ca="1">IF(AB699="","",IF(COUNT($AB$3:AB699)&lt;$BY$2,"",(AVERAGEIF(OFFSET(AD699,0,0,$BY$2*-1,1),"&lt;0",OFFSET(BC699,0,0,$BY$2*-1,1)) /60)))</f>
        <v/>
      </c>
      <c r="BA699" s="6" t="str">
        <f ca="1">IF(AB699="","",IF(COUNT($AB$3:AB699)&lt;$BY$2,"",(AVERAGE(OFFSET(BC699,0,0,$BY$2*-1,1))/60)))</f>
        <v/>
      </c>
      <c r="BB699" s="45" t="str">
        <f ca="1">IF(AB699="","",IF(COUNT($AB$3:AB699)&lt;$BY$2,"",(MEDIAN(OFFSET(BC699,0,0,$BY$2*-1,1))/60)))</f>
        <v/>
      </c>
      <c r="BC699" s="20" t="str">
        <f t="shared" si="266"/>
        <v/>
      </c>
      <c r="BD699" s="20" t="str">
        <f t="shared" si="267"/>
        <v/>
      </c>
      <c r="BE699" s="45" t="str">
        <f t="shared" si="268"/>
        <v/>
      </c>
      <c r="BF699" s="20" t="str">
        <f t="shared" si="269"/>
        <v/>
      </c>
      <c r="BG699" s="20" t="str">
        <f t="shared" si="270"/>
        <v/>
      </c>
      <c r="BH699" s="19" t="str">
        <f t="shared" si="271"/>
        <v/>
      </c>
      <c r="BI699" s="105" t="str">
        <f t="shared" si="272"/>
        <v/>
      </c>
      <c r="BJ699" s="22" t="str">
        <f t="shared" si="273"/>
        <v/>
      </c>
      <c r="BK699" s="20" t="str">
        <f t="shared" si="274"/>
        <v/>
      </c>
      <c r="BL699" s="20" t="str">
        <f t="shared" si="275"/>
        <v/>
      </c>
      <c r="BM699" s="19" t="str">
        <f t="shared" si="276"/>
        <v/>
      </c>
      <c r="BN699" s="105" t="str">
        <f t="shared" si="277"/>
        <v/>
      </c>
      <c r="BO699" s="22" t="str">
        <f t="shared" si="278"/>
        <v/>
      </c>
      <c r="BP699" s="140" t="str">
        <f t="shared" si="279"/>
        <v/>
      </c>
      <c r="BQ699" s="137" t="str">
        <f t="shared" si="280"/>
        <v/>
      </c>
      <c r="BR699" s="20" t="str">
        <f t="shared" si="281"/>
        <v/>
      </c>
      <c r="BS699" s="19" t="str">
        <f t="shared" si="282"/>
        <v/>
      </c>
      <c r="BT699" s="105" t="str">
        <f t="shared" si="283"/>
        <v/>
      </c>
      <c r="BU699" s="47" t="str">
        <f t="shared" si="284"/>
        <v/>
      </c>
    </row>
    <row r="700" spans="1:73">
      <c r="A700" s="3"/>
      <c r="M700" s="66"/>
      <c r="N700" s="4"/>
      <c r="Q700" s="4"/>
      <c r="S700" s="4"/>
      <c r="U700" s="15"/>
      <c r="V700" s="15"/>
      <c r="Z700" s="4"/>
      <c r="AB700" s="5"/>
      <c r="AD700" s="24" t="str">
        <f t="shared" si="260"/>
        <v/>
      </c>
      <c r="AE700" s="22" t="str">
        <f t="shared" si="261"/>
        <v/>
      </c>
      <c r="AF700" s="6" t="str">
        <f t="shared" si="262"/>
        <v/>
      </c>
      <c r="AG700" s="105" t="str">
        <f t="shared" si="263"/>
        <v/>
      </c>
      <c r="AH700" s="23" t="str">
        <f t="shared" si="264"/>
        <v/>
      </c>
      <c r="AI700" s="6" t="str">
        <f t="shared" si="265"/>
        <v/>
      </c>
      <c r="AJ700" s="105" t="str">
        <f t="shared" si="285"/>
        <v/>
      </c>
      <c r="AK700" s="122" t="str">
        <f>IF(AB700="","",MAX($AH$3:AH700)-AH700)</f>
        <v/>
      </c>
      <c r="AL700" s="33" t="str">
        <f ca="1">IF(AB700="","",IF(COUNT($AB$3:AB700)&lt;$BY$2,"",(COUNTIF(OFFSET(AD700,0,0,$BY$2*-1,1),"&gt;0")/$BY$2)))</f>
        <v/>
      </c>
      <c r="AM700" s="19" t="str">
        <f>IF(AB700="","",IF(COUNT($AB$3:AB700)&lt;$BY$2,"",((AX700/(1+AX700))*AN700)-((1-(AX700/(1+AX700)))*AN700)))</f>
        <v/>
      </c>
      <c r="AN700" s="6" t="str">
        <f ca="1">IF(AB700="","",IF(COUNT($AB$3:AB700)&lt;$BY$2,"",(ABS(SUMIF(OFFSET(AF700,0,0,$BY$2*-1,1),"&lt;0"))+SUMIF(OFFSET(AF700,0,0,$BY$2*-1,1),"&gt;0"))/$BY$2))</f>
        <v/>
      </c>
      <c r="AO700" s="6" t="str">
        <f ca="1">IF(AB700="","",IF(COUNT($AB$3:AB700)&lt;$BY$2,"",(AVERAGEIF(OFFSET(AF700,0,0,$BY$2*-1,1),"&gt;0"))))</f>
        <v/>
      </c>
      <c r="AP700" s="6" t="str">
        <f ca="1">IF(AB700="","",IF(COUNT($AB$3:AB700)&lt;$BY$2,"",(ABS(AVERAGEIF(OFFSET(AF700,0,0,$BY$2*-1,1),"&lt;0")))))</f>
        <v/>
      </c>
      <c r="AQ700" s="6" t="str">
        <f ca="1">IF(AB700="","",IF(COUNT($AB$3:AB700)&lt;$BY$2,"",MAX(OFFSET(AF700,0,0,$BY$2*-1,1))))</f>
        <v/>
      </c>
      <c r="AR700" s="6" t="str">
        <f ca="1">IF(AB700="","",IF(COUNT($AB$3:AB700)&lt;$BY$2,"",MIN(OFFSET(AF700,0,0,$BY$2*-1,1))))</f>
        <v/>
      </c>
      <c r="AS700" s="22" t="str">
        <f ca="1">IF(AB700="","",IF(COUNT($AB$3:AB700)&lt;$BY$2,"",(AVERAGEIF(OFFSET(AD700,0,0,$BY$2*-1,1),"&gt;0",OFFSET(AE700,0,0,$BY$2*-1,1)))))</f>
        <v/>
      </c>
      <c r="AT700" s="22" t="str">
        <f ca="1">IF(AB700="","",IF(COUNT($AB$3:AB700)&lt;$BY$2,"",(AVERAGEIF(OFFSET(AD700,0,0,$BY$2*-1,1),"&lt;0",OFFSET(AE700,0,0,$BY$2*-1,1)))))</f>
        <v/>
      </c>
      <c r="AU700" s="22" t="str">
        <f ca="1">IF(AB700="","",IF(COUNT($AB$3:AB700)&lt;$BY$2,"",MAX(OFFSET(AE700,0,0,$BY$2*-1,1))))</f>
        <v/>
      </c>
      <c r="AV700" s="22" t="str">
        <f ca="1">IF(AB700="","",IF(COUNT($AB$3:AB700)&lt;$BY$2,"",MIN(OFFSET(AE700,0,0,$BY$2*-1,1))))</f>
        <v/>
      </c>
      <c r="AW700" s="26" t="str">
        <f ca="1">IF(AB700="","",IF(COUNT($AB$3:AB700)&lt;$BY$2,"",(AVERAGE(OFFSET(AE700,0,0,$BY$2*-1,1)))))</f>
        <v/>
      </c>
      <c r="AX700" s="19" t="str">
        <f ca="1">IF(AB700="","",IF(COUNT($AB$3:AB700)&lt;$BY$2,"",(SUMIF(OFFSET(AD700,0,0,$BY$2*-1,1),"&gt;0")/ABS(SUMIF(OFFSET(AD700,0,0,$BY$2*-1,1),"&lt;0")))))</f>
        <v/>
      </c>
      <c r="AY700" s="6" t="str">
        <f ca="1">IF(AB700="","",IF(COUNT($AB$3:AB700)&lt;$BY$2,"",(AVERAGEIF(OFFSET(AD700,0,0,$BY$2*-1,1),"&gt;0",OFFSET(BC700,0,0,$BY$2*-1,1)) /60)))</f>
        <v/>
      </c>
      <c r="AZ700" s="7" t="str">
        <f ca="1">IF(AB700="","",IF(COUNT($AB$3:AB700)&lt;$BY$2,"",(AVERAGEIF(OFFSET(AD700,0,0,$BY$2*-1,1),"&lt;0",OFFSET(BC700,0,0,$BY$2*-1,1)) /60)))</f>
        <v/>
      </c>
      <c r="BA700" s="6" t="str">
        <f ca="1">IF(AB700="","",IF(COUNT($AB$3:AB700)&lt;$BY$2,"",(AVERAGE(OFFSET(BC700,0,0,$BY$2*-1,1))/60)))</f>
        <v/>
      </c>
      <c r="BB700" s="45" t="str">
        <f ca="1">IF(AB700="","",IF(COUNT($AB$3:AB700)&lt;$BY$2,"",(MEDIAN(OFFSET(BC700,0,0,$BY$2*-1,1))/60)))</f>
        <v/>
      </c>
      <c r="BC700" s="20" t="str">
        <f t="shared" si="266"/>
        <v/>
      </c>
      <c r="BD700" s="20" t="str">
        <f t="shared" si="267"/>
        <v/>
      </c>
      <c r="BE700" s="45" t="str">
        <f t="shared" si="268"/>
        <v/>
      </c>
      <c r="BF700" s="20" t="str">
        <f t="shared" si="269"/>
        <v/>
      </c>
      <c r="BG700" s="20" t="str">
        <f t="shared" si="270"/>
        <v/>
      </c>
      <c r="BH700" s="19" t="str">
        <f t="shared" si="271"/>
        <v/>
      </c>
      <c r="BI700" s="105" t="str">
        <f t="shared" si="272"/>
        <v/>
      </c>
      <c r="BJ700" s="22" t="str">
        <f t="shared" si="273"/>
        <v/>
      </c>
      <c r="BK700" s="20" t="str">
        <f t="shared" si="274"/>
        <v/>
      </c>
      <c r="BL700" s="20" t="str">
        <f t="shared" si="275"/>
        <v/>
      </c>
      <c r="BM700" s="19" t="str">
        <f t="shared" si="276"/>
        <v/>
      </c>
      <c r="BN700" s="105" t="str">
        <f t="shared" si="277"/>
        <v/>
      </c>
      <c r="BO700" s="22" t="str">
        <f t="shared" si="278"/>
        <v/>
      </c>
      <c r="BP700" s="140" t="str">
        <f t="shared" si="279"/>
        <v/>
      </c>
      <c r="BQ700" s="137" t="str">
        <f t="shared" si="280"/>
        <v/>
      </c>
      <c r="BR700" s="20" t="str">
        <f t="shared" si="281"/>
        <v/>
      </c>
      <c r="BS700" s="19" t="str">
        <f t="shared" si="282"/>
        <v/>
      </c>
      <c r="BT700" s="105" t="str">
        <f t="shared" si="283"/>
        <v/>
      </c>
      <c r="BU700" s="47" t="str">
        <f t="shared" si="284"/>
        <v/>
      </c>
    </row>
    <row r="701" spans="1:73">
      <c r="A701" s="3"/>
      <c r="M701" s="66"/>
      <c r="N701" s="4"/>
      <c r="Q701" s="4"/>
      <c r="S701" s="4"/>
      <c r="U701" s="15"/>
      <c r="V701" s="15"/>
      <c r="Z701" s="4"/>
      <c r="AB701" s="5"/>
      <c r="AD701" s="24" t="str">
        <f t="shared" si="260"/>
        <v/>
      </c>
      <c r="AE701" s="22" t="str">
        <f t="shared" si="261"/>
        <v/>
      </c>
      <c r="AF701" s="6" t="str">
        <f t="shared" si="262"/>
        <v/>
      </c>
      <c r="AG701" s="105" t="str">
        <f t="shared" si="263"/>
        <v/>
      </c>
      <c r="AH701" s="23" t="str">
        <f t="shared" si="264"/>
        <v/>
      </c>
      <c r="AI701" s="6" t="str">
        <f t="shared" si="265"/>
        <v/>
      </c>
      <c r="AJ701" s="105" t="str">
        <f t="shared" si="285"/>
        <v/>
      </c>
      <c r="AK701" s="122" t="str">
        <f>IF(AB701="","",MAX($AH$3:AH701)-AH701)</f>
        <v/>
      </c>
      <c r="AL701" s="33" t="str">
        <f ca="1">IF(AB701="","",IF(COUNT($AB$3:AB701)&lt;$BY$2,"",(COUNTIF(OFFSET(AD701,0,0,$BY$2*-1,1),"&gt;0")/$BY$2)))</f>
        <v/>
      </c>
      <c r="AM701" s="19" t="str">
        <f>IF(AB701="","",IF(COUNT($AB$3:AB701)&lt;$BY$2,"",((AX701/(1+AX701))*AN701)-((1-(AX701/(1+AX701)))*AN701)))</f>
        <v/>
      </c>
      <c r="AN701" s="6" t="str">
        <f ca="1">IF(AB701="","",IF(COUNT($AB$3:AB701)&lt;$BY$2,"",(ABS(SUMIF(OFFSET(AF701,0,0,$BY$2*-1,1),"&lt;0"))+SUMIF(OFFSET(AF701,0,0,$BY$2*-1,1),"&gt;0"))/$BY$2))</f>
        <v/>
      </c>
      <c r="AO701" s="6" t="str">
        <f ca="1">IF(AB701="","",IF(COUNT($AB$3:AB701)&lt;$BY$2,"",(AVERAGEIF(OFFSET(AF701,0,0,$BY$2*-1,1),"&gt;0"))))</f>
        <v/>
      </c>
      <c r="AP701" s="6" t="str">
        <f ca="1">IF(AB701="","",IF(COUNT($AB$3:AB701)&lt;$BY$2,"",(ABS(AVERAGEIF(OFFSET(AF701,0,0,$BY$2*-1,1),"&lt;0")))))</f>
        <v/>
      </c>
      <c r="AQ701" s="6" t="str">
        <f ca="1">IF(AB701="","",IF(COUNT($AB$3:AB701)&lt;$BY$2,"",MAX(OFFSET(AF701,0,0,$BY$2*-1,1))))</f>
        <v/>
      </c>
      <c r="AR701" s="6" t="str">
        <f ca="1">IF(AB701="","",IF(COUNT($AB$3:AB701)&lt;$BY$2,"",MIN(OFFSET(AF701,0,0,$BY$2*-1,1))))</f>
        <v/>
      </c>
      <c r="AS701" s="22" t="str">
        <f ca="1">IF(AB701="","",IF(COUNT($AB$3:AB701)&lt;$BY$2,"",(AVERAGEIF(OFFSET(AD701,0,0,$BY$2*-1,1),"&gt;0",OFFSET(AE701,0,0,$BY$2*-1,1)))))</f>
        <v/>
      </c>
      <c r="AT701" s="22" t="str">
        <f ca="1">IF(AB701="","",IF(COUNT($AB$3:AB701)&lt;$BY$2,"",(AVERAGEIF(OFFSET(AD701,0,0,$BY$2*-1,1),"&lt;0",OFFSET(AE701,0,0,$BY$2*-1,1)))))</f>
        <v/>
      </c>
      <c r="AU701" s="22" t="str">
        <f ca="1">IF(AB701="","",IF(COUNT($AB$3:AB701)&lt;$BY$2,"",MAX(OFFSET(AE701,0,0,$BY$2*-1,1))))</f>
        <v/>
      </c>
      <c r="AV701" s="22" t="str">
        <f ca="1">IF(AB701="","",IF(COUNT($AB$3:AB701)&lt;$BY$2,"",MIN(OFFSET(AE701,0,0,$BY$2*-1,1))))</f>
        <v/>
      </c>
      <c r="AW701" s="26" t="str">
        <f ca="1">IF(AB701="","",IF(COUNT($AB$3:AB701)&lt;$BY$2,"",(AVERAGE(OFFSET(AE701,0,0,$BY$2*-1,1)))))</f>
        <v/>
      </c>
      <c r="AX701" s="19" t="str">
        <f ca="1">IF(AB701="","",IF(COUNT($AB$3:AB701)&lt;$BY$2,"",(SUMIF(OFFSET(AD701,0,0,$BY$2*-1,1),"&gt;0")/ABS(SUMIF(OFFSET(AD701,0,0,$BY$2*-1,1),"&lt;0")))))</f>
        <v/>
      </c>
      <c r="AY701" s="6" t="str">
        <f ca="1">IF(AB701="","",IF(COUNT($AB$3:AB701)&lt;$BY$2,"",(AVERAGEIF(OFFSET(AD701,0,0,$BY$2*-1,1),"&gt;0",OFFSET(BC701,0,0,$BY$2*-1,1)) /60)))</f>
        <v/>
      </c>
      <c r="AZ701" s="7" t="str">
        <f ca="1">IF(AB701="","",IF(COUNT($AB$3:AB701)&lt;$BY$2,"",(AVERAGEIF(OFFSET(AD701,0,0,$BY$2*-1,1),"&lt;0",OFFSET(BC701,0,0,$BY$2*-1,1)) /60)))</f>
        <v/>
      </c>
      <c r="BA701" s="6" t="str">
        <f ca="1">IF(AB701="","",IF(COUNT($AB$3:AB701)&lt;$BY$2,"",(AVERAGE(OFFSET(BC701,0,0,$BY$2*-1,1))/60)))</f>
        <v/>
      </c>
      <c r="BB701" s="45" t="str">
        <f ca="1">IF(AB701="","",IF(COUNT($AB$3:AB701)&lt;$BY$2,"",(MEDIAN(OFFSET(BC701,0,0,$BY$2*-1,1))/60)))</f>
        <v/>
      </c>
      <c r="BC701" s="20" t="str">
        <f t="shared" si="266"/>
        <v/>
      </c>
      <c r="BD701" s="20" t="str">
        <f t="shared" si="267"/>
        <v/>
      </c>
      <c r="BE701" s="45" t="str">
        <f t="shared" si="268"/>
        <v/>
      </c>
      <c r="BF701" s="20" t="str">
        <f t="shared" si="269"/>
        <v/>
      </c>
      <c r="BG701" s="20" t="str">
        <f t="shared" si="270"/>
        <v/>
      </c>
      <c r="BH701" s="19" t="str">
        <f t="shared" si="271"/>
        <v/>
      </c>
      <c r="BI701" s="105" t="str">
        <f t="shared" si="272"/>
        <v/>
      </c>
      <c r="BJ701" s="22" t="str">
        <f t="shared" si="273"/>
        <v/>
      </c>
      <c r="BK701" s="20" t="str">
        <f t="shared" si="274"/>
        <v/>
      </c>
      <c r="BL701" s="20" t="str">
        <f t="shared" si="275"/>
        <v/>
      </c>
      <c r="BM701" s="19" t="str">
        <f t="shared" si="276"/>
        <v/>
      </c>
      <c r="BN701" s="105" t="str">
        <f t="shared" si="277"/>
        <v/>
      </c>
      <c r="BO701" s="22" t="str">
        <f t="shared" si="278"/>
        <v/>
      </c>
      <c r="BP701" s="140" t="str">
        <f t="shared" si="279"/>
        <v/>
      </c>
      <c r="BQ701" s="137" t="str">
        <f t="shared" si="280"/>
        <v/>
      </c>
      <c r="BR701" s="20" t="str">
        <f t="shared" si="281"/>
        <v/>
      </c>
      <c r="BS701" s="19" t="str">
        <f t="shared" si="282"/>
        <v/>
      </c>
      <c r="BT701" s="105" t="str">
        <f t="shared" si="283"/>
        <v/>
      </c>
      <c r="BU701" s="47" t="str">
        <f t="shared" si="284"/>
        <v/>
      </c>
    </row>
    <row r="702" spans="1:73">
      <c r="A702" s="3"/>
      <c r="M702" s="66"/>
      <c r="N702" s="4"/>
      <c r="Q702" s="4"/>
      <c r="S702" s="4"/>
      <c r="U702" s="15"/>
      <c r="V702" s="15"/>
      <c r="Z702" s="4"/>
      <c r="AB702" s="5"/>
      <c r="AD702" s="24" t="str">
        <f t="shared" si="260"/>
        <v/>
      </c>
      <c r="AE702" s="22" t="str">
        <f t="shared" si="261"/>
        <v/>
      </c>
      <c r="AF702" s="6" t="str">
        <f t="shared" si="262"/>
        <v/>
      </c>
      <c r="AG702" s="105" t="str">
        <f t="shared" si="263"/>
        <v/>
      </c>
      <c r="AH702" s="23" t="str">
        <f t="shared" si="264"/>
        <v/>
      </c>
      <c r="AI702" s="6" t="str">
        <f t="shared" si="265"/>
        <v/>
      </c>
      <c r="AJ702" s="105" t="str">
        <f t="shared" si="285"/>
        <v/>
      </c>
      <c r="AK702" s="122" t="str">
        <f>IF(AB702="","",MAX($AH$3:AH702)-AH702)</f>
        <v/>
      </c>
      <c r="AL702" s="33" t="str">
        <f ca="1">IF(AB702="","",IF(COUNT($AB$3:AB702)&lt;$BY$2,"",(COUNTIF(OFFSET(AD702,0,0,$BY$2*-1,1),"&gt;0")/$BY$2)))</f>
        <v/>
      </c>
      <c r="AM702" s="19" t="str">
        <f>IF(AB702="","",IF(COUNT($AB$3:AB702)&lt;$BY$2,"",((AX702/(1+AX702))*AN702)-((1-(AX702/(1+AX702)))*AN702)))</f>
        <v/>
      </c>
      <c r="AN702" s="6" t="str">
        <f ca="1">IF(AB702="","",IF(COUNT($AB$3:AB702)&lt;$BY$2,"",(ABS(SUMIF(OFFSET(AF702,0,0,$BY$2*-1,1),"&lt;0"))+SUMIF(OFFSET(AF702,0,0,$BY$2*-1,1),"&gt;0"))/$BY$2))</f>
        <v/>
      </c>
      <c r="AO702" s="6" t="str">
        <f ca="1">IF(AB702="","",IF(COUNT($AB$3:AB702)&lt;$BY$2,"",(AVERAGEIF(OFFSET(AF702,0,0,$BY$2*-1,1),"&gt;0"))))</f>
        <v/>
      </c>
      <c r="AP702" s="6" t="str">
        <f ca="1">IF(AB702="","",IF(COUNT($AB$3:AB702)&lt;$BY$2,"",(ABS(AVERAGEIF(OFFSET(AF702,0,0,$BY$2*-1,1),"&lt;0")))))</f>
        <v/>
      </c>
      <c r="AQ702" s="6" t="str">
        <f ca="1">IF(AB702="","",IF(COUNT($AB$3:AB702)&lt;$BY$2,"",MAX(OFFSET(AF702,0,0,$BY$2*-1,1))))</f>
        <v/>
      </c>
      <c r="AR702" s="6" t="str">
        <f ca="1">IF(AB702="","",IF(COUNT($AB$3:AB702)&lt;$BY$2,"",MIN(OFFSET(AF702,0,0,$BY$2*-1,1))))</f>
        <v/>
      </c>
      <c r="AS702" s="22" t="str">
        <f ca="1">IF(AB702="","",IF(COUNT($AB$3:AB702)&lt;$BY$2,"",(AVERAGEIF(OFFSET(AD702,0,0,$BY$2*-1,1),"&gt;0",OFFSET(AE702,0,0,$BY$2*-1,1)))))</f>
        <v/>
      </c>
      <c r="AT702" s="22" t="str">
        <f ca="1">IF(AB702="","",IF(COUNT($AB$3:AB702)&lt;$BY$2,"",(AVERAGEIF(OFFSET(AD702,0,0,$BY$2*-1,1),"&lt;0",OFFSET(AE702,0,0,$BY$2*-1,1)))))</f>
        <v/>
      </c>
      <c r="AU702" s="22" t="str">
        <f ca="1">IF(AB702="","",IF(COUNT($AB$3:AB702)&lt;$BY$2,"",MAX(OFFSET(AE702,0,0,$BY$2*-1,1))))</f>
        <v/>
      </c>
      <c r="AV702" s="22" t="str">
        <f ca="1">IF(AB702="","",IF(COUNT($AB$3:AB702)&lt;$BY$2,"",MIN(OFFSET(AE702,0,0,$BY$2*-1,1))))</f>
        <v/>
      </c>
      <c r="AW702" s="26" t="str">
        <f ca="1">IF(AB702="","",IF(COUNT($AB$3:AB702)&lt;$BY$2,"",(AVERAGE(OFFSET(AE702,0,0,$BY$2*-1,1)))))</f>
        <v/>
      </c>
      <c r="AX702" s="19" t="str">
        <f ca="1">IF(AB702="","",IF(COUNT($AB$3:AB702)&lt;$BY$2,"",(SUMIF(OFFSET(AD702,0,0,$BY$2*-1,1),"&gt;0")/ABS(SUMIF(OFFSET(AD702,0,0,$BY$2*-1,1),"&lt;0")))))</f>
        <v/>
      </c>
      <c r="AY702" s="6" t="str">
        <f ca="1">IF(AB702="","",IF(COUNT($AB$3:AB702)&lt;$BY$2,"",(AVERAGEIF(OFFSET(AD702,0,0,$BY$2*-1,1),"&gt;0",OFFSET(BC702,0,0,$BY$2*-1,1)) /60)))</f>
        <v/>
      </c>
      <c r="AZ702" s="7" t="str">
        <f ca="1">IF(AB702="","",IF(COUNT($AB$3:AB702)&lt;$BY$2,"",(AVERAGEIF(OFFSET(AD702,0,0,$BY$2*-1,1),"&lt;0",OFFSET(BC702,0,0,$BY$2*-1,1)) /60)))</f>
        <v/>
      </c>
      <c r="BA702" s="6" t="str">
        <f ca="1">IF(AB702="","",IF(COUNT($AB$3:AB702)&lt;$BY$2,"",(AVERAGE(OFFSET(BC702,0,0,$BY$2*-1,1))/60)))</f>
        <v/>
      </c>
      <c r="BB702" s="45" t="str">
        <f ca="1">IF(AB702="","",IF(COUNT($AB$3:AB702)&lt;$BY$2,"",(MEDIAN(OFFSET(BC702,0,0,$BY$2*-1,1))/60)))</f>
        <v/>
      </c>
      <c r="BC702" s="20" t="str">
        <f t="shared" si="266"/>
        <v/>
      </c>
      <c r="BD702" s="20" t="str">
        <f t="shared" si="267"/>
        <v/>
      </c>
      <c r="BE702" s="45" t="str">
        <f t="shared" si="268"/>
        <v/>
      </c>
      <c r="BF702" s="20" t="str">
        <f t="shared" si="269"/>
        <v/>
      </c>
      <c r="BG702" s="20" t="str">
        <f t="shared" si="270"/>
        <v/>
      </c>
      <c r="BH702" s="19" t="str">
        <f t="shared" si="271"/>
        <v/>
      </c>
      <c r="BI702" s="105" t="str">
        <f t="shared" si="272"/>
        <v/>
      </c>
      <c r="BJ702" s="22" t="str">
        <f t="shared" si="273"/>
        <v/>
      </c>
      <c r="BK702" s="20" t="str">
        <f t="shared" si="274"/>
        <v/>
      </c>
      <c r="BL702" s="20" t="str">
        <f t="shared" si="275"/>
        <v/>
      </c>
      <c r="BM702" s="19" t="str">
        <f t="shared" si="276"/>
        <v/>
      </c>
      <c r="BN702" s="105" t="str">
        <f t="shared" si="277"/>
        <v/>
      </c>
      <c r="BO702" s="22" t="str">
        <f t="shared" si="278"/>
        <v/>
      </c>
      <c r="BP702" s="140" t="str">
        <f t="shared" si="279"/>
        <v/>
      </c>
      <c r="BQ702" s="137" t="str">
        <f t="shared" si="280"/>
        <v/>
      </c>
      <c r="BR702" s="20" t="str">
        <f t="shared" si="281"/>
        <v/>
      </c>
      <c r="BS702" s="19" t="str">
        <f t="shared" si="282"/>
        <v/>
      </c>
      <c r="BT702" s="105" t="str">
        <f t="shared" si="283"/>
        <v/>
      </c>
      <c r="BU702" s="47" t="str">
        <f t="shared" si="284"/>
        <v/>
      </c>
    </row>
    <row r="703" spans="1:73">
      <c r="A703" s="3"/>
      <c r="M703" s="66"/>
      <c r="N703" s="4"/>
      <c r="Q703" s="4"/>
      <c r="S703" s="4"/>
      <c r="U703" s="15"/>
      <c r="V703" s="15"/>
      <c r="Z703" s="4"/>
      <c r="AB703" s="5"/>
      <c r="AD703" s="24" t="str">
        <f t="shared" si="260"/>
        <v/>
      </c>
      <c r="AE703" s="22" t="str">
        <f t="shared" si="261"/>
        <v/>
      </c>
      <c r="AF703" s="6" t="str">
        <f t="shared" si="262"/>
        <v/>
      </c>
      <c r="AG703" s="105" t="str">
        <f t="shared" si="263"/>
        <v/>
      </c>
      <c r="AH703" s="23" t="str">
        <f t="shared" si="264"/>
        <v/>
      </c>
      <c r="AI703" s="6" t="str">
        <f t="shared" si="265"/>
        <v/>
      </c>
      <c r="AJ703" s="105" t="str">
        <f t="shared" si="285"/>
        <v/>
      </c>
      <c r="AK703" s="122" t="str">
        <f>IF(AB703="","",MAX($AH$3:AH703)-AH703)</f>
        <v/>
      </c>
      <c r="AL703" s="33" t="str">
        <f ca="1">IF(AB703="","",IF(COUNT($AB$3:AB703)&lt;$BY$2,"",(COUNTIF(OFFSET(AD703,0,0,$BY$2*-1,1),"&gt;0")/$BY$2)))</f>
        <v/>
      </c>
      <c r="AM703" s="19" t="str">
        <f>IF(AB703="","",IF(COUNT($AB$3:AB703)&lt;$BY$2,"",((AX703/(1+AX703))*AN703)-((1-(AX703/(1+AX703)))*AN703)))</f>
        <v/>
      </c>
      <c r="AN703" s="6" t="str">
        <f ca="1">IF(AB703="","",IF(COUNT($AB$3:AB703)&lt;$BY$2,"",(ABS(SUMIF(OFFSET(AF703,0,0,$BY$2*-1,1),"&lt;0"))+SUMIF(OFFSET(AF703,0,0,$BY$2*-1,1),"&gt;0"))/$BY$2))</f>
        <v/>
      </c>
      <c r="AO703" s="6" t="str">
        <f ca="1">IF(AB703="","",IF(COUNT($AB$3:AB703)&lt;$BY$2,"",(AVERAGEIF(OFFSET(AF703,0,0,$BY$2*-1,1),"&gt;0"))))</f>
        <v/>
      </c>
      <c r="AP703" s="6" t="str">
        <f ca="1">IF(AB703="","",IF(COUNT($AB$3:AB703)&lt;$BY$2,"",(ABS(AVERAGEIF(OFFSET(AF703,0,0,$BY$2*-1,1),"&lt;0")))))</f>
        <v/>
      </c>
      <c r="AQ703" s="6" t="str">
        <f ca="1">IF(AB703="","",IF(COUNT($AB$3:AB703)&lt;$BY$2,"",MAX(OFFSET(AF703,0,0,$BY$2*-1,1))))</f>
        <v/>
      </c>
      <c r="AR703" s="6" t="str">
        <f ca="1">IF(AB703="","",IF(COUNT($AB$3:AB703)&lt;$BY$2,"",MIN(OFFSET(AF703,0,0,$BY$2*-1,1))))</f>
        <v/>
      </c>
      <c r="AS703" s="22" t="str">
        <f ca="1">IF(AB703="","",IF(COUNT($AB$3:AB703)&lt;$BY$2,"",(AVERAGEIF(OFFSET(AD703,0,0,$BY$2*-1,1),"&gt;0",OFFSET(AE703,0,0,$BY$2*-1,1)))))</f>
        <v/>
      </c>
      <c r="AT703" s="22" t="str">
        <f ca="1">IF(AB703="","",IF(COUNT($AB$3:AB703)&lt;$BY$2,"",(AVERAGEIF(OFFSET(AD703,0,0,$BY$2*-1,1),"&lt;0",OFFSET(AE703,0,0,$BY$2*-1,1)))))</f>
        <v/>
      </c>
      <c r="AU703" s="22" t="str">
        <f ca="1">IF(AB703="","",IF(COUNT($AB$3:AB703)&lt;$BY$2,"",MAX(OFFSET(AE703,0,0,$BY$2*-1,1))))</f>
        <v/>
      </c>
      <c r="AV703" s="22" t="str">
        <f ca="1">IF(AB703="","",IF(COUNT($AB$3:AB703)&lt;$BY$2,"",MIN(OFFSET(AE703,0,0,$BY$2*-1,1))))</f>
        <v/>
      </c>
      <c r="AW703" s="26" t="str">
        <f ca="1">IF(AB703="","",IF(COUNT($AB$3:AB703)&lt;$BY$2,"",(AVERAGE(OFFSET(AE703,0,0,$BY$2*-1,1)))))</f>
        <v/>
      </c>
      <c r="AX703" s="19" t="str">
        <f ca="1">IF(AB703="","",IF(COUNT($AB$3:AB703)&lt;$BY$2,"",(SUMIF(OFFSET(AD703,0,0,$BY$2*-1,1),"&gt;0")/ABS(SUMIF(OFFSET(AD703,0,0,$BY$2*-1,1),"&lt;0")))))</f>
        <v/>
      </c>
      <c r="AY703" s="6" t="str">
        <f ca="1">IF(AB703="","",IF(COUNT($AB$3:AB703)&lt;$BY$2,"",(AVERAGEIF(OFFSET(AD703,0,0,$BY$2*-1,1),"&gt;0",OFFSET(BC703,0,0,$BY$2*-1,1)) /60)))</f>
        <v/>
      </c>
      <c r="AZ703" s="7" t="str">
        <f ca="1">IF(AB703="","",IF(COUNT($AB$3:AB703)&lt;$BY$2,"",(AVERAGEIF(OFFSET(AD703,0,0,$BY$2*-1,1),"&lt;0",OFFSET(BC703,0,0,$BY$2*-1,1)) /60)))</f>
        <v/>
      </c>
      <c r="BA703" s="6" t="str">
        <f ca="1">IF(AB703="","",IF(COUNT($AB$3:AB703)&lt;$BY$2,"",(AVERAGE(OFFSET(BC703,0,0,$BY$2*-1,1))/60)))</f>
        <v/>
      </c>
      <c r="BB703" s="45" t="str">
        <f ca="1">IF(AB703="","",IF(COUNT($AB$3:AB703)&lt;$BY$2,"",(MEDIAN(OFFSET(BC703,0,0,$BY$2*-1,1))/60)))</f>
        <v/>
      </c>
      <c r="BC703" s="20" t="str">
        <f t="shared" si="266"/>
        <v/>
      </c>
      <c r="BD703" s="20" t="str">
        <f t="shared" si="267"/>
        <v/>
      </c>
      <c r="BE703" s="45" t="str">
        <f t="shared" si="268"/>
        <v/>
      </c>
      <c r="BF703" s="20" t="str">
        <f t="shared" si="269"/>
        <v/>
      </c>
      <c r="BG703" s="20" t="str">
        <f t="shared" si="270"/>
        <v/>
      </c>
      <c r="BH703" s="19" t="str">
        <f t="shared" si="271"/>
        <v/>
      </c>
      <c r="BI703" s="105" t="str">
        <f t="shared" si="272"/>
        <v/>
      </c>
      <c r="BJ703" s="22" t="str">
        <f t="shared" si="273"/>
        <v/>
      </c>
      <c r="BK703" s="20" t="str">
        <f t="shared" si="274"/>
        <v/>
      </c>
      <c r="BL703" s="20" t="str">
        <f t="shared" si="275"/>
        <v/>
      </c>
      <c r="BM703" s="19" t="str">
        <f t="shared" si="276"/>
        <v/>
      </c>
      <c r="BN703" s="105" t="str">
        <f t="shared" si="277"/>
        <v/>
      </c>
      <c r="BO703" s="22" t="str">
        <f t="shared" si="278"/>
        <v/>
      </c>
      <c r="BP703" s="140" t="str">
        <f t="shared" si="279"/>
        <v/>
      </c>
      <c r="BQ703" s="137" t="str">
        <f t="shared" si="280"/>
        <v/>
      </c>
      <c r="BR703" s="20" t="str">
        <f t="shared" si="281"/>
        <v/>
      </c>
      <c r="BS703" s="19" t="str">
        <f t="shared" si="282"/>
        <v/>
      </c>
      <c r="BT703" s="105" t="str">
        <f t="shared" si="283"/>
        <v/>
      </c>
      <c r="BU703" s="47" t="str">
        <f t="shared" si="284"/>
        <v/>
      </c>
    </row>
    <row r="704" spans="1:73">
      <c r="A704" s="3"/>
      <c r="M704" s="66"/>
      <c r="N704" s="4"/>
      <c r="Q704" s="4"/>
      <c r="S704" s="4"/>
      <c r="U704" s="15"/>
      <c r="V704" s="15"/>
      <c r="Z704" s="4"/>
      <c r="AB704" s="5"/>
      <c r="AD704" s="24" t="str">
        <f t="shared" si="260"/>
        <v/>
      </c>
      <c r="AE704" s="22" t="str">
        <f t="shared" si="261"/>
        <v/>
      </c>
      <c r="AF704" s="6" t="str">
        <f t="shared" si="262"/>
        <v/>
      </c>
      <c r="AG704" s="105" t="str">
        <f t="shared" si="263"/>
        <v/>
      </c>
      <c r="AH704" s="23" t="str">
        <f t="shared" si="264"/>
        <v/>
      </c>
      <c r="AI704" s="6" t="str">
        <f t="shared" si="265"/>
        <v/>
      </c>
      <c r="AJ704" s="105" t="str">
        <f t="shared" si="285"/>
        <v/>
      </c>
      <c r="AK704" s="122" t="str">
        <f>IF(AB704="","",MAX($AH$3:AH704)-AH704)</f>
        <v/>
      </c>
      <c r="AL704" s="33" t="str">
        <f ca="1">IF(AB704="","",IF(COUNT($AB$3:AB704)&lt;$BY$2,"",(COUNTIF(OFFSET(AD704,0,0,$BY$2*-1,1),"&gt;0")/$BY$2)))</f>
        <v/>
      </c>
      <c r="AM704" s="19" t="str">
        <f>IF(AB704="","",IF(COUNT($AB$3:AB704)&lt;$BY$2,"",((AX704/(1+AX704))*AN704)-((1-(AX704/(1+AX704)))*AN704)))</f>
        <v/>
      </c>
      <c r="AN704" s="6" t="str">
        <f ca="1">IF(AB704="","",IF(COUNT($AB$3:AB704)&lt;$BY$2,"",(ABS(SUMIF(OFFSET(AF704,0,0,$BY$2*-1,1),"&lt;0"))+SUMIF(OFFSET(AF704,0,0,$BY$2*-1,1),"&gt;0"))/$BY$2))</f>
        <v/>
      </c>
      <c r="AO704" s="6" t="str">
        <f ca="1">IF(AB704="","",IF(COUNT($AB$3:AB704)&lt;$BY$2,"",(AVERAGEIF(OFFSET(AF704,0,0,$BY$2*-1,1),"&gt;0"))))</f>
        <v/>
      </c>
      <c r="AP704" s="6" t="str">
        <f ca="1">IF(AB704="","",IF(COUNT($AB$3:AB704)&lt;$BY$2,"",(ABS(AVERAGEIF(OFFSET(AF704,0,0,$BY$2*-1,1),"&lt;0")))))</f>
        <v/>
      </c>
      <c r="AQ704" s="6" t="str">
        <f ca="1">IF(AB704="","",IF(COUNT($AB$3:AB704)&lt;$BY$2,"",MAX(OFFSET(AF704,0,0,$BY$2*-1,1))))</f>
        <v/>
      </c>
      <c r="AR704" s="6" t="str">
        <f ca="1">IF(AB704="","",IF(COUNT($AB$3:AB704)&lt;$BY$2,"",MIN(OFFSET(AF704,0,0,$BY$2*-1,1))))</f>
        <v/>
      </c>
      <c r="AS704" s="22" t="str">
        <f ca="1">IF(AB704="","",IF(COUNT($AB$3:AB704)&lt;$BY$2,"",(AVERAGEIF(OFFSET(AD704,0,0,$BY$2*-1,1),"&gt;0",OFFSET(AE704,0,0,$BY$2*-1,1)))))</f>
        <v/>
      </c>
      <c r="AT704" s="22" t="str">
        <f ca="1">IF(AB704="","",IF(COUNT($AB$3:AB704)&lt;$BY$2,"",(AVERAGEIF(OFFSET(AD704,0,0,$BY$2*-1,1),"&lt;0",OFFSET(AE704,0,0,$BY$2*-1,1)))))</f>
        <v/>
      </c>
      <c r="AU704" s="22" t="str">
        <f ca="1">IF(AB704="","",IF(COUNT($AB$3:AB704)&lt;$BY$2,"",MAX(OFFSET(AE704,0,0,$BY$2*-1,1))))</f>
        <v/>
      </c>
      <c r="AV704" s="22" t="str">
        <f ca="1">IF(AB704="","",IF(COUNT($AB$3:AB704)&lt;$BY$2,"",MIN(OFFSET(AE704,0,0,$BY$2*-1,1))))</f>
        <v/>
      </c>
      <c r="AW704" s="26" t="str">
        <f ca="1">IF(AB704="","",IF(COUNT($AB$3:AB704)&lt;$BY$2,"",(AVERAGE(OFFSET(AE704,0,0,$BY$2*-1,1)))))</f>
        <v/>
      </c>
      <c r="AX704" s="19" t="str">
        <f ca="1">IF(AB704="","",IF(COUNT($AB$3:AB704)&lt;$BY$2,"",(SUMIF(OFFSET(AD704,0,0,$BY$2*-1,1),"&gt;0")/ABS(SUMIF(OFFSET(AD704,0,0,$BY$2*-1,1),"&lt;0")))))</f>
        <v/>
      </c>
      <c r="AY704" s="6" t="str">
        <f ca="1">IF(AB704="","",IF(COUNT($AB$3:AB704)&lt;$BY$2,"",(AVERAGEIF(OFFSET(AD704,0,0,$BY$2*-1,1),"&gt;0",OFFSET(BC704,0,0,$BY$2*-1,1)) /60)))</f>
        <v/>
      </c>
      <c r="AZ704" s="7" t="str">
        <f ca="1">IF(AB704="","",IF(COUNT($AB$3:AB704)&lt;$BY$2,"",(AVERAGEIF(OFFSET(AD704,0,0,$BY$2*-1,1),"&lt;0",OFFSET(BC704,0,0,$BY$2*-1,1)) /60)))</f>
        <v/>
      </c>
      <c r="BA704" s="6" t="str">
        <f ca="1">IF(AB704="","",IF(COUNT($AB$3:AB704)&lt;$BY$2,"",(AVERAGE(OFFSET(BC704,0,0,$BY$2*-1,1))/60)))</f>
        <v/>
      </c>
      <c r="BB704" s="45" t="str">
        <f ca="1">IF(AB704="","",IF(COUNT($AB$3:AB704)&lt;$BY$2,"",(MEDIAN(OFFSET(BC704,0,0,$BY$2*-1,1))/60)))</f>
        <v/>
      </c>
      <c r="BC704" s="20" t="str">
        <f t="shared" si="266"/>
        <v/>
      </c>
      <c r="BD704" s="20" t="str">
        <f t="shared" si="267"/>
        <v/>
      </c>
      <c r="BE704" s="45" t="str">
        <f t="shared" si="268"/>
        <v/>
      </c>
      <c r="BF704" s="20" t="str">
        <f t="shared" si="269"/>
        <v/>
      </c>
      <c r="BG704" s="20" t="str">
        <f t="shared" si="270"/>
        <v/>
      </c>
      <c r="BH704" s="19" t="str">
        <f t="shared" si="271"/>
        <v/>
      </c>
      <c r="BI704" s="105" t="str">
        <f t="shared" si="272"/>
        <v/>
      </c>
      <c r="BJ704" s="22" t="str">
        <f t="shared" si="273"/>
        <v/>
      </c>
      <c r="BK704" s="20" t="str">
        <f t="shared" si="274"/>
        <v/>
      </c>
      <c r="BL704" s="20" t="str">
        <f t="shared" si="275"/>
        <v/>
      </c>
      <c r="BM704" s="19" t="str">
        <f t="shared" si="276"/>
        <v/>
      </c>
      <c r="BN704" s="105" t="str">
        <f t="shared" si="277"/>
        <v/>
      </c>
      <c r="BO704" s="22" t="str">
        <f t="shared" si="278"/>
        <v/>
      </c>
      <c r="BP704" s="140" t="str">
        <f t="shared" si="279"/>
        <v/>
      </c>
      <c r="BQ704" s="137" t="str">
        <f t="shared" si="280"/>
        <v/>
      </c>
      <c r="BR704" s="20" t="str">
        <f t="shared" si="281"/>
        <v/>
      </c>
      <c r="BS704" s="19" t="str">
        <f t="shared" si="282"/>
        <v/>
      </c>
      <c r="BT704" s="105" t="str">
        <f t="shared" si="283"/>
        <v/>
      </c>
      <c r="BU704" s="47" t="str">
        <f t="shared" si="284"/>
        <v/>
      </c>
    </row>
    <row r="705" spans="1:73">
      <c r="A705" s="3"/>
      <c r="M705" s="66"/>
      <c r="N705" s="4"/>
      <c r="Q705" s="4"/>
      <c r="S705" s="4"/>
      <c r="U705" s="15"/>
      <c r="V705" s="15"/>
      <c r="Z705" s="4"/>
      <c r="AB705" s="5"/>
      <c r="AD705" s="24" t="str">
        <f t="shared" si="260"/>
        <v/>
      </c>
      <c r="AE705" s="22" t="str">
        <f t="shared" si="261"/>
        <v/>
      </c>
      <c r="AF705" s="6" t="str">
        <f t="shared" si="262"/>
        <v/>
      </c>
      <c r="AG705" s="105" t="str">
        <f t="shared" si="263"/>
        <v/>
      </c>
      <c r="AH705" s="23" t="str">
        <f t="shared" si="264"/>
        <v/>
      </c>
      <c r="AI705" s="6" t="str">
        <f t="shared" si="265"/>
        <v/>
      </c>
      <c r="AJ705" s="105" t="str">
        <f t="shared" si="285"/>
        <v/>
      </c>
      <c r="AK705" s="122" t="str">
        <f>IF(AB705="","",MAX($AH$3:AH705)-AH705)</f>
        <v/>
      </c>
      <c r="AL705" s="33" t="str">
        <f ca="1">IF(AB705="","",IF(COUNT($AB$3:AB705)&lt;$BY$2,"",(COUNTIF(OFFSET(AD705,0,0,$BY$2*-1,1),"&gt;0")/$BY$2)))</f>
        <v/>
      </c>
      <c r="AM705" s="19" t="str">
        <f>IF(AB705="","",IF(COUNT($AB$3:AB705)&lt;$BY$2,"",((AX705/(1+AX705))*AN705)-((1-(AX705/(1+AX705)))*AN705)))</f>
        <v/>
      </c>
      <c r="AN705" s="6" t="str">
        <f ca="1">IF(AB705="","",IF(COUNT($AB$3:AB705)&lt;$BY$2,"",(ABS(SUMIF(OFFSET(AF705,0,0,$BY$2*-1,1),"&lt;0"))+SUMIF(OFFSET(AF705,0,0,$BY$2*-1,1),"&gt;0"))/$BY$2))</f>
        <v/>
      </c>
      <c r="AO705" s="6" t="str">
        <f ca="1">IF(AB705="","",IF(COUNT($AB$3:AB705)&lt;$BY$2,"",(AVERAGEIF(OFFSET(AF705,0,0,$BY$2*-1,1),"&gt;0"))))</f>
        <v/>
      </c>
      <c r="AP705" s="6" t="str">
        <f ca="1">IF(AB705="","",IF(COUNT($AB$3:AB705)&lt;$BY$2,"",(ABS(AVERAGEIF(OFFSET(AF705,0,0,$BY$2*-1,1),"&lt;0")))))</f>
        <v/>
      </c>
      <c r="AQ705" s="6" t="str">
        <f ca="1">IF(AB705="","",IF(COUNT($AB$3:AB705)&lt;$BY$2,"",MAX(OFFSET(AF705,0,0,$BY$2*-1,1))))</f>
        <v/>
      </c>
      <c r="AR705" s="6" t="str">
        <f ca="1">IF(AB705="","",IF(COUNT($AB$3:AB705)&lt;$BY$2,"",MIN(OFFSET(AF705,0,0,$BY$2*-1,1))))</f>
        <v/>
      </c>
      <c r="AS705" s="22" t="str">
        <f ca="1">IF(AB705="","",IF(COUNT($AB$3:AB705)&lt;$BY$2,"",(AVERAGEIF(OFFSET(AD705,0,0,$BY$2*-1,1),"&gt;0",OFFSET(AE705,0,0,$BY$2*-1,1)))))</f>
        <v/>
      </c>
      <c r="AT705" s="22" t="str">
        <f ca="1">IF(AB705="","",IF(COUNT($AB$3:AB705)&lt;$BY$2,"",(AVERAGEIF(OFFSET(AD705,0,0,$BY$2*-1,1),"&lt;0",OFFSET(AE705,0,0,$BY$2*-1,1)))))</f>
        <v/>
      </c>
      <c r="AU705" s="22" t="str">
        <f ca="1">IF(AB705="","",IF(COUNT($AB$3:AB705)&lt;$BY$2,"",MAX(OFFSET(AE705,0,0,$BY$2*-1,1))))</f>
        <v/>
      </c>
      <c r="AV705" s="22" t="str">
        <f ca="1">IF(AB705="","",IF(COUNT($AB$3:AB705)&lt;$BY$2,"",MIN(OFFSET(AE705,0,0,$BY$2*-1,1))))</f>
        <v/>
      </c>
      <c r="AW705" s="26" t="str">
        <f ca="1">IF(AB705="","",IF(COUNT($AB$3:AB705)&lt;$BY$2,"",(AVERAGE(OFFSET(AE705,0,0,$BY$2*-1,1)))))</f>
        <v/>
      </c>
      <c r="AX705" s="19" t="str">
        <f ca="1">IF(AB705="","",IF(COUNT($AB$3:AB705)&lt;$BY$2,"",(SUMIF(OFFSET(AD705,0,0,$BY$2*-1,1),"&gt;0")/ABS(SUMIF(OFFSET(AD705,0,0,$BY$2*-1,1),"&lt;0")))))</f>
        <v/>
      </c>
      <c r="AY705" s="6" t="str">
        <f ca="1">IF(AB705="","",IF(COUNT($AB$3:AB705)&lt;$BY$2,"",(AVERAGEIF(OFFSET(AD705,0,0,$BY$2*-1,1),"&gt;0",OFFSET(BC705,0,0,$BY$2*-1,1)) /60)))</f>
        <v/>
      </c>
      <c r="AZ705" s="7" t="str">
        <f ca="1">IF(AB705="","",IF(COUNT($AB$3:AB705)&lt;$BY$2,"",(AVERAGEIF(OFFSET(AD705,0,0,$BY$2*-1,1),"&lt;0",OFFSET(BC705,0,0,$BY$2*-1,1)) /60)))</f>
        <v/>
      </c>
      <c r="BA705" s="6" t="str">
        <f ca="1">IF(AB705="","",IF(COUNT($AB$3:AB705)&lt;$BY$2,"",(AVERAGE(OFFSET(BC705,0,0,$BY$2*-1,1))/60)))</f>
        <v/>
      </c>
      <c r="BB705" s="45" t="str">
        <f ca="1">IF(AB705="","",IF(COUNT($AB$3:AB705)&lt;$BY$2,"",(MEDIAN(OFFSET(BC705,0,0,$BY$2*-1,1))/60)))</f>
        <v/>
      </c>
      <c r="BC705" s="20" t="str">
        <f t="shared" si="266"/>
        <v/>
      </c>
      <c r="BD705" s="20" t="str">
        <f t="shared" si="267"/>
        <v/>
      </c>
      <c r="BE705" s="45" t="str">
        <f t="shared" si="268"/>
        <v/>
      </c>
      <c r="BF705" s="20" t="str">
        <f t="shared" si="269"/>
        <v/>
      </c>
      <c r="BG705" s="20" t="str">
        <f t="shared" si="270"/>
        <v/>
      </c>
      <c r="BH705" s="19" t="str">
        <f t="shared" si="271"/>
        <v/>
      </c>
      <c r="BI705" s="105" t="str">
        <f t="shared" si="272"/>
        <v/>
      </c>
      <c r="BJ705" s="22" t="str">
        <f t="shared" si="273"/>
        <v/>
      </c>
      <c r="BK705" s="20" t="str">
        <f t="shared" si="274"/>
        <v/>
      </c>
      <c r="BL705" s="20" t="str">
        <f t="shared" si="275"/>
        <v/>
      </c>
      <c r="BM705" s="19" t="str">
        <f t="shared" si="276"/>
        <v/>
      </c>
      <c r="BN705" s="105" t="str">
        <f t="shared" si="277"/>
        <v/>
      </c>
      <c r="BO705" s="22" t="str">
        <f t="shared" si="278"/>
        <v/>
      </c>
      <c r="BP705" s="140" t="str">
        <f t="shared" si="279"/>
        <v/>
      </c>
      <c r="BQ705" s="137" t="str">
        <f t="shared" si="280"/>
        <v/>
      </c>
      <c r="BR705" s="20" t="str">
        <f t="shared" si="281"/>
        <v/>
      </c>
      <c r="BS705" s="19" t="str">
        <f t="shared" si="282"/>
        <v/>
      </c>
      <c r="BT705" s="105" t="str">
        <f t="shared" si="283"/>
        <v/>
      </c>
      <c r="BU705" s="47" t="str">
        <f t="shared" si="284"/>
        <v/>
      </c>
    </row>
    <row r="706" spans="1:73">
      <c r="A706" s="3"/>
      <c r="M706" s="66"/>
      <c r="N706" s="4"/>
      <c r="Q706" s="4"/>
      <c r="S706" s="4"/>
      <c r="U706" s="15"/>
      <c r="V706" s="15"/>
      <c r="Z706" s="4"/>
      <c r="AB706" s="5"/>
      <c r="AD706" s="24" t="str">
        <f t="shared" si="260"/>
        <v/>
      </c>
      <c r="AE706" s="22" t="str">
        <f t="shared" si="261"/>
        <v/>
      </c>
      <c r="AF706" s="6" t="str">
        <f t="shared" si="262"/>
        <v/>
      </c>
      <c r="AG706" s="105" t="str">
        <f t="shared" si="263"/>
        <v/>
      </c>
      <c r="AH706" s="23" t="str">
        <f t="shared" si="264"/>
        <v/>
      </c>
      <c r="AI706" s="6" t="str">
        <f t="shared" si="265"/>
        <v/>
      </c>
      <c r="AJ706" s="105" t="str">
        <f t="shared" si="285"/>
        <v/>
      </c>
      <c r="AK706" s="122" t="str">
        <f>IF(AB706="","",MAX($AH$3:AH706)-AH706)</f>
        <v/>
      </c>
      <c r="AL706" s="33" t="str">
        <f ca="1">IF(AB706="","",IF(COUNT($AB$3:AB706)&lt;$BY$2,"",(COUNTIF(OFFSET(AD706,0,0,$BY$2*-1,1),"&gt;0")/$BY$2)))</f>
        <v/>
      </c>
      <c r="AM706" s="19" t="str">
        <f>IF(AB706="","",IF(COUNT($AB$3:AB706)&lt;$BY$2,"",((AX706/(1+AX706))*AN706)-((1-(AX706/(1+AX706)))*AN706)))</f>
        <v/>
      </c>
      <c r="AN706" s="6" t="str">
        <f ca="1">IF(AB706="","",IF(COUNT($AB$3:AB706)&lt;$BY$2,"",(ABS(SUMIF(OFFSET(AF706,0,0,$BY$2*-1,1),"&lt;0"))+SUMIF(OFFSET(AF706,0,0,$BY$2*-1,1),"&gt;0"))/$BY$2))</f>
        <v/>
      </c>
      <c r="AO706" s="6" t="str">
        <f ca="1">IF(AB706="","",IF(COUNT($AB$3:AB706)&lt;$BY$2,"",(AVERAGEIF(OFFSET(AF706,0,0,$BY$2*-1,1),"&gt;0"))))</f>
        <v/>
      </c>
      <c r="AP706" s="6" t="str">
        <f ca="1">IF(AB706="","",IF(COUNT($AB$3:AB706)&lt;$BY$2,"",(ABS(AVERAGEIF(OFFSET(AF706,0,0,$BY$2*-1,1),"&lt;0")))))</f>
        <v/>
      </c>
      <c r="AQ706" s="6" t="str">
        <f ca="1">IF(AB706="","",IF(COUNT($AB$3:AB706)&lt;$BY$2,"",MAX(OFFSET(AF706,0,0,$BY$2*-1,1))))</f>
        <v/>
      </c>
      <c r="AR706" s="6" t="str">
        <f ca="1">IF(AB706="","",IF(COUNT($AB$3:AB706)&lt;$BY$2,"",MIN(OFFSET(AF706,0,0,$BY$2*-1,1))))</f>
        <v/>
      </c>
      <c r="AS706" s="22" t="str">
        <f ca="1">IF(AB706="","",IF(COUNT($AB$3:AB706)&lt;$BY$2,"",(AVERAGEIF(OFFSET(AD706,0,0,$BY$2*-1,1),"&gt;0",OFFSET(AE706,0,0,$BY$2*-1,1)))))</f>
        <v/>
      </c>
      <c r="AT706" s="22" t="str">
        <f ca="1">IF(AB706="","",IF(COUNT($AB$3:AB706)&lt;$BY$2,"",(AVERAGEIF(OFFSET(AD706,0,0,$BY$2*-1,1),"&lt;0",OFFSET(AE706,0,0,$BY$2*-1,1)))))</f>
        <v/>
      </c>
      <c r="AU706" s="22" t="str">
        <f ca="1">IF(AB706="","",IF(COUNT($AB$3:AB706)&lt;$BY$2,"",MAX(OFFSET(AE706,0,0,$BY$2*-1,1))))</f>
        <v/>
      </c>
      <c r="AV706" s="22" t="str">
        <f ca="1">IF(AB706="","",IF(COUNT($AB$3:AB706)&lt;$BY$2,"",MIN(OFFSET(AE706,0,0,$BY$2*-1,1))))</f>
        <v/>
      </c>
      <c r="AW706" s="26" t="str">
        <f ca="1">IF(AB706="","",IF(COUNT($AB$3:AB706)&lt;$BY$2,"",(AVERAGE(OFFSET(AE706,0,0,$BY$2*-1,1)))))</f>
        <v/>
      </c>
      <c r="AX706" s="19" t="str">
        <f ca="1">IF(AB706="","",IF(COUNT($AB$3:AB706)&lt;$BY$2,"",(SUMIF(OFFSET(AD706,0,0,$BY$2*-1,1),"&gt;0")/ABS(SUMIF(OFFSET(AD706,0,0,$BY$2*-1,1),"&lt;0")))))</f>
        <v/>
      </c>
      <c r="AY706" s="6" t="str">
        <f ca="1">IF(AB706="","",IF(COUNT($AB$3:AB706)&lt;$BY$2,"",(AVERAGEIF(OFFSET(AD706,0,0,$BY$2*-1,1),"&gt;0",OFFSET(BC706,0,0,$BY$2*-1,1)) /60)))</f>
        <v/>
      </c>
      <c r="AZ706" s="7" t="str">
        <f ca="1">IF(AB706="","",IF(COUNT($AB$3:AB706)&lt;$BY$2,"",(AVERAGEIF(OFFSET(AD706,0,0,$BY$2*-1,1),"&lt;0",OFFSET(BC706,0,0,$BY$2*-1,1)) /60)))</f>
        <v/>
      </c>
      <c r="BA706" s="6" t="str">
        <f ca="1">IF(AB706="","",IF(COUNT($AB$3:AB706)&lt;$BY$2,"",(AVERAGE(OFFSET(BC706,0,0,$BY$2*-1,1))/60)))</f>
        <v/>
      </c>
      <c r="BB706" s="45" t="str">
        <f ca="1">IF(AB706="","",IF(COUNT($AB$3:AB706)&lt;$BY$2,"",(MEDIAN(OFFSET(BC706,0,0,$BY$2*-1,1))/60)))</f>
        <v/>
      </c>
      <c r="BC706" s="20" t="str">
        <f t="shared" si="266"/>
        <v/>
      </c>
      <c r="BD706" s="20" t="str">
        <f t="shared" si="267"/>
        <v/>
      </c>
      <c r="BE706" s="45" t="str">
        <f t="shared" si="268"/>
        <v/>
      </c>
      <c r="BF706" s="20" t="str">
        <f t="shared" si="269"/>
        <v/>
      </c>
      <c r="BG706" s="20" t="str">
        <f t="shared" si="270"/>
        <v/>
      </c>
      <c r="BH706" s="19" t="str">
        <f t="shared" si="271"/>
        <v/>
      </c>
      <c r="BI706" s="105" t="str">
        <f t="shared" si="272"/>
        <v/>
      </c>
      <c r="BJ706" s="22" t="str">
        <f t="shared" si="273"/>
        <v/>
      </c>
      <c r="BK706" s="20" t="str">
        <f t="shared" si="274"/>
        <v/>
      </c>
      <c r="BL706" s="20" t="str">
        <f t="shared" si="275"/>
        <v/>
      </c>
      <c r="BM706" s="19" t="str">
        <f t="shared" si="276"/>
        <v/>
      </c>
      <c r="BN706" s="105" t="str">
        <f t="shared" si="277"/>
        <v/>
      </c>
      <c r="BO706" s="22" t="str">
        <f t="shared" si="278"/>
        <v/>
      </c>
      <c r="BP706" s="140" t="str">
        <f t="shared" si="279"/>
        <v/>
      </c>
      <c r="BQ706" s="137" t="str">
        <f t="shared" si="280"/>
        <v/>
      </c>
      <c r="BR706" s="20" t="str">
        <f t="shared" si="281"/>
        <v/>
      </c>
      <c r="BS706" s="19" t="str">
        <f t="shared" si="282"/>
        <v/>
      </c>
      <c r="BT706" s="105" t="str">
        <f t="shared" si="283"/>
        <v/>
      </c>
      <c r="BU706" s="47" t="str">
        <f t="shared" si="284"/>
        <v/>
      </c>
    </row>
    <row r="707" spans="1:73">
      <c r="A707" s="3"/>
      <c r="M707" s="66"/>
      <c r="N707" s="4"/>
      <c r="Q707" s="4"/>
      <c r="S707" s="4"/>
      <c r="U707" s="15"/>
      <c r="V707" s="15"/>
      <c r="Z707" s="4"/>
      <c r="AB707" s="5"/>
      <c r="AD707" s="24" t="str">
        <f t="shared" ref="AD707:AD770" si="286">IF(AB707="","",SUM(Z707:AB707)+($BY$10*R707))</f>
        <v/>
      </c>
      <c r="AE707" s="22" t="str">
        <f t="shared" ref="AE707:AE770" si="287">IF(AB707="","",AD707/(AJ707-AD707))</f>
        <v/>
      </c>
      <c r="AF707" s="6" t="str">
        <f t="shared" ref="AF707:AF770" si="288">IF(AB707="","",ROUND((IF(RIGHT(LEFT(S707,6),3)="JPY",100,10000)*(T707-Y707)*IF(Q707="Sell",1,-1)),1))</f>
        <v/>
      </c>
      <c r="AG707" s="105" t="str">
        <f t="shared" ref="AG707:AG770" si="289">IF(AB707="","",AJ707-$AJ$2)</f>
        <v/>
      </c>
      <c r="AH707" s="23" t="str">
        <f t="shared" ref="AH707:AH770" si="290">IF(AB707="","",AH706+((1+AH706)*AE707))</f>
        <v/>
      </c>
      <c r="AI707" s="6" t="str">
        <f t="shared" ref="AI707:AI770" si="291">IF(AB707="","",AF707+AI706+$BZ$10)</f>
        <v/>
      </c>
      <c r="AJ707" s="105" t="str">
        <f t="shared" si="285"/>
        <v/>
      </c>
      <c r="AK707" s="122" t="str">
        <f>IF(AB707="","",MAX($AH$3:AH707)-AH707)</f>
        <v/>
      </c>
      <c r="AL707" s="33" t="str">
        <f ca="1">IF(AB707="","",IF(COUNT($AB$3:AB707)&lt;$BY$2,"",(COUNTIF(OFFSET(AD707,0,0,$BY$2*-1,1),"&gt;0")/$BY$2)))</f>
        <v/>
      </c>
      <c r="AM707" s="19" t="str">
        <f>IF(AB707="","",IF(COUNT($AB$3:AB707)&lt;$BY$2,"",((AX707/(1+AX707))*AN707)-((1-(AX707/(1+AX707)))*AN707)))</f>
        <v/>
      </c>
      <c r="AN707" s="6" t="str">
        <f ca="1">IF(AB707="","",IF(COUNT($AB$3:AB707)&lt;$BY$2,"",(ABS(SUMIF(OFFSET(AF707,0,0,$BY$2*-1,1),"&lt;0"))+SUMIF(OFFSET(AF707,0,0,$BY$2*-1,1),"&gt;0"))/$BY$2))</f>
        <v/>
      </c>
      <c r="AO707" s="6" t="str">
        <f ca="1">IF(AB707="","",IF(COUNT($AB$3:AB707)&lt;$BY$2,"",(AVERAGEIF(OFFSET(AF707,0,0,$BY$2*-1,1),"&gt;0"))))</f>
        <v/>
      </c>
      <c r="AP707" s="6" t="str">
        <f ca="1">IF(AB707="","",IF(COUNT($AB$3:AB707)&lt;$BY$2,"",(ABS(AVERAGEIF(OFFSET(AF707,0,0,$BY$2*-1,1),"&lt;0")))))</f>
        <v/>
      </c>
      <c r="AQ707" s="6" t="str">
        <f ca="1">IF(AB707="","",IF(COUNT($AB$3:AB707)&lt;$BY$2,"",MAX(OFFSET(AF707,0,0,$BY$2*-1,1))))</f>
        <v/>
      </c>
      <c r="AR707" s="6" t="str">
        <f ca="1">IF(AB707="","",IF(COUNT($AB$3:AB707)&lt;$BY$2,"",MIN(OFFSET(AF707,0,0,$BY$2*-1,1))))</f>
        <v/>
      </c>
      <c r="AS707" s="22" t="str">
        <f ca="1">IF(AB707="","",IF(COUNT($AB$3:AB707)&lt;$BY$2,"",(AVERAGEIF(OFFSET(AD707,0,0,$BY$2*-1,1),"&gt;0",OFFSET(AE707,0,0,$BY$2*-1,1)))))</f>
        <v/>
      </c>
      <c r="AT707" s="22" t="str">
        <f ca="1">IF(AB707="","",IF(COUNT($AB$3:AB707)&lt;$BY$2,"",(AVERAGEIF(OFFSET(AD707,0,0,$BY$2*-1,1),"&lt;0",OFFSET(AE707,0,0,$BY$2*-1,1)))))</f>
        <v/>
      </c>
      <c r="AU707" s="22" t="str">
        <f ca="1">IF(AB707="","",IF(COUNT($AB$3:AB707)&lt;$BY$2,"",MAX(OFFSET(AE707,0,0,$BY$2*-1,1))))</f>
        <v/>
      </c>
      <c r="AV707" s="22" t="str">
        <f ca="1">IF(AB707="","",IF(COUNT($AB$3:AB707)&lt;$BY$2,"",MIN(OFFSET(AE707,0,0,$BY$2*-1,1))))</f>
        <v/>
      </c>
      <c r="AW707" s="26" t="str">
        <f ca="1">IF(AB707="","",IF(COUNT($AB$3:AB707)&lt;$BY$2,"",(AVERAGE(OFFSET(AE707,0,0,$BY$2*-1,1)))))</f>
        <v/>
      </c>
      <c r="AX707" s="19" t="str">
        <f ca="1">IF(AB707="","",IF(COUNT($AB$3:AB707)&lt;$BY$2,"",(SUMIF(OFFSET(AD707,0,0,$BY$2*-1,1),"&gt;0")/ABS(SUMIF(OFFSET(AD707,0,0,$BY$2*-1,1),"&lt;0")))))</f>
        <v/>
      </c>
      <c r="AY707" s="6" t="str">
        <f ca="1">IF(AB707="","",IF(COUNT($AB$3:AB707)&lt;$BY$2,"",(AVERAGEIF(OFFSET(AD707,0,0,$BY$2*-1,1),"&gt;0",OFFSET(BC707,0,0,$BY$2*-1,1)) /60)))</f>
        <v/>
      </c>
      <c r="AZ707" s="7" t="str">
        <f ca="1">IF(AB707="","",IF(COUNT($AB$3:AB707)&lt;$BY$2,"",(AVERAGEIF(OFFSET(AD707,0,0,$BY$2*-1,1),"&lt;0",OFFSET(BC707,0,0,$BY$2*-1,1)) /60)))</f>
        <v/>
      </c>
      <c r="BA707" s="6" t="str">
        <f ca="1">IF(AB707="","",IF(COUNT($AB$3:AB707)&lt;$BY$2,"",(AVERAGE(OFFSET(BC707,0,0,$BY$2*-1,1))/60)))</f>
        <v/>
      </c>
      <c r="BB707" s="45" t="str">
        <f ca="1">IF(AB707="","",IF(COUNT($AB$3:AB707)&lt;$BY$2,"",(MEDIAN(OFFSET(BC707,0,0,$BY$2*-1,1))/60)))</f>
        <v/>
      </c>
      <c r="BC707" s="20" t="str">
        <f t="shared" ref="BC707:BC770" si="292">IF(AB707="","",((W707-O707)*86400)+((X707-P707)*86400))</f>
        <v/>
      </c>
      <c r="BD707" s="20" t="str">
        <f t="shared" ref="BD707:BD770" si="293">IF(AB707="","",ROUNDUP((BC707/60),0))</f>
        <v/>
      </c>
      <c r="BE707" s="45" t="str">
        <f t="shared" ref="BE707:BE770" si="294">IF(AB707="","",IF(AC707="[sl]",IF(Q707="Sell",1,-1)*(U707-Y707)*IF(RIGHT(LEFT(S707,6),3)="JPY",100,10000),IF(AC707="[tp]",IF(Q707="Sell",1,-1)*(V707-Y707)*IF(RIGHT(LEFT(S707,6),3)="JPY",100,10000),"")))</f>
        <v/>
      </c>
      <c r="BF707" s="20" t="str">
        <f t="shared" ref="BF707:BF770" si="295">IF(AB707="","",IF(RIGHT(O706,2)=RIGHT(O707,2),BF706,BF706+1))</f>
        <v/>
      </c>
      <c r="BG707" s="20" t="str">
        <f t="shared" ref="BG707:BG770" si="296">IF(AB707="","",IF(RIGHT(O706,2)=RIGHT(O707,2),1+BG706,1))</f>
        <v/>
      </c>
      <c r="BH707" s="19" t="str">
        <f t="shared" ref="BH707:BH770" si="297">IF(AB707="","",IF(RIGHT(O706,2)=RIGHT(O707,2),R707+BH706,R707))</f>
        <v/>
      </c>
      <c r="BI707" s="105" t="str">
        <f t="shared" ref="BI707:BI770" si="298">IF(AB707="","",IF(RIGHT(O706,2)=RIGHT(O707,2),AD707+BI706,AD707))</f>
        <v/>
      </c>
      <c r="BJ707" s="22" t="str">
        <f t="shared" ref="BJ707:BJ770" si="299">IF(AB707="","",IF(RIGHT(O706,2)=RIGHT(O707,2),BJ706+((1+BJ706)*AE707),AE707))</f>
        <v/>
      </c>
      <c r="BK707" s="20" t="str">
        <f t="shared" ref="BK707:BK770" si="300">IF(AB707="","",IF(RIGHT(O708,2)=RIGHT(O707,2),"",BF707))</f>
        <v/>
      </c>
      <c r="BL707" s="20" t="str">
        <f t="shared" ref="BL707:BL770" si="301">IF(AB707="","",IF(RIGHT(O708,2)=RIGHT(O707,2),"",BG707))</f>
        <v/>
      </c>
      <c r="BM707" s="19" t="str">
        <f t="shared" ref="BM707:BM770" si="302">IF(AD707="","",IF(RIGHT(O708,2)=RIGHT(O707,2),"",BH707))</f>
        <v/>
      </c>
      <c r="BN707" s="105" t="str">
        <f t="shared" ref="BN707:BN770" si="303">IF(AB707="","",IF(RIGHT(O708,2)=RIGHT(O707,2),"",BI707))</f>
        <v/>
      </c>
      <c r="BO707" s="22" t="str">
        <f t="shared" ref="BO707:BO770" si="304">IF(AB707="","",IF(RIGHT(O708,2)=RIGHT(O707,2),"",BJ707))</f>
        <v/>
      </c>
      <c r="BP707" s="140" t="str">
        <f t="shared" ref="BP707:BP770" si="305">IF(BP706&gt;=MAX(BF:BF),"",BP706+1)</f>
        <v/>
      </c>
      <c r="BQ707" s="137" t="str">
        <f t="shared" ref="BQ707:BQ770" si="306">IF(BP707="","",INDEX(O:O,MATCH(BP707,BK:BK,0)))</f>
        <v/>
      </c>
      <c r="BR707" s="20" t="str">
        <f t="shared" ref="BR707:BR770" si="307">IF(BP707="","",VLOOKUP(BP707,BK:BL,2))</f>
        <v/>
      </c>
      <c r="BS707" s="19" t="str">
        <f t="shared" ref="BS707:BS770" si="308">IF(BP707="","",VLOOKUP(BP707,BK:BM,3))</f>
        <v/>
      </c>
      <c r="BT707" s="105" t="str">
        <f t="shared" ref="BT707:BT770" si="309">IF(BP707="","",VLOOKUP(BP707,BK:BN,4))</f>
        <v/>
      </c>
      <c r="BU707" s="47" t="str">
        <f t="shared" ref="BU707:BU770" si="310">IF(BP707="","",VLOOKUP(BP707,BK:BO,5))</f>
        <v/>
      </c>
    </row>
    <row r="708" spans="1:73">
      <c r="A708" s="3"/>
      <c r="M708" s="66"/>
      <c r="N708" s="4"/>
      <c r="Q708" s="4"/>
      <c r="S708" s="4"/>
      <c r="U708" s="15"/>
      <c r="V708" s="15"/>
      <c r="Z708" s="4"/>
      <c r="AB708" s="5"/>
      <c r="AD708" s="24" t="str">
        <f t="shared" si="286"/>
        <v/>
      </c>
      <c r="AE708" s="22" t="str">
        <f t="shared" si="287"/>
        <v/>
      </c>
      <c r="AF708" s="6" t="str">
        <f t="shared" si="288"/>
        <v/>
      </c>
      <c r="AG708" s="105" t="str">
        <f t="shared" si="289"/>
        <v/>
      </c>
      <c r="AH708" s="23" t="str">
        <f t="shared" si="290"/>
        <v/>
      </c>
      <c r="AI708" s="6" t="str">
        <f t="shared" si="291"/>
        <v/>
      </c>
      <c r="AJ708" s="105" t="str">
        <f t="shared" ref="AJ708:AJ771" si="311">IF(AB708="","",IF(AND(ISNUMBER(MATCH(O708,$BV$3:$BV$45,0))=TRUE,BG708=1),AD708+AJ707+VLOOKUP(O708,$BV$3:$BW$45,2,FALSE),AD708+AJ707))</f>
        <v/>
      </c>
      <c r="AK708" s="122" t="str">
        <f>IF(AB708="","",MAX($AH$3:AH708)-AH708)</f>
        <v/>
      </c>
      <c r="AL708" s="33" t="str">
        <f ca="1">IF(AB708="","",IF(COUNT($AB$3:AB708)&lt;$BY$2,"",(COUNTIF(OFFSET(AD708,0,0,$BY$2*-1,1),"&gt;0")/$BY$2)))</f>
        <v/>
      </c>
      <c r="AM708" s="19" t="str">
        <f>IF(AB708="","",IF(COUNT($AB$3:AB708)&lt;$BY$2,"",((AX708/(1+AX708))*AN708)-((1-(AX708/(1+AX708)))*AN708)))</f>
        <v/>
      </c>
      <c r="AN708" s="6" t="str">
        <f ca="1">IF(AB708="","",IF(COUNT($AB$3:AB708)&lt;$BY$2,"",(ABS(SUMIF(OFFSET(AF708,0,0,$BY$2*-1,1),"&lt;0"))+SUMIF(OFFSET(AF708,0,0,$BY$2*-1,1),"&gt;0"))/$BY$2))</f>
        <v/>
      </c>
      <c r="AO708" s="6" t="str">
        <f ca="1">IF(AB708="","",IF(COUNT($AB$3:AB708)&lt;$BY$2,"",(AVERAGEIF(OFFSET(AF708,0,0,$BY$2*-1,1),"&gt;0"))))</f>
        <v/>
      </c>
      <c r="AP708" s="6" t="str">
        <f ca="1">IF(AB708="","",IF(COUNT($AB$3:AB708)&lt;$BY$2,"",(ABS(AVERAGEIF(OFFSET(AF708,0,0,$BY$2*-1,1),"&lt;0")))))</f>
        <v/>
      </c>
      <c r="AQ708" s="6" t="str">
        <f ca="1">IF(AB708="","",IF(COUNT($AB$3:AB708)&lt;$BY$2,"",MAX(OFFSET(AF708,0,0,$BY$2*-1,1))))</f>
        <v/>
      </c>
      <c r="AR708" s="6" t="str">
        <f ca="1">IF(AB708="","",IF(COUNT($AB$3:AB708)&lt;$BY$2,"",MIN(OFFSET(AF708,0,0,$BY$2*-1,1))))</f>
        <v/>
      </c>
      <c r="AS708" s="22" t="str">
        <f ca="1">IF(AB708="","",IF(COUNT($AB$3:AB708)&lt;$BY$2,"",(AVERAGEIF(OFFSET(AD708,0,0,$BY$2*-1,1),"&gt;0",OFFSET(AE708,0,0,$BY$2*-1,1)))))</f>
        <v/>
      </c>
      <c r="AT708" s="22" t="str">
        <f ca="1">IF(AB708="","",IF(COUNT($AB$3:AB708)&lt;$BY$2,"",(AVERAGEIF(OFFSET(AD708,0,0,$BY$2*-1,1),"&lt;0",OFFSET(AE708,0,0,$BY$2*-1,1)))))</f>
        <v/>
      </c>
      <c r="AU708" s="22" t="str">
        <f ca="1">IF(AB708="","",IF(COUNT($AB$3:AB708)&lt;$BY$2,"",MAX(OFFSET(AE708,0,0,$BY$2*-1,1))))</f>
        <v/>
      </c>
      <c r="AV708" s="22" t="str">
        <f ca="1">IF(AB708="","",IF(COUNT($AB$3:AB708)&lt;$BY$2,"",MIN(OFFSET(AE708,0,0,$BY$2*-1,1))))</f>
        <v/>
      </c>
      <c r="AW708" s="26" t="str">
        <f ca="1">IF(AB708="","",IF(COUNT($AB$3:AB708)&lt;$BY$2,"",(AVERAGE(OFFSET(AE708,0,0,$BY$2*-1,1)))))</f>
        <v/>
      </c>
      <c r="AX708" s="19" t="str">
        <f ca="1">IF(AB708="","",IF(COUNT($AB$3:AB708)&lt;$BY$2,"",(SUMIF(OFFSET(AD708,0,0,$BY$2*-1,1),"&gt;0")/ABS(SUMIF(OFFSET(AD708,0,0,$BY$2*-1,1),"&lt;0")))))</f>
        <v/>
      </c>
      <c r="AY708" s="6" t="str">
        <f ca="1">IF(AB708="","",IF(COUNT($AB$3:AB708)&lt;$BY$2,"",(AVERAGEIF(OFFSET(AD708,0,0,$BY$2*-1,1),"&gt;0",OFFSET(BC708,0,0,$BY$2*-1,1)) /60)))</f>
        <v/>
      </c>
      <c r="AZ708" s="7" t="str">
        <f ca="1">IF(AB708="","",IF(COUNT($AB$3:AB708)&lt;$BY$2,"",(AVERAGEIF(OFFSET(AD708,0,0,$BY$2*-1,1),"&lt;0",OFFSET(BC708,0,0,$BY$2*-1,1)) /60)))</f>
        <v/>
      </c>
      <c r="BA708" s="6" t="str">
        <f ca="1">IF(AB708="","",IF(COUNT($AB$3:AB708)&lt;$BY$2,"",(AVERAGE(OFFSET(BC708,0,0,$BY$2*-1,1))/60)))</f>
        <v/>
      </c>
      <c r="BB708" s="45" t="str">
        <f ca="1">IF(AB708="","",IF(COUNT($AB$3:AB708)&lt;$BY$2,"",(MEDIAN(OFFSET(BC708,0,0,$BY$2*-1,1))/60)))</f>
        <v/>
      </c>
      <c r="BC708" s="20" t="str">
        <f t="shared" si="292"/>
        <v/>
      </c>
      <c r="BD708" s="20" t="str">
        <f t="shared" si="293"/>
        <v/>
      </c>
      <c r="BE708" s="45" t="str">
        <f t="shared" si="294"/>
        <v/>
      </c>
      <c r="BF708" s="20" t="str">
        <f t="shared" si="295"/>
        <v/>
      </c>
      <c r="BG708" s="20" t="str">
        <f t="shared" si="296"/>
        <v/>
      </c>
      <c r="BH708" s="19" t="str">
        <f t="shared" si="297"/>
        <v/>
      </c>
      <c r="BI708" s="105" t="str">
        <f t="shared" si="298"/>
        <v/>
      </c>
      <c r="BJ708" s="22" t="str">
        <f t="shared" si="299"/>
        <v/>
      </c>
      <c r="BK708" s="20" t="str">
        <f t="shared" si="300"/>
        <v/>
      </c>
      <c r="BL708" s="20" t="str">
        <f t="shared" si="301"/>
        <v/>
      </c>
      <c r="BM708" s="19" t="str">
        <f t="shared" si="302"/>
        <v/>
      </c>
      <c r="BN708" s="105" t="str">
        <f t="shared" si="303"/>
        <v/>
      </c>
      <c r="BO708" s="22" t="str">
        <f t="shared" si="304"/>
        <v/>
      </c>
      <c r="BP708" s="140" t="str">
        <f t="shared" si="305"/>
        <v/>
      </c>
      <c r="BQ708" s="137" t="str">
        <f t="shared" si="306"/>
        <v/>
      </c>
      <c r="BR708" s="20" t="str">
        <f t="shared" si="307"/>
        <v/>
      </c>
      <c r="BS708" s="19" t="str">
        <f t="shared" si="308"/>
        <v/>
      </c>
      <c r="BT708" s="105" t="str">
        <f t="shared" si="309"/>
        <v/>
      </c>
      <c r="BU708" s="47" t="str">
        <f t="shared" si="310"/>
        <v/>
      </c>
    </row>
    <row r="709" spans="1:73">
      <c r="A709" s="3"/>
      <c r="M709" s="66"/>
      <c r="N709" s="4"/>
      <c r="Q709" s="4"/>
      <c r="S709" s="4"/>
      <c r="U709" s="15"/>
      <c r="V709" s="15"/>
      <c r="Z709" s="4"/>
      <c r="AB709" s="5"/>
      <c r="AD709" s="24" t="str">
        <f t="shared" si="286"/>
        <v/>
      </c>
      <c r="AE709" s="22" t="str">
        <f t="shared" si="287"/>
        <v/>
      </c>
      <c r="AF709" s="6" t="str">
        <f t="shared" si="288"/>
        <v/>
      </c>
      <c r="AG709" s="105" t="str">
        <f t="shared" si="289"/>
        <v/>
      </c>
      <c r="AH709" s="23" t="str">
        <f t="shared" si="290"/>
        <v/>
      </c>
      <c r="AI709" s="6" t="str">
        <f t="shared" si="291"/>
        <v/>
      </c>
      <c r="AJ709" s="105" t="str">
        <f t="shared" si="311"/>
        <v/>
      </c>
      <c r="AK709" s="122" t="str">
        <f>IF(AB709="","",MAX($AH$3:AH709)-AH709)</f>
        <v/>
      </c>
      <c r="AL709" s="33" t="str">
        <f ca="1">IF(AB709="","",IF(COUNT($AB$3:AB709)&lt;$BY$2,"",(COUNTIF(OFFSET(AD709,0,0,$BY$2*-1,1),"&gt;0")/$BY$2)))</f>
        <v/>
      </c>
      <c r="AM709" s="19" t="str">
        <f>IF(AB709="","",IF(COUNT($AB$3:AB709)&lt;$BY$2,"",((AX709/(1+AX709))*AN709)-((1-(AX709/(1+AX709)))*AN709)))</f>
        <v/>
      </c>
      <c r="AN709" s="6" t="str">
        <f ca="1">IF(AB709="","",IF(COUNT($AB$3:AB709)&lt;$BY$2,"",(ABS(SUMIF(OFFSET(AF709,0,0,$BY$2*-1,1),"&lt;0"))+SUMIF(OFFSET(AF709,0,0,$BY$2*-1,1),"&gt;0"))/$BY$2))</f>
        <v/>
      </c>
      <c r="AO709" s="6" t="str">
        <f ca="1">IF(AB709="","",IF(COUNT($AB$3:AB709)&lt;$BY$2,"",(AVERAGEIF(OFFSET(AF709,0,0,$BY$2*-1,1),"&gt;0"))))</f>
        <v/>
      </c>
      <c r="AP709" s="6" t="str">
        <f ca="1">IF(AB709="","",IF(COUNT($AB$3:AB709)&lt;$BY$2,"",(ABS(AVERAGEIF(OFFSET(AF709,0,0,$BY$2*-1,1),"&lt;0")))))</f>
        <v/>
      </c>
      <c r="AQ709" s="6" t="str">
        <f ca="1">IF(AB709="","",IF(COUNT($AB$3:AB709)&lt;$BY$2,"",MAX(OFFSET(AF709,0,0,$BY$2*-1,1))))</f>
        <v/>
      </c>
      <c r="AR709" s="6" t="str">
        <f ca="1">IF(AB709="","",IF(COUNT($AB$3:AB709)&lt;$BY$2,"",MIN(OFFSET(AF709,0,0,$BY$2*-1,1))))</f>
        <v/>
      </c>
      <c r="AS709" s="22" t="str">
        <f ca="1">IF(AB709="","",IF(COUNT($AB$3:AB709)&lt;$BY$2,"",(AVERAGEIF(OFFSET(AD709,0,0,$BY$2*-1,1),"&gt;0",OFFSET(AE709,0,0,$BY$2*-1,1)))))</f>
        <v/>
      </c>
      <c r="AT709" s="22" t="str">
        <f ca="1">IF(AB709="","",IF(COUNT($AB$3:AB709)&lt;$BY$2,"",(AVERAGEIF(OFFSET(AD709,0,0,$BY$2*-1,1),"&lt;0",OFFSET(AE709,0,0,$BY$2*-1,1)))))</f>
        <v/>
      </c>
      <c r="AU709" s="22" t="str">
        <f ca="1">IF(AB709="","",IF(COUNT($AB$3:AB709)&lt;$BY$2,"",MAX(OFFSET(AE709,0,0,$BY$2*-1,1))))</f>
        <v/>
      </c>
      <c r="AV709" s="22" t="str">
        <f ca="1">IF(AB709="","",IF(COUNT($AB$3:AB709)&lt;$BY$2,"",MIN(OFFSET(AE709,0,0,$BY$2*-1,1))))</f>
        <v/>
      </c>
      <c r="AW709" s="26" t="str">
        <f ca="1">IF(AB709="","",IF(COUNT($AB$3:AB709)&lt;$BY$2,"",(AVERAGE(OFFSET(AE709,0,0,$BY$2*-1,1)))))</f>
        <v/>
      </c>
      <c r="AX709" s="19" t="str">
        <f ca="1">IF(AB709="","",IF(COUNT($AB$3:AB709)&lt;$BY$2,"",(SUMIF(OFFSET(AD709,0,0,$BY$2*-1,1),"&gt;0")/ABS(SUMIF(OFFSET(AD709,0,0,$BY$2*-1,1),"&lt;0")))))</f>
        <v/>
      </c>
      <c r="AY709" s="6" t="str">
        <f ca="1">IF(AB709="","",IF(COUNT($AB$3:AB709)&lt;$BY$2,"",(AVERAGEIF(OFFSET(AD709,0,0,$BY$2*-1,1),"&gt;0",OFFSET(BC709,0,0,$BY$2*-1,1)) /60)))</f>
        <v/>
      </c>
      <c r="AZ709" s="7" t="str">
        <f ca="1">IF(AB709="","",IF(COUNT($AB$3:AB709)&lt;$BY$2,"",(AVERAGEIF(OFFSET(AD709,0,0,$BY$2*-1,1),"&lt;0",OFFSET(BC709,0,0,$BY$2*-1,1)) /60)))</f>
        <v/>
      </c>
      <c r="BA709" s="6" t="str">
        <f ca="1">IF(AB709="","",IF(COUNT($AB$3:AB709)&lt;$BY$2,"",(AVERAGE(OFFSET(BC709,0,0,$BY$2*-1,1))/60)))</f>
        <v/>
      </c>
      <c r="BB709" s="45" t="str">
        <f ca="1">IF(AB709="","",IF(COUNT($AB$3:AB709)&lt;$BY$2,"",(MEDIAN(OFFSET(BC709,0,0,$BY$2*-1,1))/60)))</f>
        <v/>
      </c>
      <c r="BC709" s="20" t="str">
        <f t="shared" si="292"/>
        <v/>
      </c>
      <c r="BD709" s="20" t="str">
        <f t="shared" si="293"/>
        <v/>
      </c>
      <c r="BE709" s="45" t="str">
        <f t="shared" si="294"/>
        <v/>
      </c>
      <c r="BF709" s="20" t="str">
        <f t="shared" si="295"/>
        <v/>
      </c>
      <c r="BG709" s="20" t="str">
        <f t="shared" si="296"/>
        <v/>
      </c>
      <c r="BH709" s="19" t="str">
        <f t="shared" si="297"/>
        <v/>
      </c>
      <c r="BI709" s="105" t="str">
        <f t="shared" si="298"/>
        <v/>
      </c>
      <c r="BJ709" s="22" t="str">
        <f t="shared" si="299"/>
        <v/>
      </c>
      <c r="BK709" s="20" t="str">
        <f t="shared" si="300"/>
        <v/>
      </c>
      <c r="BL709" s="20" t="str">
        <f t="shared" si="301"/>
        <v/>
      </c>
      <c r="BM709" s="19" t="str">
        <f t="shared" si="302"/>
        <v/>
      </c>
      <c r="BN709" s="105" t="str">
        <f t="shared" si="303"/>
        <v/>
      </c>
      <c r="BO709" s="22" t="str">
        <f t="shared" si="304"/>
        <v/>
      </c>
      <c r="BP709" s="140" t="str">
        <f t="shared" si="305"/>
        <v/>
      </c>
      <c r="BQ709" s="137" t="str">
        <f t="shared" si="306"/>
        <v/>
      </c>
      <c r="BR709" s="20" t="str">
        <f t="shared" si="307"/>
        <v/>
      </c>
      <c r="BS709" s="19" t="str">
        <f t="shared" si="308"/>
        <v/>
      </c>
      <c r="BT709" s="105" t="str">
        <f t="shared" si="309"/>
        <v/>
      </c>
      <c r="BU709" s="47" t="str">
        <f t="shared" si="310"/>
        <v/>
      </c>
    </row>
    <row r="710" spans="1:73">
      <c r="A710" s="3"/>
      <c r="M710" s="66"/>
      <c r="N710" s="4"/>
      <c r="Q710" s="4"/>
      <c r="S710" s="4"/>
      <c r="U710" s="15"/>
      <c r="V710" s="15"/>
      <c r="Z710" s="4"/>
      <c r="AB710" s="5"/>
      <c r="AD710" s="24" t="str">
        <f t="shared" si="286"/>
        <v/>
      </c>
      <c r="AE710" s="22" t="str">
        <f t="shared" si="287"/>
        <v/>
      </c>
      <c r="AF710" s="6" t="str">
        <f t="shared" si="288"/>
        <v/>
      </c>
      <c r="AG710" s="105" t="str">
        <f t="shared" si="289"/>
        <v/>
      </c>
      <c r="AH710" s="23" t="str">
        <f t="shared" si="290"/>
        <v/>
      </c>
      <c r="AI710" s="6" t="str">
        <f t="shared" si="291"/>
        <v/>
      </c>
      <c r="AJ710" s="105" t="str">
        <f t="shared" si="311"/>
        <v/>
      </c>
      <c r="AK710" s="122" t="str">
        <f>IF(AB710="","",MAX($AH$3:AH710)-AH710)</f>
        <v/>
      </c>
      <c r="AL710" s="33" t="str">
        <f ca="1">IF(AB710="","",IF(COUNT($AB$3:AB710)&lt;$BY$2,"",(COUNTIF(OFFSET(AD710,0,0,$BY$2*-1,1),"&gt;0")/$BY$2)))</f>
        <v/>
      </c>
      <c r="AM710" s="19" t="str">
        <f>IF(AB710="","",IF(COUNT($AB$3:AB710)&lt;$BY$2,"",((AX710/(1+AX710))*AN710)-((1-(AX710/(1+AX710)))*AN710)))</f>
        <v/>
      </c>
      <c r="AN710" s="6" t="str">
        <f ca="1">IF(AB710="","",IF(COUNT($AB$3:AB710)&lt;$BY$2,"",(ABS(SUMIF(OFFSET(AF710,0,0,$BY$2*-1,1),"&lt;0"))+SUMIF(OFFSET(AF710,0,0,$BY$2*-1,1),"&gt;0"))/$BY$2))</f>
        <v/>
      </c>
      <c r="AO710" s="6" t="str">
        <f ca="1">IF(AB710="","",IF(COUNT($AB$3:AB710)&lt;$BY$2,"",(AVERAGEIF(OFFSET(AF710,0,0,$BY$2*-1,1),"&gt;0"))))</f>
        <v/>
      </c>
      <c r="AP710" s="6" t="str">
        <f ca="1">IF(AB710="","",IF(COUNT($AB$3:AB710)&lt;$BY$2,"",(ABS(AVERAGEIF(OFFSET(AF710,0,0,$BY$2*-1,1),"&lt;0")))))</f>
        <v/>
      </c>
      <c r="AQ710" s="6" t="str">
        <f ca="1">IF(AB710="","",IF(COUNT($AB$3:AB710)&lt;$BY$2,"",MAX(OFFSET(AF710,0,0,$BY$2*-1,1))))</f>
        <v/>
      </c>
      <c r="AR710" s="6" t="str">
        <f ca="1">IF(AB710="","",IF(COUNT($AB$3:AB710)&lt;$BY$2,"",MIN(OFFSET(AF710,0,0,$BY$2*-1,1))))</f>
        <v/>
      </c>
      <c r="AS710" s="22" t="str">
        <f ca="1">IF(AB710="","",IF(COUNT($AB$3:AB710)&lt;$BY$2,"",(AVERAGEIF(OFFSET(AD710,0,0,$BY$2*-1,1),"&gt;0",OFFSET(AE710,0,0,$BY$2*-1,1)))))</f>
        <v/>
      </c>
      <c r="AT710" s="22" t="str">
        <f ca="1">IF(AB710="","",IF(COUNT($AB$3:AB710)&lt;$BY$2,"",(AVERAGEIF(OFFSET(AD710,0,0,$BY$2*-1,1),"&lt;0",OFFSET(AE710,0,0,$BY$2*-1,1)))))</f>
        <v/>
      </c>
      <c r="AU710" s="22" t="str">
        <f ca="1">IF(AB710="","",IF(COUNT($AB$3:AB710)&lt;$BY$2,"",MAX(OFFSET(AE710,0,0,$BY$2*-1,1))))</f>
        <v/>
      </c>
      <c r="AV710" s="22" t="str">
        <f ca="1">IF(AB710="","",IF(COUNT($AB$3:AB710)&lt;$BY$2,"",MIN(OFFSET(AE710,0,0,$BY$2*-1,1))))</f>
        <v/>
      </c>
      <c r="AW710" s="26" t="str">
        <f ca="1">IF(AB710="","",IF(COUNT($AB$3:AB710)&lt;$BY$2,"",(AVERAGE(OFFSET(AE710,0,0,$BY$2*-1,1)))))</f>
        <v/>
      </c>
      <c r="AX710" s="19" t="str">
        <f ca="1">IF(AB710="","",IF(COUNT($AB$3:AB710)&lt;$BY$2,"",(SUMIF(OFFSET(AD710,0,0,$BY$2*-1,1),"&gt;0")/ABS(SUMIF(OFFSET(AD710,0,0,$BY$2*-1,1),"&lt;0")))))</f>
        <v/>
      </c>
      <c r="AY710" s="6" t="str">
        <f ca="1">IF(AB710="","",IF(COUNT($AB$3:AB710)&lt;$BY$2,"",(AVERAGEIF(OFFSET(AD710,0,0,$BY$2*-1,1),"&gt;0",OFFSET(BC710,0,0,$BY$2*-1,1)) /60)))</f>
        <v/>
      </c>
      <c r="AZ710" s="7" t="str">
        <f ca="1">IF(AB710="","",IF(COUNT($AB$3:AB710)&lt;$BY$2,"",(AVERAGEIF(OFFSET(AD710,0,0,$BY$2*-1,1),"&lt;0",OFFSET(BC710,0,0,$BY$2*-1,1)) /60)))</f>
        <v/>
      </c>
      <c r="BA710" s="6" t="str">
        <f ca="1">IF(AB710="","",IF(COUNT($AB$3:AB710)&lt;$BY$2,"",(AVERAGE(OFFSET(BC710,0,0,$BY$2*-1,1))/60)))</f>
        <v/>
      </c>
      <c r="BB710" s="45" t="str">
        <f ca="1">IF(AB710="","",IF(COUNT($AB$3:AB710)&lt;$BY$2,"",(MEDIAN(OFFSET(BC710,0,0,$BY$2*-1,1))/60)))</f>
        <v/>
      </c>
      <c r="BC710" s="20" t="str">
        <f t="shared" si="292"/>
        <v/>
      </c>
      <c r="BD710" s="20" t="str">
        <f t="shared" si="293"/>
        <v/>
      </c>
      <c r="BE710" s="45" t="str">
        <f t="shared" si="294"/>
        <v/>
      </c>
      <c r="BF710" s="20" t="str">
        <f t="shared" si="295"/>
        <v/>
      </c>
      <c r="BG710" s="20" t="str">
        <f t="shared" si="296"/>
        <v/>
      </c>
      <c r="BH710" s="19" t="str">
        <f t="shared" si="297"/>
        <v/>
      </c>
      <c r="BI710" s="105" t="str">
        <f t="shared" si="298"/>
        <v/>
      </c>
      <c r="BJ710" s="22" t="str">
        <f t="shared" si="299"/>
        <v/>
      </c>
      <c r="BK710" s="20" t="str">
        <f t="shared" si="300"/>
        <v/>
      </c>
      <c r="BL710" s="20" t="str">
        <f t="shared" si="301"/>
        <v/>
      </c>
      <c r="BM710" s="19" t="str">
        <f t="shared" si="302"/>
        <v/>
      </c>
      <c r="BN710" s="105" t="str">
        <f t="shared" si="303"/>
        <v/>
      </c>
      <c r="BO710" s="22" t="str">
        <f t="shared" si="304"/>
        <v/>
      </c>
      <c r="BP710" s="140" t="str">
        <f t="shared" si="305"/>
        <v/>
      </c>
      <c r="BQ710" s="137" t="str">
        <f t="shared" si="306"/>
        <v/>
      </c>
      <c r="BR710" s="20" t="str">
        <f t="shared" si="307"/>
        <v/>
      </c>
      <c r="BS710" s="19" t="str">
        <f t="shared" si="308"/>
        <v/>
      </c>
      <c r="BT710" s="105" t="str">
        <f t="shared" si="309"/>
        <v/>
      </c>
      <c r="BU710" s="47" t="str">
        <f t="shared" si="310"/>
        <v/>
      </c>
    </row>
    <row r="711" spans="1:73">
      <c r="A711" s="3"/>
      <c r="M711" s="66"/>
      <c r="N711" s="4"/>
      <c r="Q711" s="4"/>
      <c r="S711" s="4"/>
      <c r="U711" s="15"/>
      <c r="V711" s="15"/>
      <c r="Z711" s="4"/>
      <c r="AB711" s="5"/>
      <c r="AD711" s="24" t="str">
        <f t="shared" si="286"/>
        <v/>
      </c>
      <c r="AE711" s="22" t="str">
        <f t="shared" si="287"/>
        <v/>
      </c>
      <c r="AF711" s="6" t="str">
        <f t="shared" si="288"/>
        <v/>
      </c>
      <c r="AG711" s="105" t="str">
        <f t="shared" si="289"/>
        <v/>
      </c>
      <c r="AH711" s="23" t="str">
        <f t="shared" si="290"/>
        <v/>
      </c>
      <c r="AI711" s="6" t="str">
        <f t="shared" si="291"/>
        <v/>
      </c>
      <c r="AJ711" s="105" t="str">
        <f t="shared" si="311"/>
        <v/>
      </c>
      <c r="AK711" s="122" t="str">
        <f>IF(AB711="","",MAX($AH$3:AH711)-AH711)</f>
        <v/>
      </c>
      <c r="AL711" s="33" t="str">
        <f ca="1">IF(AB711="","",IF(COUNT($AB$3:AB711)&lt;$BY$2,"",(COUNTIF(OFFSET(AD711,0,0,$BY$2*-1,1),"&gt;0")/$BY$2)))</f>
        <v/>
      </c>
      <c r="AM711" s="19" t="str">
        <f>IF(AB711="","",IF(COUNT($AB$3:AB711)&lt;$BY$2,"",((AX711/(1+AX711))*AN711)-((1-(AX711/(1+AX711)))*AN711)))</f>
        <v/>
      </c>
      <c r="AN711" s="6" t="str">
        <f ca="1">IF(AB711="","",IF(COUNT($AB$3:AB711)&lt;$BY$2,"",(ABS(SUMIF(OFFSET(AF711,0,0,$BY$2*-1,1),"&lt;0"))+SUMIF(OFFSET(AF711,0,0,$BY$2*-1,1),"&gt;0"))/$BY$2))</f>
        <v/>
      </c>
      <c r="AO711" s="6" t="str">
        <f ca="1">IF(AB711="","",IF(COUNT($AB$3:AB711)&lt;$BY$2,"",(AVERAGEIF(OFFSET(AF711,0,0,$BY$2*-1,1),"&gt;0"))))</f>
        <v/>
      </c>
      <c r="AP711" s="6" t="str">
        <f ca="1">IF(AB711="","",IF(COUNT($AB$3:AB711)&lt;$BY$2,"",(ABS(AVERAGEIF(OFFSET(AF711,0,0,$BY$2*-1,1),"&lt;0")))))</f>
        <v/>
      </c>
      <c r="AQ711" s="6" t="str">
        <f ca="1">IF(AB711="","",IF(COUNT($AB$3:AB711)&lt;$BY$2,"",MAX(OFFSET(AF711,0,0,$BY$2*-1,1))))</f>
        <v/>
      </c>
      <c r="AR711" s="6" t="str">
        <f ca="1">IF(AB711="","",IF(COUNT($AB$3:AB711)&lt;$BY$2,"",MIN(OFFSET(AF711,0,0,$BY$2*-1,1))))</f>
        <v/>
      </c>
      <c r="AS711" s="22" t="str">
        <f ca="1">IF(AB711="","",IF(COUNT($AB$3:AB711)&lt;$BY$2,"",(AVERAGEIF(OFFSET(AD711,0,0,$BY$2*-1,1),"&gt;0",OFFSET(AE711,0,0,$BY$2*-1,1)))))</f>
        <v/>
      </c>
      <c r="AT711" s="22" t="str">
        <f ca="1">IF(AB711="","",IF(COUNT($AB$3:AB711)&lt;$BY$2,"",(AVERAGEIF(OFFSET(AD711,0,0,$BY$2*-1,1),"&lt;0",OFFSET(AE711,0,0,$BY$2*-1,1)))))</f>
        <v/>
      </c>
      <c r="AU711" s="22" t="str">
        <f ca="1">IF(AB711="","",IF(COUNT($AB$3:AB711)&lt;$BY$2,"",MAX(OFFSET(AE711,0,0,$BY$2*-1,1))))</f>
        <v/>
      </c>
      <c r="AV711" s="22" t="str">
        <f ca="1">IF(AB711="","",IF(COUNT($AB$3:AB711)&lt;$BY$2,"",MIN(OFFSET(AE711,0,0,$BY$2*-1,1))))</f>
        <v/>
      </c>
      <c r="AW711" s="26" t="str">
        <f ca="1">IF(AB711="","",IF(COUNT($AB$3:AB711)&lt;$BY$2,"",(AVERAGE(OFFSET(AE711,0,0,$BY$2*-1,1)))))</f>
        <v/>
      </c>
      <c r="AX711" s="19" t="str">
        <f ca="1">IF(AB711="","",IF(COUNT($AB$3:AB711)&lt;$BY$2,"",(SUMIF(OFFSET(AD711,0,0,$BY$2*-1,1),"&gt;0")/ABS(SUMIF(OFFSET(AD711,0,0,$BY$2*-1,1),"&lt;0")))))</f>
        <v/>
      </c>
      <c r="AY711" s="6" t="str">
        <f ca="1">IF(AB711="","",IF(COUNT($AB$3:AB711)&lt;$BY$2,"",(AVERAGEIF(OFFSET(AD711,0,0,$BY$2*-1,1),"&gt;0",OFFSET(BC711,0,0,$BY$2*-1,1)) /60)))</f>
        <v/>
      </c>
      <c r="AZ711" s="7" t="str">
        <f ca="1">IF(AB711="","",IF(COUNT($AB$3:AB711)&lt;$BY$2,"",(AVERAGEIF(OFFSET(AD711,0,0,$BY$2*-1,1),"&lt;0",OFFSET(BC711,0,0,$BY$2*-1,1)) /60)))</f>
        <v/>
      </c>
      <c r="BA711" s="6" t="str">
        <f ca="1">IF(AB711="","",IF(COUNT($AB$3:AB711)&lt;$BY$2,"",(AVERAGE(OFFSET(BC711,0,0,$BY$2*-1,1))/60)))</f>
        <v/>
      </c>
      <c r="BB711" s="45" t="str">
        <f ca="1">IF(AB711="","",IF(COUNT($AB$3:AB711)&lt;$BY$2,"",(MEDIAN(OFFSET(BC711,0,0,$BY$2*-1,1))/60)))</f>
        <v/>
      </c>
      <c r="BC711" s="20" t="str">
        <f t="shared" si="292"/>
        <v/>
      </c>
      <c r="BD711" s="20" t="str">
        <f t="shared" si="293"/>
        <v/>
      </c>
      <c r="BE711" s="45" t="str">
        <f t="shared" si="294"/>
        <v/>
      </c>
      <c r="BF711" s="20" t="str">
        <f t="shared" si="295"/>
        <v/>
      </c>
      <c r="BG711" s="20" t="str">
        <f t="shared" si="296"/>
        <v/>
      </c>
      <c r="BH711" s="19" t="str">
        <f t="shared" si="297"/>
        <v/>
      </c>
      <c r="BI711" s="105" t="str">
        <f t="shared" si="298"/>
        <v/>
      </c>
      <c r="BJ711" s="22" t="str">
        <f t="shared" si="299"/>
        <v/>
      </c>
      <c r="BK711" s="20" t="str">
        <f t="shared" si="300"/>
        <v/>
      </c>
      <c r="BL711" s="20" t="str">
        <f t="shared" si="301"/>
        <v/>
      </c>
      <c r="BM711" s="19" t="str">
        <f t="shared" si="302"/>
        <v/>
      </c>
      <c r="BN711" s="105" t="str">
        <f t="shared" si="303"/>
        <v/>
      </c>
      <c r="BO711" s="22" t="str">
        <f t="shared" si="304"/>
        <v/>
      </c>
      <c r="BP711" s="140" t="str">
        <f t="shared" si="305"/>
        <v/>
      </c>
      <c r="BQ711" s="137" t="str">
        <f t="shared" si="306"/>
        <v/>
      </c>
      <c r="BR711" s="20" t="str">
        <f t="shared" si="307"/>
        <v/>
      </c>
      <c r="BS711" s="19" t="str">
        <f t="shared" si="308"/>
        <v/>
      </c>
      <c r="BT711" s="105" t="str">
        <f t="shared" si="309"/>
        <v/>
      </c>
      <c r="BU711" s="47" t="str">
        <f t="shared" si="310"/>
        <v/>
      </c>
    </row>
    <row r="712" spans="1:73">
      <c r="A712" s="3"/>
      <c r="M712" s="66"/>
      <c r="N712" s="4"/>
      <c r="Q712" s="4"/>
      <c r="S712" s="4"/>
      <c r="U712" s="15"/>
      <c r="V712" s="15"/>
      <c r="Z712" s="4"/>
      <c r="AB712" s="5"/>
      <c r="AD712" s="24" t="str">
        <f t="shared" si="286"/>
        <v/>
      </c>
      <c r="AE712" s="22" t="str">
        <f t="shared" si="287"/>
        <v/>
      </c>
      <c r="AF712" s="6" t="str">
        <f t="shared" si="288"/>
        <v/>
      </c>
      <c r="AG712" s="105" t="str">
        <f t="shared" si="289"/>
        <v/>
      </c>
      <c r="AH712" s="23" t="str">
        <f t="shared" si="290"/>
        <v/>
      </c>
      <c r="AI712" s="6" t="str">
        <f t="shared" si="291"/>
        <v/>
      </c>
      <c r="AJ712" s="105" t="str">
        <f t="shared" si="311"/>
        <v/>
      </c>
      <c r="AK712" s="122" t="str">
        <f>IF(AB712="","",MAX($AH$3:AH712)-AH712)</f>
        <v/>
      </c>
      <c r="AL712" s="33" t="str">
        <f ca="1">IF(AB712="","",IF(COUNT($AB$3:AB712)&lt;$BY$2,"",(COUNTIF(OFFSET(AD712,0,0,$BY$2*-1,1),"&gt;0")/$BY$2)))</f>
        <v/>
      </c>
      <c r="AM712" s="19" t="str">
        <f>IF(AB712="","",IF(COUNT($AB$3:AB712)&lt;$BY$2,"",((AX712/(1+AX712))*AN712)-((1-(AX712/(1+AX712)))*AN712)))</f>
        <v/>
      </c>
      <c r="AN712" s="6" t="str">
        <f ca="1">IF(AB712="","",IF(COUNT($AB$3:AB712)&lt;$BY$2,"",(ABS(SUMIF(OFFSET(AF712,0,0,$BY$2*-1,1),"&lt;0"))+SUMIF(OFFSET(AF712,0,0,$BY$2*-1,1),"&gt;0"))/$BY$2))</f>
        <v/>
      </c>
      <c r="AO712" s="6" t="str">
        <f ca="1">IF(AB712="","",IF(COUNT($AB$3:AB712)&lt;$BY$2,"",(AVERAGEIF(OFFSET(AF712,0,0,$BY$2*-1,1),"&gt;0"))))</f>
        <v/>
      </c>
      <c r="AP712" s="6" t="str">
        <f ca="1">IF(AB712="","",IF(COUNT($AB$3:AB712)&lt;$BY$2,"",(ABS(AVERAGEIF(OFFSET(AF712,0,0,$BY$2*-1,1),"&lt;0")))))</f>
        <v/>
      </c>
      <c r="AQ712" s="6" t="str">
        <f ca="1">IF(AB712="","",IF(COUNT($AB$3:AB712)&lt;$BY$2,"",MAX(OFFSET(AF712,0,0,$BY$2*-1,1))))</f>
        <v/>
      </c>
      <c r="AR712" s="6" t="str">
        <f ca="1">IF(AB712="","",IF(COUNT($AB$3:AB712)&lt;$BY$2,"",MIN(OFFSET(AF712,0,0,$BY$2*-1,1))))</f>
        <v/>
      </c>
      <c r="AS712" s="22" t="str">
        <f ca="1">IF(AB712="","",IF(COUNT($AB$3:AB712)&lt;$BY$2,"",(AVERAGEIF(OFFSET(AD712,0,0,$BY$2*-1,1),"&gt;0",OFFSET(AE712,0,0,$BY$2*-1,1)))))</f>
        <v/>
      </c>
      <c r="AT712" s="22" t="str">
        <f ca="1">IF(AB712="","",IF(COUNT($AB$3:AB712)&lt;$BY$2,"",(AVERAGEIF(OFFSET(AD712,0,0,$BY$2*-1,1),"&lt;0",OFFSET(AE712,0,0,$BY$2*-1,1)))))</f>
        <v/>
      </c>
      <c r="AU712" s="22" t="str">
        <f ca="1">IF(AB712="","",IF(COUNT($AB$3:AB712)&lt;$BY$2,"",MAX(OFFSET(AE712,0,0,$BY$2*-1,1))))</f>
        <v/>
      </c>
      <c r="AV712" s="22" t="str">
        <f ca="1">IF(AB712="","",IF(COUNT($AB$3:AB712)&lt;$BY$2,"",MIN(OFFSET(AE712,0,0,$BY$2*-1,1))))</f>
        <v/>
      </c>
      <c r="AW712" s="26" t="str">
        <f ca="1">IF(AB712="","",IF(COUNT($AB$3:AB712)&lt;$BY$2,"",(AVERAGE(OFFSET(AE712,0,0,$BY$2*-1,1)))))</f>
        <v/>
      </c>
      <c r="AX712" s="19" t="str">
        <f ca="1">IF(AB712="","",IF(COUNT($AB$3:AB712)&lt;$BY$2,"",(SUMIF(OFFSET(AD712,0,0,$BY$2*-1,1),"&gt;0")/ABS(SUMIF(OFFSET(AD712,0,0,$BY$2*-1,1),"&lt;0")))))</f>
        <v/>
      </c>
      <c r="AY712" s="6" t="str">
        <f ca="1">IF(AB712="","",IF(COUNT($AB$3:AB712)&lt;$BY$2,"",(AVERAGEIF(OFFSET(AD712,0,0,$BY$2*-1,1),"&gt;0",OFFSET(BC712,0,0,$BY$2*-1,1)) /60)))</f>
        <v/>
      </c>
      <c r="AZ712" s="7" t="str">
        <f ca="1">IF(AB712="","",IF(COUNT($AB$3:AB712)&lt;$BY$2,"",(AVERAGEIF(OFFSET(AD712,0,0,$BY$2*-1,1),"&lt;0",OFFSET(BC712,0,0,$BY$2*-1,1)) /60)))</f>
        <v/>
      </c>
      <c r="BA712" s="6" t="str">
        <f ca="1">IF(AB712="","",IF(COUNT($AB$3:AB712)&lt;$BY$2,"",(AVERAGE(OFFSET(BC712,0,0,$BY$2*-1,1))/60)))</f>
        <v/>
      </c>
      <c r="BB712" s="45" t="str">
        <f ca="1">IF(AB712="","",IF(COUNT($AB$3:AB712)&lt;$BY$2,"",(MEDIAN(OFFSET(BC712,0,0,$BY$2*-1,1))/60)))</f>
        <v/>
      </c>
      <c r="BC712" s="20" t="str">
        <f t="shared" si="292"/>
        <v/>
      </c>
      <c r="BD712" s="20" t="str">
        <f t="shared" si="293"/>
        <v/>
      </c>
      <c r="BE712" s="45" t="str">
        <f t="shared" si="294"/>
        <v/>
      </c>
      <c r="BF712" s="20" t="str">
        <f t="shared" si="295"/>
        <v/>
      </c>
      <c r="BG712" s="20" t="str">
        <f t="shared" si="296"/>
        <v/>
      </c>
      <c r="BH712" s="19" t="str">
        <f t="shared" si="297"/>
        <v/>
      </c>
      <c r="BI712" s="105" t="str">
        <f t="shared" si="298"/>
        <v/>
      </c>
      <c r="BJ712" s="22" t="str">
        <f t="shared" si="299"/>
        <v/>
      </c>
      <c r="BK712" s="20" t="str">
        <f t="shared" si="300"/>
        <v/>
      </c>
      <c r="BL712" s="20" t="str">
        <f t="shared" si="301"/>
        <v/>
      </c>
      <c r="BM712" s="19" t="str">
        <f t="shared" si="302"/>
        <v/>
      </c>
      <c r="BN712" s="105" t="str">
        <f t="shared" si="303"/>
        <v/>
      </c>
      <c r="BO712" s="22" t="str">
        <f t="shared" si="304"/>
        <v/>
      </c>
      <c r="BP712" s="140" t="str">
        <f t="shared" si="305"/>
        <v/>
      </c>
      <c r="BQ712" s="137" t="str">
        <f t="shared" si="306"/>
        <v/>
      </c>
      <c r="BR712" s="20" t="str">
        <f t="shared" si="307"/>
        <v/>
      </c>
      <c r="BS712" s="19" t="str">
        <f t="shared" si="308"/>
        <v/>
      </c>
      <c r="BT712" s="105" t="str">
        <f t="shared" si="309"/>
        <v/>
      </c>
      <c r="BU712" s="47" t="str">
        <f t="shared" si="310"/>
        <v/>
      </c>
    </row>
    <row r="713" spans="1:73">
      <c r="A713" s="3"/>
      <c r="M713" s="66"/>
      <c r="N713" s="4"/>
      <c r="Q713" s="4"/>
      <c r="S713" s="4"/>
      <c r="U713" s="15"/>
      <c r="V713" s="15"/>
      <c r="Z713" s="4"/>
      <c r="AB713" s="5"/>
      <c r="AD713" s="24" t="str">
        <f t="shared" si="286"/>
        <v/>
      </c>
      <c r="AE713" s="22" t="str">
        <f t="shared" si="287"/>
        <v/>
      </c>
      <c r="AF713" s="6" t="str">
        <f t="shared" si="288"/>
        <v/>
      </c>
      <c r="AG713" s="105" t="str">
        <f t="shared" si="289"/>
        <v/>
      </c>
      <c r="AH713" s="23" t="str">
        <f t="shared" si="290"/>
        <v/>
      </c>
      <c r="AI713" s="6" t="str">
        <f t="shared" si="291"/>
        <v/>
      </c>
      <c r="AJ713" s="105" t="str">
        <f t="shared" si="311"/>
        <v/>
      </c>
      <c r="AK713" s="122" t="str">
        <f>IF(AB713="","",MAX($AH$3:AH713)-AH713)</f>
        <v/>
      </c>
      <c r="AL713" s="33" t="str">
        <f ca="1">IF(AB713="","",IF(COUNT($AB$3:AB713)&lt;$BY$2,"",(COUNTIF(OFFSET(AD713,0,0,$BY$2*-1,1),"&gt;0")/$BY$2)))</f>
        <v/>
      </c>
      <c r="AM713" s="19" t="str">
        <f>IF(AB713="","",IF(COUNT($AB$3:AB713)&lt;$BY$2,"",((AX713/(1+AX713))*AN713)-((1-(AX713/(1+AX713)))*AN713)))</f>
        <v/>
      </c>
      <c r="AN713" s="6" t="str">
        <f ca="1">IF(AB713="","",IF(COUNT($AB$3:AB713)&lt;$BY$2,"",(ABS(SUMIF(OFFSET(AF713,0,0,$BY$2*-1,1),"&lt;0"))+SUMIF(OFFSET(AF713,0,0,$BY$2*-1,1),"&gt;0"))/$BY$2))</f>
        <v/>
      </c>
      <c r="AO713" s="6" t="str">
        <f ca="1">IF(AB713="","",IF(COUNT($AB$3:AB713)&lt;$BY$2,"",(AVERAGEIF(OFFSET(AF713,0,0,$BY$2*-1,1),"&gt;0"))))</f>
        <v/>
      </c>
      <c r="AP713" s="6" t="str">
        <f ca="1">IF(AB713="","",IF(COUNT($AB$3:AB713)&lt;$BY$2,"",(ABS(AVERAGEIF(OFFSET(AF713,0,0,$BY$2*-1,1),"&lt;0")))))</f>
        <v/>
      </c>
      <c r="AQ713" s="6" t="str">
        <f ca="1">IF(AB713="","",IF(COUNT($AB$3:AB713)&lt;$BY$2,"",MAX(OFFSET(AF713,0,0,$BY$2*-1,1))))</f>
        <v/>
      </c>
      <c r="AR713" s="6" t="str">
        <f ca="1">IF(AB713="","",IF(COUNT($AB$3:AB713)&lt;$BY$2,"",MIN(OFFSET(AF713,0,0,$BY$2*-1,1))))</f>
        <v/>
      </c>
      <c r="AS713" s="22" t="str">
        <f ca="1">IF(AB713="","",IF(COUNT($AB$3:AB713)&lt;$BY$2,"",(AVERAGEIF(OFFSET(AD713,0,0,$BY$2*-1,1),"&gt;0",OFFSET(AE713,0,0,$BY$2*-1,1)))))</f>
        <v/>
      </c>
      <c r="AT713" s="22" t="str">
        <f ca="1">IF(AB713="","",IF(COUNT($AB$3:AB713)&lt;$BY$2,"",(AVERAGEIF(OFFSET(AD713,0,0,$BY$2*-1,1),"&lt;0",OFFSET(AE713,0,0,$BY$2*-1,1)))))</f>
        <v/>
      </c>
      <c r="AU713" s="22" t="str">
        <f ca="1">IF(AB713="","",IF(COUNT($AB$3:AB713)&lt;$BY$2,"",MAX(OFFSET(AE713,0,0,$BY$2*-1,1))))</f>
        <v/>
      </c>
      <c r="AV713" s="22" t="str">
        <f ca="1">IF(AB713="","",IF(COUNT($AB$3:AB713)&lt;$BY$2,"",MIN(OFFSET(AE713,0,0,$BY$2*-1,1))))</f>
        <v/>
      </c>
      <c r="AW713" s="26" t="str">
        <f ca="1">IF(AB713="","",IF(COUNT($AB$3:AB713)&lt;$BY$2,"",(AVERAGE(OFFSET(AE713,0,0,$BY$2*-1,1)))))</f>
        <v/>
      </c>
      <c r="AX713" s="19" t="str">
        <f ca="1">IF(AB713="","",IF(COUNT($AB$3:AB713)&lt;$BY$2,"",(SUMIF(OFFSET(AD713,0,0,$BY$2*-1,1),"&gt;0")/ABS(SUMIF(OFFSET(AD713,0,0,$BY$2*-1,1),"&lt;0")))))</f>
        <v/>
      </c>
      <c r="AY713" s="6" t="str">
        <f ca="1">IF(AB713="","",IF(COUNT($AB$3:AB713)&lt;$BY$2,"",(AVERAGEIF(OFFSET(AD713,0,0,$BY$2*-1,1),"&gt;0",OFFSET(BC713,0,0,$BY$2*-1,1)) /60)))</f>
        <v/>
      </c>
      <c r="AZ713" s="7" t="str">
        <f ca="1">IF(AB713="","",IF(COUNT($AB$3:AB713)&lt;$BY$2,"",(AVERAGEIF(OFFSET(AD713,0,0,$BY$2*-1,1),"&lt;0",OFFSET(BC713,0,0,$BY$2*-1,1)) /60)))</f>
        <v/>
      </c>
      <c r="BA713" s="6" t="str">
        <f ca="1">IF(AB713="","",IF(COUNT($AB$3:AB713)&lt;$BY$2,"",(AVERAGE(OFFSET(BC713,0,0,$BY$2*-1,1))/60)))</f>
        <v/>
      </c>
      <c r="BB713" s="45" t="str">
        <f ca="1">IF(AB713="","",IF(COUNT($AB$3:AB713)&lt;$BY$2,"",(MEDIAN(OFFSET(BC713,0,0,$BY$2*-1,1))/60)))</f>
        <v/>
      </c>
      <c r="BC713" s="20" t="str">
        <f t="shared" si="292"/>
        <v/>
      </c>
      <c r="BD713" s="20" t="str">
        <f t="shared" si="293"/>
        <v/>
      </c>
      <c r="BE713" s="45" t="str">
        <f t="shared" si="294"/>
        <v/>
      </c>
      <c r="BF713" s="20" t="str">
        <f t="shared" si="295"/>
        <v/>
      </c>
      <c r="BG713" s="20" t="str">
        <f t="shared" si="296"/>
        <v/>
      </c>
      <c r="BH713" s="19" t="str">
        <f t="shared" si="297"/>
        <v/>
      </c>
      <c r="BI713" s="105" t="str">
        <f t="shared" si="298"/>
        <v/>
      </c>
      <c r="BJ713" s="22" t="str">
        <f t="shared" si="299"/>
        <v/>
      </c>
      <c r="BK713" s="20" t="str">
        <f t="shared" si="300"/>
        <v/>
      </c>
      <c r="BL713" s="20" t="str">
        <f t="shared" si="301"/>
        <v/>
      </c>
      <c r="BM713" s="19" t="str">
        <f t="shared" si="302"/>
        <v/>
      </c>
      <c r="BN713" s="105" t="str">
        <f t="shared" si="303"/>
        <v/>
      </c>
      <c r="BO713" s="22" t="str">
        <f t="shared" si="304"/>
        <v/>
      </c>
      <c r="BP713" s="140" t="str">
        <f t="shared" si="305"/>
        <v/>
      </c>
      <c r="BQ713" s="137" t="str">
        <f t="shared" si="306"/>
        <v/>
      </c>
      <c r="BR713" s="20" t="str">
        <f t="shared" si="307"/>
        <v/>
      </c>
      <c r="BS713" s="19" t="str">
        <f t="shared" si="308"/>
        <v/>
      </c>
      <c r="BT713" s="105" t="str">
        <f t="shared" si="309"/>
        <v/>
      </c>
      <c r="BU713" s="47" t="str">
        <f t="shared" si="310"/>
        <v/>
      </c>
    </row>
    <row r="714" spans="1:73">
      <c r="A714" s="3"/>
      <c r="M714" s="66"/>
      <c r="N714" s="4"/>
      <c r="Q714" s="4"/>
      <c r="S714" s="4"/>
      <c r="U714" s="15"/>
      <c r="V714" s="15"/>
      <c r="Z714" s="4"/>
      <c r="AB714" s="5"/>
      <c r="AD714" s="24" t="str">
        <f t="shared" si="286"/>
        <v/>
      </c>
      <c r="AE714" s="22" t="str">
        <f t="shared" si="287"/>
        <v/>
      </c>
      <c r="AF714" s="6" t="str">
        <f t="shared" si="288"/>
        <v/>
      </c>
      <c r="AG714" s="105" t="str">
        <f t="shared" si="289"/>
        <v/>
      </c>
      <c r="AH714" s="23" t="str">
        <f t="shared" si="290"/>
        <v/>
      </c>
      <c r="AI714" s="6" t="str">
        <f t="shared" si="291"/>
        <v/>
      </c>
      <c r="AJ714" s="105" t="str">
        <f t="shared" si="311"/>
        <v/>
      </c>
      <c r="AK714" s="122" t="str">
        <f>IF(AB714="","",MAX($AH$3:AH714)-AH714)</f>
        <v/>
      </c>
      <c r="AL714" s="33" t="str">
        <f ca="1">IF(AB714="","",IF(COUNT($AB$3:AB714)&lt;$BY$2,"",(COUNTIF(OFFSET(AD714,0,0,$BY$2*-1,1),"&gt;0")/$BY$2)))</f>
        <v/>
      </c>
      <c r="AM714" s="19" t="str">
        <f>IF(AB714="","",IF(COUNT($AB$3:AB714)&lt;$BY$2,"",((AX714/(1+AX714))*AN714)-((1-(AX714/(1+AX714)))*AN714)))</f>
        <v/>
      </c>
      <c r="AN714" s="6" t="str">
        <f ca="1">IF(AB714="","",IF(COUNT($AB$3:AB714)&lt;$BY$2,"",(ABS(SUMIF(OFFSET(AF714,0,0,$BY$2*-1,1),"&lt;0"))+SUMIF(OFFSET(AF714,0,0,$BY$2*-1,1),"&gt;0"))/$BY$2))</f>
        <v/>
      </c>
      <c r="AO714" s="6" t="str">
        <f ca="1">IF(AB714="","",IF(COUNT($AB$3:AB714)&lt;$BY$2,"",(AVERAGEIF(OFFSET(AF714,0,0,$BY$2*-1,1),"&gt;0"))))</f>
        <v/>
      </c>
      <c r="AP714" s="6" t="str">
        <f ca="1">IF(AB714="","",IF(COUNT($AB$3:AB714)&lt;$BY$2,"",(ABS(AVERAGEIF(OFFSET(AF714,0,0,$BY$2*-1,1),"&lt;0")))))</f>
        <v/>
      </c>
      <c r="AQ714" s="6" t="str">
        <f ca="1">IF(AB714="","",IF(COUNT($AB$3:AB714)&lt;$BY$2,"",MAX(OFFSET(AF714,0,0,$BY$2*-1,1))))</f>
        <v/>
      </c>
      <c r="AR714" s="6" t="str">
        <f ca="1">IF(AB714="","",IF(COUNT($AB$3:AB714)&lt;$BY$2,"",MIN(OFFSET(AF714,0,0,$BY$2*-1,1))))</f>
        <v/>
      </c>
      <c r="AS714" s="22" t="str">
        <f ca="1">IF(AB714="","",IF(COUNT($AB$3:AB714)&lt;$BY$2,"",(AVERAGEIF(OFFSET(AD714,0,0,$BY$2*-1,1),"&gt;0",OFFSET(AE714,0,0,$BY$2*-1,1)))))</f>
        <v/>
      </c>
      <c r="AT714" s="22" t="str">
        <f ca="1">IF(AB714="","",IF(COUNT($AB$3:AB714)&lt;$BY$2,"",(AVERAGEIF(OFFSET(AD714,0,0,$BY$2*-1,1),"&lt;0",OFFSET(AE714,0,0,$BY$2*-1,1)))))</f>
        <v/>
      </c>
      <c r="AU714" s="22" t="str">
        <f ca="1">IF(AB714="","",IF(COUNT($AB$3:AB714)&lt;$BY$2,"",MAX(OFFSET(AE714,0,0,$BY$2*-1,1))))</f>
        <v/>
      </c>
      <c r="AV714" s="22" t="str">
        <f ca="1">IF(AB714="","",IF(COUNT($AB$3:AB714)&lt;$BY$2,"",MIN(OFFSET(AE714,0,0,$BY$2*-1,1))))</f>
        <v/>
      </c>
      <c r="AW714" s="26" t="str">
        <f ca="1">IF(AB714="","",IF(COUNT($AB$3:AB714)&lt;$BY$2,"",(AVERAGE(OFFSET(AE714,0,0,$BY$2*-1,1)))))</f>
        <v/>
      </c>
      <c r="AX714" s="19" t="str">
        <f ca="1">IF(AB714="","",IF(COUNT($AB$3:AB714)&lt;$BY$2,"",(SUMIF(OFFSET(AD714,0,0,$BY$2*-1,1),"&gt;0")/ABS(SUMIF(OFFSET(AD714,0,0,$BY$2*-1,1),"&lt;0")))))</f>
        <v/>
      </c>
      <c r="AY714" s="6" t="str">
        <f ca="1">IF(AB714="","",IF(COUNT($AB$3:AB714)&lt;$BY$2,"",(AVERAGEIF(OFFSET(AD714,0,0,$BY$2*-1,1),"&gt;0",OFFSET(BC714,0,0,$BY$2*-1,1)) /60)))</f>
        <v/>
      </c>
      <c r="AZ714" s="7" t="str">
        <f ca="1">IF(AB714="","",IF(COUNT($AB$3:AB714)&lt;$BY$2,"",(AVERAGEIF(OFFSET(AD714,0,0,$BY$2*-1,1),"&lt;0",OFFSET(BC714,0,0,$BY$2*-1,1)) /60)))</f>
        <v/>
      </c>
      <c r="BA714" s="6" t="str">
        <f ca="1">IF(AB714="","",IF(COUNT($AB$3:AB714)&lt;$BY$2,"",(AVERAGE(OFFSET(BC714,0,0,$BY$2*-1,1))/60)))</f>
        <v/>
      </c>
      <c r="BB714" s="45" t="str">
        <f ca="1">IF(AB714="","",IF(COUNT($AB$3:AB714)&lt;$BY$2,"",(MEDIAN(OFFSET(BC714,0,0,$BY$2*-1,1))/60)))</f>
        <v/>
      </c>
      <c r="BC714" s="20" t="str">
        <f t="shared" si="292"/>
        <v/>
      </c>
      <c r="BD714" s="20" t="str">
        <f t="shared" si="293"/>
        <v/>
      </c>
      <c r="BE714" s="45" t="str">
        <f t="shared" si="294"/>
        <v/>
      </c>
      <c r="BF714" s="20" t="str">
        <f t="shared" si="295"/>
        <v/>
      </c>
      <c r="BG714" s="20" t="str">
        <f t="shared" si="296"/>
        <v/>
      </c>
      <c r="BH714" s="19" t="str">
        <f t="shared" si="297"/>
        <v/>
      </c>
      <c r="BI714" s="105" t="str">
        <f t="shared" si="298"/>
        <v/>
      </c>
      <c r="BJ714" s="22" t="str">
        <f t="shared" si="299"/>
        <v/>
      </c>
      <c r="BK714" s="20" t="str">
        <f t="shared" si="300"/>
        <v/>
      </c>
      <c r="BL714" s="20" t="str">
        <f t="shared" si="301"/>
        <v/>
      </c>
      <c r="BM714" s="19" t="str">
        <f t="shared" si="302"/>
        <v/>
      </c>
      <c r="BN714" s="105" t="str">
        <f t="shared" si="303"/>
        <v/>
      </c>
      <c r="BO714" s="22" t="str">
        <f t="shared" si="304"/>
        <v/>
      </c>
      <c r="BP714" s="140" t="str">
        <f t="shared" si="305"/>
        <v/>
      </c>
      <c r="BQ714" s="137" t="str">
        <f t="shared" si="306"/>
        <v/>
      </c>
      <c r="BR714" s="20" t="str">
        <f t="shared" si="307"/>
        <v/>
      </c>
      <c r="BS714" s="19" t="str">
        <f t="shared" si="308"/>
        <v/>
      </c>
      <c r="BT714" s="105" t="str">
        <f t="shared" si="309"/>
        <v/>
      </c>
      <c r="BU714" s="47" t="str">
        <f t="shared" si="310"/>
        <v/>
      </c>
    </row>
    <row r="715" spans="1:73">
      <c r="A715" s="3"/>
      <c r="M715" s="66"/>
      <c r="N715" s="4"/>
      <c r="Q715" s="4"/>
      <c r="S715" s="4"/>
      <c r="U715" s="15"/>
      <c r="V715" s="15"/>
      <c r="Z715" s="4"/>
      <c r="AB715" s="5"/>
      <c r="AD715" s="24" t="str">
        <f t="shared" si="286"/>
        <v/>
      </c>
      <c r="AE715" s="22" t="str">
        <f t="shared" si="287"/>
        <v/>
      </c>
      <c r="AF715" s="6" t="str">
        <f t="shared" si="288"/>
        <v/>
      </c>
      <c r="AG715" s="105" t="str">
        <f t="shared" si="289"/>
        <v/>
      </c>
      <c r="AH715" s="23" t="str">
        <f t="shared" si="290"/>
        <v/>
      </c>
      <c r="AI715" s="6" t="str">
        <f t="shared" si="291"/>
        <v/>
      </c>
      <c r="AJ715" s="105" t="str">
        <f t="shared" si="311"/>
        <v/>
      </c>
      <c r="AK715" s="122" t="str">
        <f>IF(AB715="","",MAX($AH$3:AH715)-AH715)</f>
        <v/>
      </c>
      <c r="AL715" s="33" t="str">
        <f ca="1">IF(AB715="","",IF(COUNT($AB$3:AB715)&lt;$BY$2,"",(COUNTIF(OFFSET(AD715,0,0,$BY$2*-1,1),"&gt;0")/$BY$2)))</f>
        <v/>
      </c>
      <c r="AM715" s="19" t="str">
        <f>IF(AB715="","",IF(COUNT($AB$3:AB715)&lt;$BY$2,"",((AX715/(1+AX715))*AN715)-((1-(AX715/(1+AX715)))*AN715)))</f>
        <v/>
      </c>
      <c r="AN715" s="6" t="str">
        <f ca="1">IF(AB715="","",IF(COUNT($AB$3:AB715)&lt;$BY$2,"",(ABS(SUMIF(OFFSET(AF715,0,0,$BY$2*-1,1),"&lt;0"))+SUMIF(OFFSET(AF715,0,0,$BY$2*-1,1),"&gt;0"))/$BY$2))</f>
        <v/>
      </c>
      <c r="AO715" s="6" t="str">
        <f ca="1">IF(AB715="","",IF(COUNT($AB$3:AB715)&lt;$BY$2,"",(AVERAGEIF(OFFSET(AF715,0,0,$BY$2*-1,1),"&gt;0"))))</f>
        <v/>
      </c>
      <c r="AP715" s="6" t="str">
        <f ca="1">IF(AB715="","",IF(COUNT($AB$3:AB715)&lt;$BY$2,"",(ABS(AVERAGEIF(OFFSET(AF715,0,0,$BY$2*-1,1),"&lt;0")))))</f>
        <v/>
      </c>
      <c r="AQ715" s="6" t="str">
        <f ca="1">IF(AB715="","",IF(COUNT($AB$3:AB715)&lt;$BY$2,"",MAX(OFFSET(AF715,0,0,$BY$2*-1,1))))</f>
        <v/>
      </c>
      <c r="AR715" s="6" t="str">
        <f ca="1">IF(AB715="","",IF(COUNT($AB$3:AB715)&lt;$BY$2,"",MIN(OFFSET(AF715,0,0,$BY$2*-1,1))))</f>
        <v/>
      </c>
      <c r="AS715" s="22" t="str">
        <f ca="1">IF(AB715="","",IF(COUNT($AB$3:AB715)&lt;$BY$2,"",(AVERAGEIF(OFFSET(AD715,0,0,$BY$2*-1,1),"&gt;0",OFFSET(AE715,0,0,$BY$2*-1,1)))))</f>
        <v/>
      </c>
      <c r="AT715" s="22" t="str">
        <f ca="1">IF(AB715="","",IF(COUNT($AB$3:AB715)&lt;$BY$2,"",(AVERAGEIF(OFFSET(AD715,0,0,$BY$2*-1,1),"&lt;0",OFFSET(AE715,0,0,$BY$2*-1,1)))))</f>
        <v/>
      </c>
      <c r="AU715" s="22" t="str">
        <f ca="1">IF(AB715="","",IF(COUNT($AB$3:AB715)&lt;$BY$2,"",MAX(OFFSET(AE715,0,0,$BY$2*-1,1))))</f>
        <v/>
      </c>
      <c r="AV715" s="22" t="str">
        <f ca="1">IF(AB715="","",IF(COUNT($AB$3:AB715)&lt;$BY$2,"",MIN(OFFSET(AE715,0,0,$BY$2*-1,1))))</f>
        <v/>
      </c>
      <c r="AW715" s="26" t="str">
        <f ca="1">IF(AB715="","",IF(COUNT($AB$3:AB715)&lt;$BY$2,"",(AVERAGE(OFFSET(AE715,0,0,$BY$2*-1,1)))))</f>
        <v/>
      </c>
      <c r="AX715" s="19" t="str">
        <f ca="1">IF(AB715="","",IF(COUNT($AB$3:AB715)&lt;$BY$2,"",(SUMIF(OFFSET(AD715,0,0,$BY$2*-1,1),"&gt;0")/ABS(SUMIF(OFFSET(AD715,0,0,$BY$2*-1,1),"&lt;0")))))</f>
        <v/>
      </c>
      <c r="AY715" s="6" t="str">
        <f ca="1">IF(AB715="","",IF(COUNT($AB$3:AB715)&lt;$BY$2,"",(AVERAGEIF(OFFSET(AD715,0,0,$BY$2*-1,1),"&gt;0",OFFSET(BC715,0,0,$BY$2*-1,1)) /60)))</f>
        <v/>
      </c>
      <c r="AZ715" s="7" t="str">
        <f ca="1">IF(AB715="","",IF(COUNT($AB$3:AB715)&lt;$BY$2,"",(AVERAGEIF(OFFSET(AD715,0,0,$BY$2*-1,1),"&lt;0",OFFSET(BC715,0,0,$BY$2*-1,1)) /60)))</f>
        <v/>
      </c>
      <c r="BA715" s="6" t="str">
        <f ca="1">IF(AB715="","",IF(COUNT($AB$3:AB715)&lt;$BY$2,"",(AVERAGE(OFFSET(BC715,0,0,$BY$2*-1,1))/60)))</f>
        <v/>
      </c>
      <c r="BB715" s="45" t="str">
        <f ca="1">IF(AB715="","",IF(COUNT($AB$3:AB715)&lt;$BY$2,"",(MEDIAN(OFFSET(BC715,0,0,$BY$2*-1,1))/60)))</f>
        <v/>
      </c>
      <c r="BC715" s="20" t="str">
        <f t="shared" si="292"/>
        <v/>
      </c>
      <c r="BD715" s="20" t="str">
        <f t="shared" si="293"/>
        <v/>
      </c>
      <c r="BE715" s="45" t="str">
        <f t="shared" si="294"/>
        <v/>
      </c>
      <c r="BF715" s="20" t="str">
        <f t="shared" si="295"/>
        <v/>
      </c>
      <c r="BG715" s="20" t="str">
        <f t="shared" si="296"/>
        <v/>
      </c>
      <c r="BH715" s="19" t="str">
        <f t="shared" si="297"/>
        <v/>
      </c>
      <c r="BI715" s="105" t="str">
        <f t="shared" si="298"/>
        <v/>
      </c>
      <c r="BJ715" s="22" t="str">
        <f t="shared" si="299"/>
        <v/>
      </c>
      <c r="BK715" s="20" t="str">
        <f t="shared" si="300"/>
        <v/>
      </c>
      <c r="BL715" s="20" t="str">
        <f t="shared" si="301"/>
        <v/>
      </c>
      <c r="BM715" s="19" t="str">
        <f t="shared" si="302"/>
        <v/>
      </c>
      <c r="BN715" s="105" t="str">
        <f t="shared" si="303"/>
        <v/>
      </c>
      <c r="BO715" s="22" t="str">
        <f t="shared" si="304"/>
        <v/>
      </c>
      <c r="BP715" s="140" t="str">
        <f t="shared" si="305"/>
        <v/>
      </c>
      <c r="BQ715" s="137" t="str">
        <f t="shared" si="306"/>
        <v/>
      </c>
      <c r="BR715" s="20" t="str">
        <f t="shared" si="307"/>
        <v/>
      </c>
      <c r="BS715" s="19" t="str">
        <f t="shared" si="308"/>
        <v/>
      </c>
      <c r="BT715" s="105" t="str">
        <f t="shared" si="309"/>
        <v/>
      </c>
      <c r="BU715" s="47" t="str">
        <f t="shared" si="310"/>
        <v/>
      </c>
    </row>
    <row r="716" spans="1:73">
      <c r="A716" s="3"/>
      <c r="M716" s="66"/>
      <c r="N716" s="4"/>
      <c r="Q716" s="4"/>
      <c r="S716" s="4"/>
      <c r="U716" s="15"/>
      <c r="V716" s="15"/>
      <c r="Z716" s="4"/>
      <c r="AB716" s="5"/>
      <c r="AD716" s="24" t="str">
        <f t="shared" si="286"/>
        <v/>
      </c>
      <c r="AE716" s="22" t="str">
        <f t="shared" si="287"/>
        <v/>
      </c>
      <c r="AF716" s="6" t="str">
        <f t="shared" si="288"/>
        <v/>
      </c>
      <c r="AG716" s="105" t="str">
        <f t="shared" si="289"/>
        <v/>
      </c>
      <c r="AH716" s="23" t="str">
        <f t="shared" si="290"/>
        <v/>
      </c>
      <c r="AI716" s="6" t="str">
        <f t="shared" si="291"/>
        <v/>
      </c>
      <c r="AJ716" s="105" t="str">
        <f t="shared" si="311"/>
        <v/>
      </c>
      <c r="AK716" s="122" t="str">
        <f>IF(AB716="","",MAX($AH$3:AH716)-AH716)</f>
        <v/>
      </c>
      <c r="AL716" s="33" t="str">
        <f ca="1">IF(AB716="","",IF(COUNT($AB$3:AB716)&lt;$BY$2,"",(COUNTIF(OFFSET(AD716,0,0,$BY$2*-1,1),"&gt;0")/$BY$2)))</f>
        <v/>
      </c>
      <c r="AM716" s="19" t="str">
        <f>IF(AB716="","",IF(COUNT($AB$3:AB716)&lt;$BY$2,"",((AX716/(1+AX716))*AN716)-((1-(AX716/(1+AX716)))*AN716)))</f>
        <v/>
      </c>
      <c r="AN716" s="6" t="str">
        <f ca="1">IF(AB716="","",IF(COUNT($AB$3:AB716)&lt;$BY$2,"",(ABS(SUMIF(OFFSET(AF716,0,0,$BY$2*-1,1),"&lt;0"))+SUMIF(OFFSET(AF716,0,0,$BY$2*-1,1),"&gt;0"))/$BY$2))</f>
        <v/>
      </c>
      <c r="AO716" s="6" t="str">
        <f ca="1">IF(AB716="","",IF(COUNT($AB$3:AB716)&lt;$BY$2,"",(AVERAGEIF(OFFSET(AF716,0,0,$BY$2*-1,1),"&gt;0"))))</f>
        <v/>
      </c>
      <c r="AP716" s="6" t="str">
        <f ca="1">IF(AB716="","",IF(COUNT($AB$3:AB716)&lt;$BY$2,"",(ABS(AVERAGEIF(OFFSET(AF716,0,0,$BY$2*-1,1),"&lt;0")))))</f>
        <v/>
      </c>
      <c r="AQ716" s="6" t="str">
        <f ca="1">IF(AB716="","",IF(COUNT($AB$3:AB716)&lt;$BY$2,"",MAX(OFFSET(AF716,0,0,$BY$2*-1,1))))</f>
        <v/>
      </c>
      <c r="AR716" s="6" t="str">
        <f ca="1">IF(AB716="","",IF(COUNT($AB$3:AB716)&lt;$BY$2,"",MIN(OFFSET(AF716,0,0,$BY$2*-1,1))))</f>
        <v/>
      </c>
      <c r="AS716" s="22" t="str">
        <f ca="1">IF(AB716="","",IF(COUNT($AB$3:AB716)&lt;$BY$2,"",(AVERAGEIF(OFFSET(AD716,0,0,$BY$2*-1,1),"&gt;0",OFFSET(AE716,0,0,$BY$2*-1,1)))))</f>
        <v/>
      </c>
      <c r="AT716" s="22" t="str">
        <f ca="1">IF(AB716="","",IF(COUNT($AB$3:AB716)&lt;$BY$2,"",(AVERAGEIF(OFFSET(AD716,0,0,$BY$2*-1,1),"&lt;0",OFFSET(AE716,0,0,$BY$2*-1,1)))))</f>
        <v/>
      </c>
      <c r="AU716" s="22" t="str">
        <f ca="1">IF(AB716="","",IF(COUNT($AB$3:AB716)&lt;$BY$2,"",MAX(OFFSET(AE716,0,0,$BY$2*-1,1))))</f>
        <v/>
      </c>
      <c r="AV716" s="22" t="str">
        <f ca="1">IF(AB716="","",IF(COUNT($AB$3:AB716)&lt;$BY$2,"",MIN(OFFSET(AE716,0,0,$BY$2*-1,1))))</f>
        <v/>
      </c>
      <c r="AW716" s="26" t="str">
        <f ca="1">IF(AB716="","",IF(COUNT($AB$3:AB716)&lt;$BY$2,"",(AVERAGE(OFFSET(AE716,0,0,$BY$2*-1,1)))))</f>
        <v/>
      </c>
      <c r="AX716" s="19" t="str">
        <f ca="1">IF(AB716="","",IF(COUNT($AB$3:AB716)&lt;$BY$2,"",(SUMIF(OFFSET(AD716,0,0,$BY$2*-1,1),"&gt;0")/ABS(SUMIF(OFFSET(AD716,0,0,$BY$2*-1,1),"&lt;0")))))</f>
        <v/>
      </c>
      <c r="AY716" s="6" t="str">
        <f ca="1">IF(AB716="","",IF(COUNT($AB$3:AB716)&lt;$BY$2,"",(AVERAGEIF(OFFSET(AD716,0,0,$BY$2*-1,1),"&gt;0",OFFSET(BC716,0,0,$BY$2*-1,1)) /60)))</f>
        <v/>
      </c>
      <c r="AZ716" s="7" t="str">
        <f ca="1">IF(AB716="","",IF(COUNT($AB$3:AB716)&lt;$BY$2,"",(AVERAGEIF(OFFSET(AD716,0,0,$BY$2*-1,1),"&lt;0",OFFSET(BC716,0,0,$BY$2*-1,1)) /60)))</f>
        <v/>
      </c>
      <c r="BA716" s="6" t="str">
        <f ca="1">IF(AB716="","",IF(COUNT($AB$3:AB716)&lt;$BY$2,"",(AVERAGE(OFFSET(BC716,0,0,$BY$2*-1,1))/60)))</f>
        <v/>
      </c>
      <c r="BB716" s="45" t="str">
        <f ca="1">IF(AB716="","",IF(COUNT($AB$3:AB716)&lt;$BY$2,"",(MEDIAN(OFFSET(BC716,0,0,$BY$2*-1,1))/60)))</f>
        <v/>
      </c>
      <c r="BC716" s="20" t="str">
        <f t="shared" si="292"/>
        <v/>
      </c>
      <c r="BD716" s="20" t="str">
        <f t="shared" si="293"/>
        <v/>
      </c>
      <c r="BE716" s="45" t="str">
        <f t="shared" si="294"/>
        <v/>
      </c>
      <c r="BF716" s="20" t="str">
        <f t="shared" si="295"/>
        <v/>
      </c>
      <c r="BG716" s="20" t="str">
        <f t="shared" si="296"/>
        <v/>
      </c>
      <c r="BH716" s="19" t="str">
        <f t="shared" si="297"/>
        <v/>
      </c>
      <c r="BI716" s="105" t="str">
        <f t="shared" si="298"/>
        <v/>
      </c>
      <c r="BJ716" s="22" t="str">
        <f t="shared" si="299"/>
        <v/>
      </c>
      <c r="BK716" s="20" t="str">
        <f t="shared" si="300"/>
        <v/>
      </c>
      <c r="BL716" s="20" t="str">
        <f t="shared" si="301"/>
        <v/>
      </c>
      <c r="BM716" s="19" t="str">
        <f t="shared" si="302"/>
        <v/>
      </c>
      <c r="BN716" s="105" t="str">
        <f t="shared" si="303"/>
        <v/>
      </c>
      <c r="BO716" s="22" t="str">
        <f t="shared" si="304"/>
        <v/>
      </c>
      <c r="BP716" s="140" t="str">
        <f t="shared" si="305"/>
        <v/>
      </c>
      <c r="BQ716" s="137" t="str">
        <f t="shared" si="306"/>
        <v/>
      </c>
      <c r="BR716" s="20" t="str">
        <f t="shared" si="307"/>
        <v/>
      </c>
      <c r="BS716" s="19" t="str">
        <f t="shared" si="308"/>
        <v/>
      </c>
      <c r="BT716" s="105" t="str">
        <f t="shared" si="309"/>
        <v/>
      </c>
      <c r="BU716" s="47" t="str">
        <f t="shared" si="310"/>
        <v/>
      </c>
    </row>
    <row r="717" spans="1:73">
      <c r="A717" s="3"/>
      <c r="M717" s="66"/>
      <c r="N717" s="4"/>
      <c r="Q717" s="4"/>
      <c r="S717" s="4"/>
      <c r="U717" s="15"/>
      <c r="V717" s="15"/>
      <c r="Z717" s="4"/>
      <c r="AB717" s="5"/>
      <c r="AD717" s="24" t="str">
        <f t="shared" si="286"/>
        <v/>
      </c>
      <c r="AE717" s="22" t="str">
        <f t="shared" si="287"/>
        <v/>
      </c>
      <c r="AF717" s="6" t="str">
        <f t="shared" si="288"/>
        <v/>
      </c>
      <c r="AG717" s="105" t="str">
        <f t="shared" si="289"/>
        <v/>
      </c>
      <c r="AH717" s="23" t="str">
        <f t="shared" si="290"/>
        <v/>
      </c>
      <c r="AI717" s="6" t="str">
        <f t="shared" si="291"/>
        <v/>
      </c>
      <c r="AJ717" s="105" t="str">
        <f t="shared" si="311"/>
        <v/>
      </c>
      <c r="AK717" s="122" t="str">
        <f>IF(AB717="","",MAX($AH$3:AH717)-AH717)</f>
        <v/>
      </c>
      <c r="AL717" s="33" t="str">
        <f ca="1">IF(AB717="","",IF(COUNT($AB$3:AB717)&lt;$BY$2,"",(COUNTIF(OFFSET(AD717,0,0,$BY$2*-1,1),"&gt;0")/$BY$2)))</f>
        <v/>
      </c>
      <c r="AM717" s="19" t="str">
        <f>IF(AB717="","",IF(COUNT($AB$3:AB717)&lt;$BY$2,"",((AX717/(1+AX717))*AN717)-((1-(AX717/(1+AX717)))*AN717)))</f>
        <v/>
      </c>
      <c r="AN717" s="6" t="str">
        <f ca="1">IF(AB717="","",IF(COUNT($AB$3:AB717)&lt;$BY$2,"",(ABS(SUMIF(OFFSET(AF717,0,0,$BY$2*-1,1),"&lt;0"))+SUMIF(OFFSET(AF717,0,0,$BY$2*-1,1),"&gt;0"))/$BY$2))</f>
        <v/>
      </c>
      <c r="AO717" s="6" t="str">
        <f ca="1">IF(AB717="","",IF(COUNT($AB$3:AB717)&lt;$BY$2,"",(AVERAGEIF(OFFSET(AF717,0,0,$BY$2*-1,1),"&gt;0"))))</f>
        <v/>
      </c>
      <c r="AP717" s="6" t="str">
        <f ca="1">IF(AB717="","",IF(COUNT($AB$3:AB717)&lt;$BY$2,"",(ABS(AVERAGEIF(OFFSET(AF717,0,0,$BY$2*-1,1),"&lt;0")))))</f>
        <v/>
      </c>
      <c r="AQ717" s="6" t="str">
        <f ca="1">IF(AB717="","",IF(COUNT($AB$3:AB717)&lt;$BY$2,"",MAX(OFFSET(AF717,0,0,$BY$2*-1,1))))</f>
        <v/>
      </c>
      <c r="AR717" s="6" t="str">
        <f ca="1">IF(AB717="","",IF(COUNT($AB$3:AB717)&lt;$BY$2,"",MIN(OFFSET(AF717,0,0,$BY$2*-1,1))))</f>
        <v/>
      </c>
      <c r="AS717" s="22" t="str">
        <f ca="1">IF(AB717="","",IF(COUNT($AB$3:AB717)&lt;$BY$2,"",(AVERAGEIF(OFFSET(AD717,0,0,$BY$2*-1,1),"&gt;0",OFFSET(AE717,0,0,$BY$2*-1,1)))))</f>
        <v/>
      </c>
      <c r="AT717" s="22" t="str">
        <f ca="1">IF(AB717="","",IF(COUNT($AB$3:AB717)&lt;$BY$2,"",(AVERAGEIF(OFFSET(AD717,0,0,$BY$2*-1,1),"&lt;0",OFFSET(AE717,0,0,$BY$2*-1,1)))))</f>
        <v/>
      </c>
      <c r="AU717" s="22" t="str">
        <f ca="1">IF(AB717="","",IF(COUNT($AB$3:AB717)&lt;$BY$2,"",MAX(OFFSET(AE717,0,0,$BY$2*-1,1))))</f>
        <v/>
      </c>
      <c r="AV717" s="22" t="str">
        <f ca="1">IF(AB717="","",IF(COUNT($AB$3:AB717)&lt;$BY$2,"",MIN(OFFSET(AE717,0,0,$BY$2*-1,1))))</f>
        <v/>
      </c>
      <c r="AW717" s="26" t="str">
        <f ca="1">IF(AB717="","",IF(COUNT($AB$3:AB717)&lt;$BY$2,"",(AVERAGE(OFFSET(AE717,0,0,$BY$2*-1,1)))))</f>
        <v/>
      </c>
      <c r="AX717" s="19" t="str">
        <f ca="1">IF(AB717="","",IF(COUNT($AB$3:AB717)&lt;$BY$2,"",(SUMIF(OFFSET(AD717,0,0,$BY$2*-1,1),"&gt;0")/ABS(SUMIF(OFFSET(AD717,0,0,$BY$2*-1,1),"&lt;0")))))</f>
        <v/>
      </c>
      <c r="AY717" s="6" t="str">
        <f ca="1">IF(AB717="","",IF(COUNT($AB$3:AB717)&lt;$BY$2,"",(AVERAGEIF(OFFSET(AD717,0,0,$BY$2*-1,1),"&gt;0",OFFSET(BC717,0,0,$BY$2*-1,1)) /60)))</f>
        <v/>
      </c>
      <c r="AZ717" s="7" t="str">
        <f ca="1">IF(AB717="","",IF(COUNT($AB$3:AB717)&lt;$BY$2,"",(AVERAGEIF(OFFSET(AD717,0,0,$BY$2*-1,1),"&lt;0",OFFSET(BC717,0,0,$BY$2*-1,1)) /60)))</f>
        <v/>
      </c>
      <c r="BA717" s="6" t="str">
        <f ca="1">IF(AB717="","",IF(COUNT($AB$3:AB717)&lt;$BY$2,"",(AVERAGE(OFFSET(BC717,0,0,$BY$2*-1,1))/60)))</f>
        <v/>
      </c>
      <c r="BB717" s="45" t="str">
        <f ca="1">IF(AB717="","",IF(COUNT($AB$3:AB717)&lt;$BY$2,"",(MEDIAN(OFFSET(BC717,0,0,$BY$2*-1,1))/60)))</f>
        <v/>
      </c>
      <c r="BC717" s="20" t="str">
        <f t="shared" si="292"/>
        <v/>
      </c>
      <c r="BD717" s="20" t="str">
        <f t="shared" si="293"/>
        <v/>
      </c>
      <c r="BE717" s="45" t="str">
        <f t="shared" si="294"/>
        <v/>
      </c>
      <c r="BF717" s="20" t="str">
        <f t="shared" si="295"/>
        <v/>
      </c>
      <c r="BG717" s="20" t="str">
        <f t="shared" si="296"/>
        <v/>
      </c>
      <c r="BH717" s="19" t="str">
        <f t="shared" si="297"/>
        <v/>
      </c>
      <c r="BI717" s="105" t="str">
        <f t="shared" si="298"/>
        <v/>
      </c>
      <c r="BJ717" s="22" t="str">
        <f t="shared" si="299"/>
        <v/>
      </c>
      <c r="BK717" s="20" t="str">
        <f t="shared" si="300"/>
        <v/>
      </c>
      <c r="BL717" s="20" t="str">
        <f t="shared" si="301"/>
        <v/>
      </c>
      <c r="BM717" s="19" t="str">
        <f t="shared" si="302"/>
        <v/>
      </c>
      <c r="BN717" s="105" t="str">
        <f t="shared" si="303"/>
        <v/>
      </c>
      <c r="BO717" s="22" t="str">
        <f t="shared" si="304"/>
        <v/>
      </c>
      <c r="BP717" s="140" t="str">
        <f t="shared" si="305"/>
        <v/>
      </c>
      <c r="BQ717" s="137" t="str">
        <f t="shared" si="306"/>
        <v/>
      </c>
      <c r="BR717" s="20" t="str">
        <f t="shared" si="307"/>
        <v/>
      </c>
      <c r="BS717" s="19" t="str">
        <f t="shared" si="308"/>
        <v/>
      </c>
      <c r="BT717" s="105" t="str">
        <f t="shared" si="309"/>
        <v/>
      </c>
      <c r="BU717" s="47" t="str">
        <f t="shared" si="310"/>
        <v/>
      </c>
    </row>
    <row r="718" spans="1:73">
      <c r="A718" s="3"/>
      <c r="M718" s="66"/>
      <c r="N718" s="4"/>
      <c r="Q718" s="4"/>
      <c r="S718" s="4"/>
      <c r="U718" s="15"/>
      <c r="V718" s="15"/>
      <c r="Z718" s="4"/>
      <c r="AB718" s="5"/>
      <c r="AD718" s="24" t="str">
        <f t="shared" si="286"/>
        <v/>
      </c>
      <c r="AE718" s="22" t="str">
        <f t="shared" si="287"/>
        <v/>
      </c>
      <c r="AF718" s="6" t="str">
        <f t="shared" si="288"/>
        <v/>
      </c>
      <c r="AG718" s="105" t="str">
        <f t="shared" si="289"/>
        <v/>
      </c>
      <c r="AH718" s="23" t="str">
        <f t="shared" si="290"/>
        <v/>
      </c>
      <c r="AI718" s="6" t="str">
        <f t="shared" si="291"/>
        <v/>
      </c>
      <c r="AJ718" s="105" t="str">
        <f t="shared" si="311"/>
        <v/>
      </c>
      <c r="AK718" s="122" t="str">
        <f>IF(AB718="","",MAX($AH$3:AH718)-AH718)</f>
        <v/>
      </c>
      <c r="AL718" s="33" t="str">
        <f ca="1">IF(AB718="","",IF(COUNT($AB$3:AB718)&lt;$BY$2,"",(COUNTIF(OFFSET(AD718,0,0,$BY$2*-1,1),"&gt;0")/$BY$2)))</f>
        <v/>
      </c>
      <c r="AM718" s="19" t="str">
        <f>IF(AB718="","",IF(COUNT($AB$3:AB718)&lt;$BY$2,"",((AX718/(1+AX718))*AN718)-((1-(AX718/(1+AX718)))*AN718)))</f>
        <v/>
      </c>
      <c r="AN718" s="6" t="str">
        <f ca="1">IF(AB718="","",IF(COUNT($AB$3:AB718)&lt;$BY$2,"",(ABS(SUMIF(OFFSET(AF718,0,0,$BY$2*-1,1),"&lt;0"))+SUMIF(OFFSET(AF718,0,0,$BY$2*-1,1),"&gt;0"))/$BY$2))</f>
        <v/>
      </c>
      <c r="AO718" s="6" t="str">
        <f ca="1">IF(AB718="","",IF(COUNT($AB$3:AB718)&lt;$BY$2,"",(AVERAGEIF(OFFSET(AF718,0,0,$BY$2*-1,1),"&gt;0"))))</f>
        <v/>
      </c>
      <c r="AP718" s="6" t="str">
        <f ca="1">IF(AB718="","",IF(COUNT($AB$3:AB718)&lt;$BY$2,"",(ABS(AVERAGEIF(OFFSET(AF718,0,0,$BY$2*-1,1),"&lt;0")))))</f>
        <v/>
      </c>
      <c r="AQ718" s="6" t="str">
        <f ca="1">IF(AB718="","",IF(COUNT($AB$3:AB718)&lt;$BY$2,"",MAX(OFFSET(AF718,0,0,$BY$2*-1,1))))</f>
        <v/>
      </c>
      <c r="AR718" s="6" t="str">
        <f ca="1">IF(AB718="","",IF(COUNT($AB$3:AB718)&lt;$BY$2,"",MIN(OFFSET(AF718,0,0,$BY$2*-1,1))))</f>
        <v/>
      </c>
      <c r="AS718" s="22" t="str">
        <f ca="1">IF(AB718="","",IF(COUNT($AB$3:AB718)&lt;$BY$2,"",(AVERAGEIF(OFFSET(AD718,0,0,$BY$2*-1,1),"&gt;0",OFFSET(AE718,0,0,$BY$2*-1,1)))))</f>
        <v/>
      </c>
      <c r="AT718" s="22" t="str">
        <f ca="1">IF(AB718="","",IF(COUNT($AB$3:AB718)&lt;$BY$2,"",(AVERAGEIF(OFFSET(AD718,0,0,$BY$2*-1,1),"&lt;0",OFFSET(AE718,0,0,$BY$2*-1,1)))))</f>
        <v/>
      </c>
      <c r="AU718" s="22" t="str">
        <f ca="1">IF(AB718="","",IF(COUNT($AB$3:AB718)&lt;$BY$2,"",MAX(OFFSET(AE718,0,0,$BY$2*-1,1))))</f>
        <v/>
      </c>
      <c r="AV718" s="22" t="str">
        <f ca="1">IF(AB718="","",IF(COUNT($AB$3:AB718)&lt;$BY$2,"",MIN(OFFSET(AE718,0,0,$BY$2*-1,1))))</f>
        <v/>
      </c>
      <c r="AW718" s="26" t="str">
        <f ca="1">IF(AB718="","",IF(COUNT($AB$3:AB718)&lt;$BY$2,"",(AVERAGE(OFFSET(AE718,0,0,$BY$2*-1,1)))))</f>
        <v/>
      </c>
      <c r="AX718" s="19" t="str">
        <f ca="1">IF(AB718="","",IF(COUNT($AB$3:AB718)&lt;$BY$2,"",(SUMIF(OFFSET(AD718,0,0,$BY$2*-1,1),"&gt;0")/ABS(SUMIF(OFFSET(AD718,0,0,$BY$2*-1,1),"&lt;0")))))</f>
        <v/>
      </c>
      <c r="AY718" s="6" t="str">
        <f ca="1">IF(AB718="","",IF(COUNT($AB$3:AB718)&lt;$BY$2,"",(AVERAGEIF(OFFSET(AD718,0,0,$BY$2*-1,1),"&gt;0",OFFSET(BC718,0,0,$BY$2*-1,1)) /60)))</f>
        <v/>
      </c>
      <c r="AZ718" s="7" t="str">
        <f ca="1">IF(AB718="","",IF(COUNT($AB$3:AB718)&lt;$BY$2,"",(AVERAGEIF(OFFSET(AD718,0,0,$BY$2*-1,1),"&lt;0",OFFSET(BC718,0,0,$BY$2*-1,1)) /60)))</f>
        <v/>
      </c>
      <c r="BA718" s="6" t="str">
        <f ca="1">IF(AB718="","",IF(COUNT($AB$3:AB718)&lt;$BY$2,"",(AVERAGE(OFFSET(BC718,0,0,$BY$2*-1,1))/60)))</f>
        <v/>
      </c>
      <c r="BB718" s="45" t="str">
        <f ca="1">IF(AB718="","",IF(COUNT($AB$3:AB718)&lt;$BY$2,"",(MEDIAN(OFFSET(BC718,0,0,$BY$2*-1,1))/60)))</f>
        <v/>
      </c>
      <c r="BC718" s="20" t="str">
        <f t="shared" si="292"/>
        <v/>
      </c>
      <c r="BD718" s="20" t="str">
        <f t="shared" si="293"/>
        <v/>
      </c>
      <c r="BE718" s="45" t="str">
        <f t="shared" si="294"/>
        <v/>
      </c>
      <c r="BF718" s="20" t="str">
        <f t="shared" si="295"/>
        <v/>
      </c>
      <c r="BG718" s="20" t="str">
        <f t="shared" si="296"/>
        <v/>
      </c>
      <c r="BH718" s="19" t="str">
        <f t="shared" si="297"/>
        <v/>
      </c>
      <c r="BI718" s="105" t="str">
        <f t="shared" si="298"/>
        <v/>
      </c>
      <c r="BJ718" s="22" t="str">
        <f t="shared" si="299"/>
        <v/>
      </c>
      <c r="BK718" s="20" t="str">
        <f t="shared" si="300"/>
        <v/>
      </c>
      <c r="BL718" s="20" t="str">
        <f t="shared" si="301"/>
        <v/>
      </c>
      <c r="BM718" s="19" t="str">
        <f t="shared" si="302"/>
        <v/>
      </c>
      <c r="BN718" s="105" t="str">
        <f t="shared" si="303"/>
        <v/>
      </c>
      <c r="BO718" s="22" t="str">
        <f t="shared" si="304"/>
        <v/>
      </c>
      <c r="BP718" s="140" t="str">
        <f t="shared" si="305"/>
        <v/>
      </c>
      <c r="BQ718" s="137" t="str">
        <f t="shared" si="306"/>
        <v/>
      </c>
      <c r="BR718" s="20" t="str">
        <f t="shared" si="307"/>
        <v/>
      </c>
      <c r="BS718" s="19" t="str">
        <f t="shared" si="308"/>
        <v/>
      </c>
      <c r="BT718" s="105" t="str">
        <f t="shared" si="309"/>
        <v/>
      </c>
      <c r="BU718" s="47" t="str">
        <f t="shared" si="310"/>
        <v/>
      </c>
    </row>
    <row r="719" spans="1:73">
      <c r="A719" s="3"/>
      <c r="M719" s="66"/>
      <c r="N719" s="4"/>
      <c r="Q719" s="4"/>
      <c r="S719" s="4"/>
      <c r="U719" s="15"/>
      <c r="V719" s="15"/>
      <c r="Z719" s="4"/>
      <c r="AB719" s="5"/>
      <c r="AD719" s="24" t="str">
        <f t="shared" si="286"/>
        <v/>
      </c>
      <c r="AE719" s="22" t="str">
        <f t="shared" si="287"/>
        <v/>
      </c>
      <c r="AF719" s="6" t="str">
        <f t="shared" si="288"/>
        <v/>
      </c>
      <c r="AG719" s="105" t="str">
        <f t="shared" si="289"/>
        <v/>
      </c>
      <c r="AH719" s="23" t="str">
        <f t="shared" si="290"/>
        <v/>
      </c>
      <c r="AI719" s="6" t="str">
        <f t="shared" si="291"/>
        <v/>
      </c>
      <c r="AJ719" s="105" t="str">
        <f t="shared" si="311"/>
        <v/>
      </c>
      <c r="AK719" s="122" t="str">
        <f>IF(AB719="","",MAX($AH$3:AH719)-AH719)</f>
        <v/>
      </c>
      <c r="AL719" s="33" t="str">
        <f ca="1">IF(AB719="","",IF(COUNT($AB$3:AB719)&lt;$BY$2,"",(COUNTIF(OFFSET(AD719,0,0,$BY$2*-1,1),"&gt;0")/$BY$2)))</f>
        <v/>
      </c>
      <c r="AM719" s="19" t="str">
        <f>IF(AB719="","",IF(COUNT($AB$3:AB719)&lt;$BY$2,"",((AX719/(1+AX719))*AN719)-((1-(AX719/(1+AX719)))*AN719)))</f>
        <v/>
      </c>
      <c r="AN719" s="6" t="str">
        <f ca="1">IF(AB719="","",IF(COUNT($AB$3:AB719)&lt;$BY$2,"",(ABS(SUMIF(OFFSET(AF719,0,0,$BY$2*-1,1),"&lt;0"))+SUMIF(OFFSET(AF719,0,0,$BY$2*-1,1),"&gt;0"))/$BY$2))</f>
        <v/>
      </c>
      <c r="AO719" s="6" t="str">
        <f ca="1">IF(AB719="","",IF(COUNT($AB$3:AB719)&lt;$BY$2,"",(AVERAGEIF(OFFSET(AF719,0,0,$BY$2*-1,1),"&gt;0"))))</f>
        <v/>
      </c>
      <c r="AP719" s="6" t="str">
        <f ca="1">IF(AB719="","",IF(COUNT($AB$3:AB719)&lt;$BY$2,"",(ABS(AVERAGEIF(OFFSET(AF719,0,0,$BY$2*-1,1),"&lt;0")))))</f>
        <v/>
      </c>
      <c r="AQ719" s="6" t="str">
        <f ca="1">IF(AB719="","",IF(COUNT($AB$3:AB719)&lt;$BY$2,"",MAX(OFFSET(AF719,0,0,$BY$2*-1,1))))</f>
        <v/>
      </c>
      <c r="AR719" s="6" t="str">
        <f ca="1">IF(AB719="","",IF(COUNT($AB$3:AB719)&lt;$BY$2,"",MIN(OFFSET(AF719,0,0,$BY$2*-1,1))))</f>
        <v/>
      </c>
      <c r="AS719" s="22" t="str">
        <f ca="1">IF(AB719="","",IF(COUNT($AB$3:AB719)&lt;$BY$2,"",(AVERAGEIF(OFFSET(AD719,0,0,$BY$2*-1,1),"&gt;0",OFFSET(AE719,0,0,$BY$2*-1,1)))))</f>
        <v/>
      </c>
      <c r="AT719" s="22" t="str">
        <f ca="1">IF(AB719="","",IF(COUNT($AB$3:AB719)&lt;$BY$2,"",(AVERAGEIF(OFFSET(AD719,0,0,$BY$2*-1,1),"&lt;0",OFFSET(AE719,0,0,$BY$2*-1,1)))))</f>
        <v/>
      </c>
      <c r="AU719" s="22" t="str">
        <f ca="1">IF(AB719="","",IF(COUNT($AB$3:AB719)&lt;$BY$2,"",MAX(OFFSET(AE719,0,0,$BY$2*-1,1))))</f>
        <v/>
      </c>
      <c r="AV719" s="22" t="str">
        <f ca="1">IF(AB719="","",IF(COUNT($AB$3:AB719)&lt;$BY$2,"",MIN(OFFSET(AE719,0,0,$BY$2*-1,1))))</f>
        <v/>
      </c>
      <c r="AW719" s="26" t="str">
        <f ca="1">IF(AB719="","",IF(COUNT($AB$3:AB719)&lt;$BY$2,"",(AVERAGE(OFFSET(AE719,0,0,$BY$2*-1,1)))))</f>
        <v/>
      </c>
      <c r="AX719" s="19" t="str">
        <f ca="1">IF(AB719="","",IF(COUNT($AB$3:AB719)&lt;$BY$2,"",(SUMIF(OFFSET(AD719,0,0,$BY$2*-1,1),"&gt;0")/ABS(SUMIF(OFFSET(AD719,0,0,$BY$2*-1,1),"&lt;0")))))</f>
        <v/>
      </c>
      <c r="AY719" s="6" t="str">
        <f ca="1">IF(AB719="","",IF(COUNT($AB$3:AB719)&lt;$BY$2,"",(AVERAGEIF(OFFSET(AD719,0,0,$BY$2*-1,1),"&gt;0",OFFSET(BC719,0,0,$BY$2*-1,1)) /60)))</f>
        <v/>
      </c>
      <c r="AZ719" s="7" t="str">
        <f ca="1">IF(AB719="","",IF(COUNT($AB$3:AB719)&lt;$BY$2,"",(AVERAGEIF(OFFSET(AD719,0,0,$BY$2*-1,1),"&lt;0",OFFSET(BC719,0,0,$BY$2*-1,1)) /60)))</f>
        <v/>
      </c>
      <c r="BA719" s="6" t="str">
        <f ca="1">IF(AB719="","",IF(COUNT($AB$3:AB719)&lt;$BY$2,"",(AVERAGE(OFFSET(BC719,0,0,$BY$2*-1,1))/60)))</f>
        <v/>
      </c>
      <c r="BB719" s="45" t="str">
        <f ca="1">IF(AB719="","",IF(COUNT($AB$3:AB719)&lt;$BY$2,"",(MEDIAN(OFFSET(BC719,0,0,$BY$2*-1,1))/60)))</f>
        <v/>
      </c>
      <c r="BC719" s="20" t="str">
        <f t="shared" si="292"/>
        <v/>
      </c>
      <c r="BD719" s="20" t="str">
        <f t="shared" si="293"/>
        <v/>
      </c>
      <c r="BE719" s="45" t="str">
        <f t="shared" si="294"/>
        <v/>
      </c>
      <c r="BF719" s="20" t="str">
        <f t="shared" si="295"/>
        <v/>
      </c>
      <c r="BG719" s="20" t="str">
        <f t="shared" si="296"/>
        <v/>
      </c>
      <c r="BH719" s="19" t="str">
        <f t="shared" si="297"/>
        <v/>
      </c>
      <c r="BI719" s="105" t="str">
        <f t="shared" si="298"/>
        <v/>
      </c>
      <c r="BJ719" s="22" t="str">
        <f t="shared" si="299"/>
        <v/>
      </c>
      <c r="BK719" s="20" t="str">
        <f t="shared" si="300"/>
        <v/>
      </c>
      <c r="BL719" s="20" t="str">
        <f t="shared" si="301"/>
        <v/>
      </c>
      <c r="BM719" s="19" t="str">
        <f t="shared" si="302"/>
        <v/>
      </c>
      <c r="BN719" s="105" t="str">
        <f t="shared" si="303"/>
        <v/>
      </c>
      <c r="BO719" s="22" t="str">
        <f t="shared" si="304"/>
        <v/>
      </c>
      <c r="BP719" s="140" t="str">
        <f t="shared" si="305"/>
        <v/>
      </c>
      <c r="BQ719" s="137" t="str">
        <f t="shared" si="306"/>
        <v/>
      </c>
      <c r="BR719" s="20" t="str">
        <f t="shared" si="307"/>
        <v/>
      </c>
      <c r="BS719" s="19" t="str">
        <f t="shared" si="308"/>
        <v/>
      </c>
      <c r="BT719" s="105" t="str">
        <f t="shared" si="309"/>
        <v/>
      </c>
      <c r="BU719" s="47" t="str">
        <f t="shared" si="310"/>
        <v/>
      </c>
    </row>
    <row r="720" spans="1:73">
      <c r="A720" s="3"/>
      <c r="M720" s="66"/>
      <c r="N720" s="4"/>
      <c r="Q720" s="4"/>
      <c r="S720" s="4"/>
      <c r="U720" s="15"/>
      <c r="V720" s="15"/>
      <c r="Z720" s="4"/>
      <c r="AB720" s="5"/>
      <c r="AD720" s="24" t="str">
        <f t="shared" si="286"/>
        <v/>
      </c>
      <c r="AE720" s="22" t="str">
        <f t="shared" si="287"/>
        <v/>
      </c>
      <c r="AF720" s="6" t="str">
        <f t="shared" si="288"/>
        <v/>
      </c>
      <c r="AG720" s="105" t="str">
        <f t="shared" si="289"/>
        <v/>
      </c>
      <c r="AH720" s="23" t="str">
        <f t="shared" si="290"/>
        <v/>
      </c>
      <c r="AI720" s="6" t="str">
        <f t="shared" si="291"/>
        <v/>
      </c>
      <c r="AJ720" s="105" t="str">
        <f t="shared" si="311"/>
        <v/>
      </c>
      <c r="AK720" s="122" t="str">
        <f>IF(AB720="","",MAX($AH$3:AH720)-AH720)</f>
        <v/>
      </c>
      <c r="AL720" s="33" t="str">
        <f ca="1">IF(AB720="","",IF(COUNT($AB$3:AB720)&lt;$BY$2,"",(COUNTIF(OFFSET(AD720,0,0,$BY$2*-1,1),"&gt;0")/$BY$2)))</f>
        <v/>
      </c>
      <c r="AM720" s="19" t="str">
        <f>IF(AB720="","",IF(COUNT($AB$3:AB720)&lt;$BY$2,"",((AX720/(1+AX720))*AN720)-((1-(AX720/(1+AX720)))*AN720)))</f>
        <v/>
      </c>
      <c r="AN720" s="6" t="str">
        <f ca="1">IF(AB720="","",IF(COUNT($AB$3:AB720)&lt;$BY$2,"",(ABS(SUMIF(OFFSET(AF720,0,0,$BY$2*-1,1),"&lt;0"))+SUMIF(OFFSET(AF720,0,0,$BY$2*-1,1),"&gt;0"))/$BY$2))</f>
        <v/>
      </c>
      <c r="AO720" s="6" t="str">
        <f ca="1">IF(AB720="","",IF(COUNT($AB$3:AB720)&lt;$BY$2,"",(AVERAGEIF(OFFSET(AF720,0,0,$BY$2*-1,1),"&gt;0"))))</f>
        <v/>
      </c>
      <c r="AP720" s="6" t="str">
        <f ca="1">IF(AB720="","",IF(COUNT($AB$3:AB720)&lt;$BY$2,"",(ABS(AVERAGEIF(OFFSET(AF720,0,0,$BY$2*-1,1),"&lt;0")))))</f>
        <v/>
      </c>
      <c r="AQ720" s="6" t="str">
        <f ca="1">IF(AB720="","",IF(COUNT($AB$3:AB720)&lt;$BY$2,"",MAX(OFFSET(AF720,0,0,$BY$2*-1,1))))</f>
        <v/>
      </c>
      <c r="AR720" s="6" t="str">
        <f ca="1">IF(AB720="","",IF(COUNT($AB$3:AB720)&lt;$BY$2,"",MIN(OFFSET(AF720,0,0,$BY$2*-1,1))))</f>
        <v/>
      </c>
      <c r="AS720" s="22" t="str">
        <f ca="1">IF(AB720="","",IF(COUNT($AB$3:AB720)&lt;$BY$2,"",(AVERAGEIF(OFFSET(AD720,0,0,$BY$2*-1,1),"&gt;0",OFFSET(AE720,0,0,$BY$2*-1,1)))))</f>
        <v/>
      </c>
      <c r="AT720" s="22" t="str">
        <f ca="1">IF(AB720="","",IF(COUNT($AB$3:AB720)&lt;$BY$2,"",(AVERAGEIF(OFFSET(AD720,0,0,$BY$2*-1,1),"&lt;0",OFFSET(AE720,0,0,$BY$2*-1,1)))))</f>
        <v/>
      </c>
      <c r="AU720" s="22" t="str">
        <f ca="1">IF(AB720="","",IF(COUNT($AB$3:AB720)&lt;$BY$2,"",MAX(OFFSET(AE720,0,0,$BY$2*-1,1))))</f>
        <v/>
      </c>
      <c r="AV720" s="22" t="str">
        <f ca="1">IF(AB720="","",IF(COUNT($AB$3:AB720)&lt;$BY$2,"",MIN(OFFSET(AE720,0,0,$BY$2*-1,1))))</f>
        <v/>
      </c>
      <c r="AW720" s="26" t="str">
        <f ca="1">IF(AB720="","",IF(COUNT($AB$3:AB720)&lt;$BY$2,"",(AVERAGE(OFFSET(AE720,0,0,$BY$2*-1,1)))))</f>
        <v/>
      </c>
      <c r="AX720" s="19" t="str">
        <f ca="1">IF(AB720="","",IF(COUNT($AB$3:AB720)&lt;$BY$2,"",(SUMIF(OFFSET(AD720,0,0,$BY$2*-1,1),"&gt;0")/ABS(SUMIF(OFFSET(AD720,0,0,$BY$2*-1,1),"&lt;0")))))</f>
        <v/>
      </c>
      <c r="AY720" s="6" t="str">
        <f ca="1">IF(AB720="","",IF(COUNT($AB$3:AB720)&lt;$BY$2,"",(AVERAGEIF(OFFSET(AD720,0,0,$BY$2*-1,1),"&gt;0",OFFSET(BC720,0,0,$BY$2*-1,1)) /60)))</f>
        <v/>
      </c>
      <c r="AZ720" s="7" t="str">
        <f ca="1">IF(AB720="","",IF(COUNT($AB$3:AB720)&lt;$BY$2,"",(AVERAGEIF(OFFSET(AD720,0,0,$BY$2*-1,1),"&lt;0",OFFSET(BC720,0,0,$BY$2*-1,1)) /60)))</f>
        <v/>
      </c>
      <c r="BA720" s="6" t="str">
        <f ca="1">IF(AB720="","",IF(COUNT($AB$3:AB720)&lt;$BY$2,"",(AVERAGE(OFFSET(BC720,0,0,$BY$2*-1,1))/60)))</f>
        <v/>
      </c>
      <c r="BB720" s="45" t="str">
        <f ca="1">IF(AB720="","",IF(COUNT($AB$3:AB720)&lt;$BY$2,"",(MEDIAN(OFFSET(BC720,0,0,$BY$2*-1,1))/60)))</f>
        <v/>
      </c>
      <c r="BC720" s="20" t="str">
        <f t="shared" si="292"/>
        <v/>
      </c>
      <c r="BD720" s="20" t="str">
        <f t="shared" si="293"/>
        <v/>
      </c>
      <c r="BE720" s="45" t="str">
        <f t="shared" si="294"/>
        <v/>
      </c>
      <c r="BF720" s="20" t="str">
        <f t="shared" si="295"/>
        <v/>
      </c>
      <c r="BG720" s="20" t="str">
        <f t="shared" si="296"/>
        <v/>
      </c>
      <c r="BH720" s="19" t="str">
        <f t="shared" si="297"/>
        <v/>
      </c>
      <c r="BI720" s="105" t="str">
        <f t="shared" si="298"/>
        <v/>
      </c>
      <c r="BJ720" s="22" t="str">
        <f t="shared" si="299"/>
        <v/>
      </c>
      <c r="BK720" s="20" t="str">
        <f t="shared" si="300"/>
        <v/>
      </c>
      <c r="BL720" s="20" t="str">
        <f t="shared" si="301"/>
        <v/>
      </c>
      <c r="BM720" s="19" t="str">
        <f t="shared" si="302"/>
        <v/>
      </c>
      <c r="BN720" s="105" t="str">
        <f t="shared" si="303"/>
        <v/>
      </c>
      <c r="BO720" s="22" t="str">
        <f t="shared" si="304"/>
        <v/>
      </c>
      <c r="BP720" s="140" t="str">
        <f t="shared" si="305"/>
        <v/>
      </c>
      <c r="BQ720" s="137" t="str">
        <f t="shared" si="306"/>
        <v/>
      </c>
      <c r="BR720" s="20" t="str">
        <f t="shared" si="307"/>
        <v/>
      </c>
      <c r="BS720" s="19" t="str">
        <f t="shared" si="308"/>
        <v/>
      </c>
      <c r="BT720" s="105" t="str">
        <f t="shared" si="309"/>
        <v/>
      </c>
      <c r="BU720" s="47" t="str">
        <f t="shared" si="310"/>
        <v/>
      </c>
    </row>
    <row r="721" spans="1:73">
      <c r="A721" s="3"/>
      <c r="M721" s="66"/>
      <c r="N721" s="4"/>
      <c r="Q721" s="4"/>
      <c r="S721" s="4"/>
      <c r="U721" s="15"/>
      <c r="V721" s="15"/>
      <c r="Z721" s="4"/>
      <c r="AB721" s="5"/>
      <c r="AD721" s="24" t="str">
        <f t="shared" si="286"/>
        <v/>
      </c>
      <c r="AE721" s="22" t="str">
        <f t="shared" si="287"/>
        <v/>
      </c>
      <c r="AF721" s="6" t="str">
        <f t="shared" si="288"/>
        <v/>
      </c>
      <c r="AG721" s="105" t="str">
        <f t="shared" si="289"/>
        <v/>
      </c>
      <c r="AH721" s="23" t="str">
        <f t="shared" si="290"/>
        <v/>
      </c>
      <c r="AI721" s="6" t="str">
        <f t="shared" si="291"/>
        <v/>
      </c>
      <c r="AJ721" s="105" t="str">
        <f t="shared" si="311"/>
        <v/>
      </c>
      <c r="AK721" s="122" t="str">
        <f>IF(AB721="","",MAX($AH$3:AH721)-AH721)</f>
        <v/>
      </c>
      <c r="AL721" s="33" t="str">
        <f ca="1">IF(AB721="","",IF(COUNT($AB$3:AB721)&lt;$BY$2,"",(COUNTIF(OFFSET(AD721,0,0,$BY$2*-1,1),"&gt;0")/$BY$2)))</f>
        <v/>
      </c>
      <c r="AM721" s="19" t="str">
        <f>IF(AB721="","",IF(COUNT($AB$3:AB721)&lt;$BY$2,"",((AX721/(1+AX721))*AN721)-((1-(AX721/(1+AX721)))*AN721)))</f>
        <v/>
      </c>
      <c r="AN721" s="6" t="str">
        <f ca="1">IF(AB721="","",IF(COUNT($AB$3:AB721)&lt;$BY$2,"",(ABS(SUMIF(OFFSET(AF721,0,0,$BY$2*-1,1),"&lt;0"))+SUMIF(OFFSET(AF721,0,0,$BY$2*-1,1),"&gt;0"))/$BY$2))</f>
        <v/>
      </c>
      <c r="AO721" s="6" t="str">
        <f ca="1">IF(AB721="","",IF(COUNT($AB$3:AB721)&lt;$BY$2,"",(AVERAGEIF(OFFSET(AF721,0,0,$BY$2*-1,1),"&gt;0"))))</f>
        <v/>
      </c>
      <c r="AP721" s="6" t="str">
        <f ca="1">IF(AB721="","",IF(COUNT($AB$3:AB721)&lt;$BY$2,"",(ABS(AVERAGEIF(OFFSET(AF721,0,0,$BY$2*-1,1),"&lt;0")))))</f>
        <v/>
      </c>
      <c r="AQ721" s="6" t="str">
        <f ca="1">IF(AB721="","",IF(COUNT($AB$3:AB721)&lt;$BY$2,"",MAX(OFFSET(AF721,0,0,$BY$2*-1,1))))</f>
        <v/>
      </c>
      <c r="AR721" s="6" t="str">
        <f ca="1">IF(AB721="","",IF(COUNT($AB$3:AB721)&lt;$BY$2,"",MIN(OFFSET(AF721,0,0,$BY$2*-1,1))))</f>
        <v/>
      </c>
      <c r="AS721" s="22" t="str">
        <f ca="1">IF(AB721="","",IF(COUNT($AB$3:AB721)&lt;$BY$2,"",(AVERAGEIF(OFFSET(AD721,0,0,$BY$2*-1,1),"&gt;0",OFFSET(AE721,0,0,$BY$2*-1,1)))))</f>
        <v/>
      </c>
      <c r="AT721" s="22" t="str">
        <f ca="1">IF(AB721="","",IF(COUNT($AB$3:AB721)&lt;$BY$2,"",(AVERAGEIF(OFFSET(AD721,0,0,$BY$2*-1,1),"&lt;0",OFFSET(AE721,0,0,$BY$2*-1,1)))))</f>
        <v/>
      </c>
      <c r="AU721" s="22" t="str">
        <f ca="1">IF(AB721="","",IF(COUNT($AB$3:AB721)&lt;$BY$2,"",MAX(OFFSET(AE721,0,0,$BY$2*-1,1))))</f>
        <v/>
      </c>
      <c r="AV721" s="22" t="str">
        <f ca="1">IF(AB721="","",IF(COUNT($AB$3:AB721)&lt;$BY$2,"",MIN(OFFSET(AE721,0,0,$BY$2*-1,1))))</f>
        <v/>
      </c>
      <c r="AW721" s="26" t="str">
        <f ca="1">IF(AB721="","",IF(COUNT($AB$3:AB721)&lt;$BY$2,"",(AVERAGE(OFFSET(AE721,0,0,$BY$2*-1,1)))))</f>
        <v/>
      </c>
      <c r="AX721" s="19" t="str">
        <f ca="1">IF(AB721="","",IF(COUNT($AB$3:AB721)&lt;$BY$2,"",(SUMIF(OFFSET(AD721,0,0,$BY$2*-1,1),"&gt;0")/ABS(SUMIF(OFFSET(AD721,0,0,$BY$2*-1,1),"&lt;0")))))</f>
        <v/>
      </c>
      <c r="AY721" s="6" t="str">
        <f ca="1">IF(AB721="","",IF(COUNT($AB$3:AB721)&lt;$BY$2,"",(AVERAGEIF(OFFSET(AD721,0,0,$BY$2*-1,1),"&gt;0",OFFSET(BC721,0,0,$BY$2*-1,1)) /60)))</f>
        <v/>
      </c>
      <c r="AZ721" s="7" t="str">
        <f ca="1">IF(AB721="","",IF(COUNT($AB$3:AB721)&lt;$BY$2,"",(AVERAGEIF(OFFSET(AD721,0,0,$BY$2*-1,1),"&lt;0",OFFSET(BC721,0,0,$BY$2*-1,1)) /60)))</f>
        <v/>
      </c>
      <c r="BA721" s="6" t="str">
        <f ca="1">IF(AB721="","",IF(COUNT($AB$3:AB721)&lt;$BY$2,"",(AVERAGE(OFFSET(BC721,0,0,$BY$2*-1,1))/60)))</f>
        <v/>
      </c>
      <c r="BB721" s="45" t="str">
        <f ca="1">IF(AB721="","",IF(COUNT($AB$3:AB721)&lt;$BY$2,"",(MEDIAN(OFFSET(BC721,0,0,$BY$2*-1,1))/60)))</f>
        <v/>
      </c>
      <c r="BC721" s="20" t="str">
        <f t="shared" si="292"/>
        <v/>
      </c>
      <c r="BD721" s="20" t="str">
        <f t="shared" si="293"/>
        <v/>
      </c>
      <c r="BE721" s="45" t="str">
        <f t="shared" si="294"/>
        <v/>
      </c>
      <c r="BF721" s="20" t="str">
        <f t="shared" si="295"/>
        <v/>
      </c>
      <c r="BG721" s="20" t="str">
        <f t="shared" si="296"/>
        <v/>
      </c>
      <c r="BH721" s="19" t="str">
        <f t="shared" si="297"/>
        <v/>
      </c>
      <c r="BI721" s="105" t="str">
        <f t="shared" si="298"/>
        <v/>
      </c>
      <c r="BJ721" s="22" t="str">
        <f t="shared" si="299"/>
        <v/>
      </c>
      <c r="BK721" s="20" t="str">
        <f t="shared" si="300"/>
        <v/>
      </c>
      <c r="BL721" s="20" t="str">
        <f t="shared" si="301"/>
        <v/>
      </c>
      <c r="BM721" s="19" t="str">
        <f t="shared" si="302"/>
        <v/>
      </c>
      <c r="BN721" s="105" t="str">
        <f t="shared" si="303"/>
        <v/>
      </c>
      <c r="BO721" s="22" t="str">
        <f t="shared" si="304"/>
        <v/>
      </c>
      <c r="BP721" s="140" t="str">
        <f t="shared" si="305"/>
        <v/>
      </c>
      <c r="BQ721" s="137" t="str">
        <f t="shared" si="306"/>
        <v/>
      </c>
      <c r="BR721" s="20" t="str">
        <f t="shared" si="307"/>
        <v/>
      </c>
      <c r="BS721" s="19" t="str">
        <f t="shared" si="308"/>
        <v/>
      </c>
      <c r="BT721" s="105" t="str">
        <f t="shared" si="309"/>
        <v/>
      </c>
      <c r="BU721" s="47" t="str">
        <f t="shared" si="310"/>
        <v/>
      </c>
    </row>
    <row r="722" spans="1:73">
      <c r="A722" s="3"/>
      <c r="M722" s="66"/>
      <c r="N722" s="4"/>
      <c r="Q722" s="4"/>
      <c r="S722" s="4"/>
      <c r="U722" s="15"/>
      <c r="V722" s="15"/>
      <c r="Z722" s="4"/>
      <c r="AB722" s="5"/>
      <c r="AD722" s="24" t="str">
        <f t="shared" si="286"/>
        <v/>
      </c>
      <c r="AE722" s="22" t="str">
        <f t="shared" si="287"/>
        <v/>
      </c>
      <c r="AF722" s="6" t="str">
        <f t="shared" si="288"/>
        <v/>
      </c>
      <c r="AG722" s="105" t="str">
        <f t="shared" si="289"/>
        <v/>
      </c>
      <c r="AH722" s="23" t="str">
        <f t="shared" si="290"/>
        <v/>
      </c>
      <c r="AI722" s="6" t="str">
        <f t="shared" si="291"/>
        <v/>
      </c>
      <c r="AJ722" s="105" t="str">
        <f t="shared" si="311"/>
        <v/>
      </c>
      <c r="AK722" s="122" t="str">
        <f>IF(AB722="","",MAX($AH$3:AH722)-AH722)</f>
        <v/>
      </c>
      <c r="AL722" s="33" t="str">
        <f ca="1">IF(AB722="","",IF(COUNT($AB$3:AB722)&lt;$BY$2,"",(COUNTIF(OFFSET(AD722,0,0,$BY$2*-1,1),"&gt;0")/$BY$2)))</f>
        <v/>
      </c>
      <c r="AM722" s="19" t="str">
        <f>IF(AB722="","",IF(COUNT($AB$3:AB722)&lt;$BY$2,"",((AX722/(1+AX722))*AN722)-((1-(AX722/(1+AX722)))*AN722)))</f>
        <v/>
      </c>
      <c r="AN722" s="6" t="str">
        <f ca="1">IF(AB722="","",IF(COUNT($AB$3:AB722)&lt;$BY$2,"",(ABS(SUMIF(OFFSET(AF722,0,0,$BY$2*-1,1),"&lt;0"))+SUMIF(OFFSET(AF722,0,0,$BY$2*-1,1),"&gt;0"))/$BY$2))</f>
        <v/>
      </c>
      <c r="AO722" s="6" t="str">
        <f ca="1">IF(AB722="","",IF(COUNT($AB$3:AB722)&lt;$BY$2,"",(AVERAGEIF(OFFSET(AF722,0,0,$BY$2*-1,1),"&gt;0"))))</f>
        <v/>
      </c>
      <c r="AP722" s="6" t="str">
        <f ca="1">IF(AB722="","",IF(COUNT($AB$3:AB722)&lt;$BY$2,"",(ABS(AVERAGEIF(OFFSET(AF722,0,0,$BY$2*-1,1),"&lt;0")))))</f>
        <v/>
      </c>
      <c r="AQ722" s="6" t="str">
        <f ca="1">IF(AB722="","",IF(COUNT($AB$3:AB722)&lt;$BY$2,"",MAX(OFFSET(AF722,0,0,$BY$2*-1,1))))</f>
        <v/>
      </c>
      <c r="AR722" s="6" t="str">
        <f ca="1">IF(AB722="","",IF(COUNT($AB$3:AB722)&lt;$BY$2,"",MIN(OFFSET(AF722,0,0,$BY$2*-1,1))))</f>
        <v/>
      </c>
      <c r="AS722" s="22" t="str">
        <f ca="1">IF(AB722="","",IF(COUNT($AB$3:AB722)&lt;$BY$2,"",(AVERAGEIF(OFFSET(AD722,0,0,$BY$2*-1,1),"&gt;0",OFFSET(AE722,0,0,$BY$2*-1,1)))))</f>
        <v/>
      </c>
      <c r="AT722" s="22" t="str">
        <f ca="1">IF(AB722="","",IF(COUNT($AB$3:AB722)&lt;$BY$2,"",(AVERAGEIF(OFFSET(AD722,0,0,$BY$2*-1,1),"&lt;0",OFFSET(AE722,0,0,$BY$2*-1,1)))))</f>
        <v/>
      </c>
      <c r="AU722" s="22" t="str">
        <f ca="1">IF(AB722="","",IF(COUNT($AB$3:AB722)&lt;$BY$2,"",MAX(OFFSET(AE722,0,0,$BY$2*-1,1))))</f>
        <v/>
      </c>
      <c r="AV722" s="22" t="str">
        <f ca="1">IF(AB722="","",IF(COUNT($AB$3:AB722)&lt;$BY$2,"",MIN(OFFSET(AE722,0,0,$BY$2*-1,1))))</f>
        <v/>
      </c>
      <c r="AW722" s="26" t="str">
        <f ca="1">IF(AB722="","",IF(COUNT($AB$3:AB722)&lt;$BY$2,"",(AVERAGE(OFFSET(AE722,0,0,$BY$2*-1,1)))))</f>
        <v/>
      </c>
      <c r="AX722" s="19" t="str">
        <f ca="1">IF(AB722="","",IF(COUNT($AB$3:AB722)&lt;$BY$2,"",(SUMIF(OFFSET(AD722,0,0,$BY$2*-1,1),"&gt;0")/ABS(SUMIF(OFFSET(AD722,0,0,$BY$2*-1,1),"&lt;0")))))</f>
        <v/>
      </c>
      <c r="AY722" s="6" t="str">
        <f ca="1">IF(AB722="","",IF(COUNT($AB$3:AB722)&lt;$BY$2,"",(AVERAGEIF(OFFSET(AD722,0,0,$BY$2*-1,1),"&gt;0",OFFSET(BC722,0,0,$BY$2*-1,1)) /60)))</f>
        <v/>
      </c>
      <c r="AZ722" s="7" t="str">
        <f ca="1">IF(AB722="","",IF(COUNT($AB$3:AB722)&lt;$BY$2,"",(AVERAGEIF(OFFSET(AD722,0,0,$BY$2*-1,1),"&lt;0",OFFSET(BC722,0,0,$BY$2*-1,1)) /60)))</f>
        <v/>
      </c>
      <c r="BA722" s="6" t="str">
        <f ca="1">IF(AB722="","",IF(COUNT($AB$3:AB722)&lt;$BY$2,"",(AVERAGE(OFFSET(BC722,0,0,$BY$2*-1,1))/60)))</f>
        <v/>
      </c>
      <c r="BB722" s="45" t="str">
        <f ca="1">IF(AB722="","",IF(COUNT($AB$3:AB722)&lt;$BY$2,"",(MEDIAN(OFFSET(BC722,0,0,$BY$2*-1,1))/60)))</f>
        <v/>
      </c>
      <c r="BC722" s="20" t="str">
        <f t="shared" si="292"/>
        <v/>
      </c>
      <c r="BD722" s="20" t="str">
        <f t="shared" si="293"/>
        <v/>
      </c>
      <c r="BE722" s="45" t="str">
        <f t="shared" si="294"/>
        <v/>
      </c>
      <c r="BF722" s="20" t="str">
        <f t="shared" si="295"/>
        <v/>
      </c>
      <c r="BG722" s="20" t="str">
        <f t="shared" si="296"/>
        <v/>
      </c>
      <c r="BH722" s="19" t="str">
        <f t="shared" si="297"/>
        <v/>
      </c>
      <c r="BI722" s="105" t="str">
        <f t="shared" si="298"/>
        <v/>
      </c>
      <c r="BJ722" s="22" t="str">
        <f t="shared" si="299"/>
        <v/>
      </c>
      <c r="BK722" s="20" t="str">
        <f t="shared" si="300"/>
        <v/>
      </c>
      <c r="BL722" s="20" t="str">
        <f t="shared" si="301"/>
        <v/>
      </c>
      <c r="BM722" s="19" t="str">
        <f t="shared" si="302"/>
        <v/>
      </c>
      <c r="BN722" s="105" t="str">
        <f t="shared" si="303"/>
        <v/>
      </c>
      <c r="BO722" s="22" t="str">
        <f t="shared" si="304"/>
        <v/>
      </c>
      <c r="BP722" s="140" t="str">
        <f t="shared" si="305"/>
        <v/>
      </c>
      <c r="BQ722" s="137" t="str">
        <f t="shared" si="306"/>
        <v/>
      </c>
      <c r="BR722" s="20" t="str">
        <f t="shared" si="307"/>
        <v/>
      </c>
      <c r="BS722" s="19" t="str">
        <f t="shared" si="308"/>
        <v/>
      </c>
      <c r="BT722" s="105" t="str">
        <f t="shared" si="309"/>
        <v/>
      </c>
      <c r="BU722" s="47" t="str">
        <f t="shared" si="310"/>
        <v/>
      </c>
    </row>
    <row r="723" spans="1:73">
      <c r="A723" s="3"/>
      <c r="M723" s="66"/>
      <c r="N723" s="4"/>
      <c r="Q723" s="4"/>
      <c r="S723" s="4"/>
      <c r="U723" s="15"/>
      <c r="V723" s="15"/>
      <c r="Z723" s="4"/>
      <c r="AB723" s="5"/>
      <c r="AD723" s="24" t="str">
        <f t="shared" si="286"/>
        <v/>
      </c>
      <c r="AE723" s="22" t="str">
        <f t="shared" si="287"/>
        <v/>
      </c>
      <c r="AF723" s="6" t="str">
        <f t="shared" si="288"/>
        <v/>
      </c>
      <c r="AG723" s="105" t="str">
        <f t="shared" si="289"/>
        <v/>
      </c>
      <c r="AH723" s="23" t="str">
        <f t="shared" si="290"/>
        <v/>
      </c>
      <c r="AI723" s="6" t="str">
        <f t="shared" si="291"/>
        <v/>
      </c>
      <c r="AJ723" s="105" t="str">
        <f t="shared" si="311"/>
        <v/>
      </c>
      <c r="AK723" s="122" t="str">
        <f>IF(AB723="","",MAX($AH$3:AH723)-AH723)</f>
        <v/>
      </c>
      <c r="AL723" s="33" t="str">
        <f ca="1">IF(AB723="","",IF(COUNT($AB$3:AB723)&lt;$BY$2,"",(COUNTIF(OFFSET(AD723,0,0,$BY$2*-1,1),"&gt;0")/$BY$2)))</f>
        <v/>
      </c>
      <c r="AM723" s="19" t="str">
        <f>IF(AB723="","",IF(COUNT($AB$3:AB723)&lt;$BY$2,"",((AX723/(1+AX723))*AN723)-((1-(AX723/(1+AX723)))*AN723)))</f>
        <v/>
      </c>
      <c r="AN723" s="6" t="str">
        <f ca="1">IF(AB723="","",IF(COUNT($AB$3:AB723)&lt;$BY$2,"",(ABS(SUMIF(OFFSET(AF723,0,0,$BY$2*-1,1),"&lt;0"))+SUMIF(OFFSET(AF723,0,0,$BY$2*-1,1),"&gt;0"))/$BY$2))</f>
        <v/>
      </c>
      <c r="AO723" s="6" t="str">
        <f ca="1">IF(AB723="","",IF(COUNT($AB$3:AB723)&lt;$BY$2,"",(AVERAGEIF(OFFSET(AF723,0,0,$BY$2*-1,1),"&gt;0"))))</f>
        <v/>
      </c>
      <c r="AP723" s="6" t="str">
        <f ca="1">IF(AB723="","",IF(COUNT($AB$3:AB723)&lt;$BY$2,"",(ABS(AVERAGEIF(OFFSET(AF723,0,0,$BY$2*-1,1),"&lt;0")))))</f>
        <v/>
      </c>
      <c r="AQ723" s="6" t="str">
        <f ca="1">IF(AB723="","",IF(COUNT($AB$3:AB723)&lt;$BY$2,"",MAX(OFFSET(AF723,0,0,$BY$2*-1,1))))</f>
        <v/>
      </c>
      <c r="AR723" s="6" t="str">
        <f ca="1">IF(AB723="","",IF(COUNT($AB$3:AB723)&lt;$BY$2,"",MIN(OFFSET(AF723,0,0,$BY$2*-1,1))))</f>
        <v/>
      </c>
      <c r="AS723" s="22" t="str">
        <f ca="1">IF(AB723="","",IF(COUNT($AB$3:AB723)&lt;$BY$2,"",(AVERAGEIF(OFFSET(AD723,0,0,$BY$2*-1,1),"&gt;0",OFFSET(AE723,0,0,$BY$2*-1,1)))))</f>
        <v/>
      </c>
      <c r="AT723" s="22" t="str">
        <f ca="1">IF(AB723="","",IF(COUNT($AB$3:AB723)&lt;$BY$2,"",(AVERAGEIF(OFFSET(AD723,0,0,$BY$2*-1,1),"&lt;0",OFFSET(AE723,0,0,$BY$2*-1,1)))))</f>
        <v/>
      </c>
      <c r="AU723" s="22" t="str">
        <f ca="1">IF(AB723="","",IF(COUNT($AB$3:AB723)&lt;$BY$2,"",MAX(OFFSET(AE723,0,0,$BY$2*-1,1))))</f>
        <v/>
      </c>
      <c r="AV723" s="22" t="str">
        <f ca="1">IF(AB723="","",IF(COUNT($AB$3:AB723)&lt;$BY$2,"",MIN(OFFSET(AE723,0,0,$BY$2*-1,1))))</f>
        <v/>
      </c>
      <c r="AW723" s="26" t="str">
        <f ca="1">IF(AB723="","",IF(COUNT($AB$3:AB723)&lt;$BY$2,"",(AVERAGE(OFFSET(AE723,0,0,$BY$2*-1,1)))))</f>
        <v/>
      </c>
      <c r="AX723" s="19" t="str">
        <f ca="1">IF(AB723="","",IF(COUNT($AB$3:AB723)&lt;$BY$2,"",(SUMIF(OFFSET(AD723,0,0,$BY$2*-1,1),"&gt;0")/ABS(SUMIF(OFFSET(AD723,0,0,$BY$2*-1,1),"&lt;0")))))</f>
        <v/>
      </c>
      <c r="AY723" s="6" t="str">
        <f ca="1">IF(AB723="","",IF(COUNT($AB$3:AB723)&lt;$BY$2,"",(AVERAGEIF(OFFSET(AD723,0,0,$BY$2*-1,1),"&gt;0",OFFSET(BC723,0,0,$BY$2*-1,1)) /60)))</f>
        <v/>
      </c>
      <c r="AZ723" s="7" t="str">
        <f ca="1">IF(AB723="","",IF(COUNT($AB$3:AB723)&lt;$BY$2,"",(AVERAGEIF(OFFSET(AD723,0,0,$BY$2*-1,1),"&lt;0",OFFSET(BC723,0,0,$BY$2*-1,1)) /60)))</f>
        <v/>
      </c>
      <c r="BA723" s="6" t="str">
        <f ca="1">IF(AB723="","",IF(COUNT($AB$3:AB723)&lt;$BY$2,"",(AVERAGE(OFFSET(BC723,0,0,$BY$2*-1,1))/60)))</f>
        <v/>
      </c>
      <c r="BB723" s="45" t="str">
        <f ca="1">IF(AB723="","",IF(COUNT($AB$3:AB723)&lt;$BY$2,"",(MEDIAN(OFFSET(BC723,0,0,$BY$2*-1,1))/60)))</f>
        <v/>
      </c>
      <c r="BC723" s="20" t="str">
        <f t="shared" si="292"/>
        <v/>
      </c>
      <c r="BD723" s="20" t="str">
        <f t="shared" si="293"/>
        <v/>
      </c>
      <c r="BE723" s="45" t="str">
        <f t="shared" si="294"/>
        <v/>
      </c>
      <c r="BF723" s="20" t="str">
        <f t="shared" si="295"/>
        <v/>
      </c>
      <c r="BG723" s="20" t="str">
        <f t="shared" si="296"/>
        <v/>
      </c>
      <c r="BH723" s="19" t="str">
        <f t="shared" si="297"/>
        <v/>
      </c>
      <c r="BI723" s="105" t="str">
        <f t="shared" si="298"/>
        <v/>
      </c>
      <c r="BJ723" s="22" t="str">
        <f t="shared" si="299"/>
        <v/>
      </c>
      <c r="BK723" s="20" t="str">
        <f t="shared" si="300"/>
        <v/>
      </c>
      <c r="BL723" s="20" t="str">
        <f t="shared" si="301"/>
        <v/>
      </c>
      <c r="BM723" s="19" t="str">
        <f t="shared" si="302"/>
        <v/>
      </c>
      <c r="BN723" s="105" t="str">
        <f t="shared" si="303"/>
        <v/>
      </c>
      <c r="BO723" s="22" t="str">
        <f t="shared" si="304"/>
        <v/>
      </c>
      <c r="BP723" s="140" t="str">
        <f t="shared" si="305"/>
        <v/>
      </c>
      <c r="BQ723" s="137" t="str">
        <f t="shared" si="306"/>
        <v/>
      </c>
      <c r="BR723" s="20" t="str">
        <f t="shared" si="307"/>
        <v/>
      </c>
      <c r="BS723" s="19" t="str">
        <f t="shared" si="308"/>
        <v/>
      </c>
      <c r="BT723" s="105" t="str">
        <f t="shared" si="309"/>
        <v/>
      </c>
      <c r="BU723" s="47" t="str">
        <f t="shared" si="310"/>
        <v/>
      </c>
    </row>
    <row r="724" spans="1:73">
      <c r="A724" s="3"/>
      <c r="M724" s="66"/>
      <c r="N724" s="4"/>
      <c r="Q724" s="4"/>
      <c r="S724" s="4"/>
      <c r="U724" s="15"/>
      <c r="V724" s="15"/>
      <c r="Z724" s="4"/>
      <c r="AB724" s="5"/>
      <c r="AD724" s="24" t="str">
        <f t="shared" si="286"/>
        <v/>
      </c>
      <c r="AE724" s="22" t="str">
        <f t="shared" si="287"/>
        <v/>
      </c>
      <c r="AF724" s="6" t="str">
        <f t="shared" si="288"/>
        <v/>
      </c>
      <c r="AG724" s="105" t="str">
        <f t="shared" si="289"/>
        <v/>
      </c>
      <c r="AH724" s="23" t="str">
        <f t="shared" si="290"/>
        <v/>
      </c>
      <c r="AI724" s="6" t="str">
        <f t="shared" si="291"/>
        <v/>
      </c>
      <c r="AJ724" s="105" t="str">
        <f t="shared" si="311"/>
        <v/>
      </c>
      <c r="AK724" s="122" t="str">
        <f>IF(AB724="","",MAX($AH$3:AH724)-AH724)</f>
        <v/>
      </c>
      <c r="AL724" s="33" t="str">
        <f ca="1">IF(AB724="","",IF(COUNT($AB$3:AB724)&lt;$BY$2,"",(COUNTIF(OFFSET(AD724,0,0,$BY$2*-1,1),"&gt;0")/$BY$2)))</f>
        <v/>
      </c>
      <c r="AM724" s="19" t="str">
        <f>IF(AB724="","",IF(COUNT($AB$3:AB724)&lt;$BY$2,"",((AX724/(1+AX724))*AN724)-((1-(AX724/(1+AX724)))*AN724)))</f>
        <v/>
      </c>
      <c r="AN724" s="6" t="str">
        <f ca="1">IF(AB724="","",IF(COUNT($AB$3:AB724)&lt;$BY$2,"",(ABS(SUMIF(OFFSET(AF724,0,0,$BY$2*-1,1),"&lt;0"))+SUMIF(OFFSET(AF724,0,0,$BY$2*-1,1),"&gt;0"))/$BY$2))</f>
        <v/>
      </c>
      <c r="AO724" s="6" t="str">
        <f ca="1">IF(AB724="","",IF(COUNT($AB$3:AB724)&lt;$BY$2,"",(AVERAGEIF(OFFSET(AF724,0,0,$BY$2*-1,1),"&gt;0"))))</f>
        <v/>
      </c>
      <c r="AP724" s="6" t="str">
        <f ca="1">IF(AB724="","",IF(COUNT($AB$3:AB724)&lt;$BY$2,"",(ABS(AVERAGEIF(OFFSET(AF724,0,0,$BY$2*-1,1),"&lt;0")))))</f>
        <v/>
      </c>
      <c r="AQ724" s="6" t="str">
        <f ca="1">IF(AB724="","",IF(COUNT($AB$3:AB724)&lt;$BY$2,"",MAX(OFFSET(AF724,0,0,$BY$2*-1,1))))</f>
        <v/>
      </c>
      <c r="AR724" s="6" t="str">
        <f ca="1">IF(AB724="","",IF(COUNT($AB$3:AB724)&lt;$BY$2,"",MIN(OFFSET(AF724,0,0,$BY$2*-1,1))))</f>
        <v/>
      </c>
      <c r="AS724" s="22" t="str">
        <f ca="1">IF(AB724="","",IF(COUNT($AB$3:AB724)&lt;$BY$2,"",(AVERAGEIF(OFFSET(AD724,0,0,$BY$2*-1,1),"&gt;0",OFFSET(AE724,0,0,$BY$2*-1,1)))))</f>
        <v/>
      </c>
      <c r="AT724" s="22" t="str">
        <f ca="1">IF(AB724="","",IF(COUNT($AB$3:AB724)&lt;$BY$2,"",(AVERAGEIF(OFFSET(AD724,0,0,$BY$2*-1,1),"&lt;0",OFFSET(AE724,0,0,$BY$2*-1,1)))))</f>
        <v/>
      </c>
      <c r="AU724" s="22" t="str">
        <f ca="1">IF(AB724="","",IF(COUNT($AB$3:AB724)&lt;$BY$2,"",MAX(OFFSET(AE724,0,0,$BY$2*-1,1))))</f>
        <v/>
      </c>
      <c r="AV724" s="22" t="str">
        <f ca="1">IF(AB724="","",IF(COUNT($AB$3:AB724)&lt;$BY$2,"",MIN(OFFSET(AE724,0,0,$BY$2*-1,1))))</f>
        <v/>
      </c>
      <c r="AW724" s="26" t="str">
        <f ca="1">IF(AB724="","",IF(COUNT($AB$3:AB724)&lt;$BY$2,"",(AVERAGE(OFFSET(AE724,0,0,$BY$2*-1,1)))))</f>
        <v/>
      </c>
      <c r="AX724" s="19" t="str">
        <f ca="1">IF(AB724="","",IF(COUNT($AB$3:AB724)&lt;$BY$2,"",(SUMIF(OFFSET(AD724,0,0,$BY$2*-1,1),"&gt;0")/ABS(SUMIF(OFFSET(AD724,0,0,$BY$2*-1,1),"&lt;0")))))</f>
        <v/>
      </c>
      <c r="AY724" s="6" t="str">
        <f ca="1">IF(AB724="","",IF(COUNT($AB$3:AB724)&lt;$BY$2,"",(AVERAGEIF(OFFSET(AD724,0,0,$BY$2*-1,1),"&gt;0",OFFSET(BC724,0,0,$BY$2*-1,1)) /60)))</f>
        <v/>
      </c>
      <c r="AZ724" s="7" t="str">
        <f ca="1">IF(AB724="","",IF(COUNT($AB$3:AB724)&lt;$BY$2,"",(AVERAGEIF(OFFSET(AD724,0,0,$BY$2*-1,1),"&lt;0",OFFSET(BC724,0,0,$BY$2*-1,1)) /60)))</f>
        <v/>
      </c>
      <c r="BA724" s="6" t="str">
        <f ca="1">IF(AB724="","",IF(COUNT($AB$3:AB724)&lt;$BY$2,"",(AVERAGE(OFFSET(BC724,0,0,$BY$2*-1,1))/60)))</f>
        <v/>
      </c>
      <c r="BB724" s="45" t="str">
        <f ca="1">IF(AB724="","",IF(COUNT($AB$3:AB724)&lt;$BY$2,"",(MEDIAN(OFFSET(BC724,0,0,$BY$2*-1,1))/60)))</f>
        <v/>
      </c>
      <c r="BC724" s="20" t="str">
        <f t="shared" si="292"/>
        <v/>
      </c>
      <c r="BD724" s="20" t="str">
        <f t="shared" si="293"/>
        <v/>
      </c>
      <c r="BE724" s="45" t="str">
        <f t="shared" si="294"/>
        <v/>
      </c>
      <c r="BF724" s="20" t="str">
        <f t="shared" si="295"/>
        <v/>
      </c>
      <c r="BG724" s="20" t="str">
        <f t="shared" si="296"/>
        <v/>
      </c>
      <c r="BH724" s="19" t="str">
        <f t="shared" si="297"/>
        <v/>
      </c>
      <c r="BI724" s="105" t="str">
        <f t="shared" si="298"/>
        <v/>
      </c>
      <c r="BJ724" s="22" t="str">
        <f t="shared" si="299"/>
        <v/>
      </c>
      <c r="BK724" s="20" t="str">
        <f t="shared" si="300"/>
        <v/>
      </c>
      <c r="BL724" s="20" t="str">
        <f t="shared" si="301"/>
        <v/>
      </c>
      <c r="BM724" s="19" t="str">
        <f t="shared" si="302"/>
        <v/>
      </c>
      <c r="BN724" s="105" t="str">
        <f t="shared" si="303"/>
        <v/>
      </c>
      <c r="BO724" s="22" t="str">
        <f t="shared" si="304"/>
        <v/>
      </c>
      <c r="BP724" s="140" t="str">
        <f t="shared" si="305"/>
        <v/>
      </c>
      <c r="BQ724" s="137" t="str">
        <f t="shared" si="306"/>
        <v/>
      </c>
      <c r="BR724" s="20" t="str">
        <f t="shared" si="307"/>
        <v/>
      </c>
      <c r="BS724" s="19" t="str">
        <f t="shared" si="308"/>
        <v/>
      </c>
      <c r="BT724" s="105" t="str">
        <f t="shared" si="309"/>
        <v/>
      </c>
      <c r="BU724" s="47" t="str">
        <f t="shared" si="310"/>
        <v/>
      </c>
    </row>
    <row r="725" spans="1:73">
      <c r="A725" s="3"/>
      <c r="M725" s="66"/>
      <c r="N725" s="4"/>
      <c r="Q725" s="4"/>
      <c r="S725" s="4"/>
      <c r="U725" s="15"/>
      <c r="V725" s="15"/>
      <c r="Z725" s="4"/>
      <c r="AB725" s="5"/>
      <c r="AD725" s="24" t="str">
        <f t="shared" si="286"/>
        <v/>
      </c>
      <c r="AE725" s="22" t="str">
        <f t="shared" si="287"/>
        <v/>
      </c>
      <c r="AF725" s="6" t="str">
        <f t="shared" si="288"/>
        <v/>
      </c>
      <c r="AG725" s="105" t="str">
        <f t="shared" si="289"/>
        <v/>
      </c>
      <c r="AH725" s="23" t="str">
        <f t="shared" si="290"/>
        <v/>
      </c>
      <c r="AI725" s="6" t="str">
        <f t="shared" si="291"/>
        <v/>
      </c>
      <c r="AJ725" s="105" t="str">
        <f t="shared" si="311"/>
        <v/>
      </c>
      <c r="AK725" s="122" t="str">
        <f>IF(AB725="","",MAX($AH$3:AH725)-AH725)</f>
        <v/>
      </c>
      <c r="AL725" s="33" t="str">
        <f ca="1">IF(AB725="","",IF(COUNT($AB$3:AB725)&lt;$BY$2,"",(COUNTIF(OFFSET(AD725,0,0,$BY$2*-1,1),"&gt;0")/$BY$2)))</f>
        <v/>
      </c>
      <c r="AM725" s="19" t="str">
        <f>IF(AB725="","",IF(COUNT($AB$3:AB725)&lt;$BY$2,"",((AX725/(1+AX725))*AN725)-((1-(AX725/(1+AX725)))*AN725)))</f>
        <v/>
      </c>
      <c r="AN725" s="6" t="str">
        <f ca="1">IF(AB725="","",IF(COUNT($AB$3:AB725)&lt;$BY$2,"",(ABS(SUMIF(OFFSET(AF725,0,0,$BY$2*-1,1),"&lt;0"))+SUMIF(OFFSET(AF725,0,0,$BY$2*-1,1),"&gt;0"))/$BY$2))</f>
        <v/>
      </c>
      <c r="AO725" s="6" t="str">
        <f ca="1">IF(AB725="","",IF(COUNT($AB$3:AB725)&lt;$BY$2,"",(AVERAGEIF(OFFSET(AF725,0,0,$BY$2*-1,1),"&gt;0"))))</f>
        <v/>
      </c>
      <c r="AP725" s="6" t="str">
        <f ca="1">IF(AB725="","",IF(COUNT($AB$3:AB725)&lt;$BY$2,"",(ABS(AVERAGEIF(OFFSET(AF725,0,0,$BY$2*-1,1),"&lt;0")))))</f>
        <v/>
      </c>
      <c r="AQ725" s="6" t="str">
        <f ca="1">IF(AB725="","",IF(COUNT($AB$3:AB725)&lt;$BY$2,"",MAX(OFFSET(AF725,0,0,$BY$2*-1,1))))</f>
        <v/>
      </c>
      <c r="AR725" s="6" t="str">
        <f ca="1">IF(AB725="","",IF(COUNT($AB$3:AB725)&lt;$BY$2,"",MIN(OFFSET(AF725,0,0,$BY$2*-1,1))))</f>
        <v/>
      </c>
      <c r="AS725" s="22" t="str">
        <f ca="1">IF(AB725="","",IF(COUNT($AB$3:AB725)&lt;$BY$2,"",(AVERAGEIF(OFFSET(AD725,0,0,$BY$2*-1,1),"&gt;0",OFFSET(AE725,0,0,$BY$2*-1,1)))))</f>
        <v/>
      </c>
      <c r="AT725" s="22" t="str">
        <f ca="1">IF(AB725="","",IF(COUNT($AB$3:AB725)&lt;$BY$2,"",(AVERAGEIF(OFFSET(AD725,0,0,$BY$2*-1,1),"&lt;0",OFFSET(AE725,0,0,$BY$2*-1,1)))))</f>
        <v/>
      </c>
      <c r="AU725" s="22" t="str">
        <f ca="1">IF(AB725="","",IF(COUNT($AB$3:AB725)&lt;$BY$2,"",MAX(OFFSET(AE725,0,0,$BY$2*-1,1))))</f>
        <v/>
      </c>
      <c r="AV725" s="22" t="str">
        <f ca="1">IF(AB725="","",IF(COUNT($AB$3:AB725)&lt;$BY$2,"",MIN(OFFSET(AE725,0,0,$BY$2*-1,1))))</f>
        <v/>
      </c>
      <c r="AW725" s="26" t="str">
        <f ca="1">IF(AB725="","",IF(COUNT($AB$3:AB725)&lt;$BY$2,"",(AVERAGE(OFFSET(AE725,0,0,$BY$2*-1,1)))))</f>
        <v/>
      </c>
      <c r="AX725" s="19" t="str">
        <f ca="1">IF(AB725="","",IF(COUNT($AB$3:AB725)&lt;$BY$2,"",(SUMIF(OFFSET(AD725,0,0,$BY$2*-1,1),"&gt;0")/ABS(SUMIF(OFFSET(AD725,0,0,$BY$2*-1,1),"&lt;0")))))</f>
        <v/>
      </c>
      <c r="AY725" s="6" t="str">
        <f ca="1">IF(AB725="","",IF(COUNT($AB$3:AB725)&lt;$BY$2,"",(AVERAGEIF(OFFSET(AD725,0,0,$BY$2*-1,1),"&gt;0",OFFSET(BC725,0,0,$BY$2*-1,1)) /60)))</f>
        <v/>
      </c>
      <c r="AZ725" s="7" t="str">
        <f ca="1">IF(AB725="","",IF(COUNT($AB$3:AB725)&lt;$BY$2,"",(AVERAGEIF(OFFSET(AD725,0,0,$BY$2*-1,1),"&lt;0",OFFSET(BC725,0,0,$BY$2*-1,1)) /60)))</f>
        <v/>
      </c>
      <c r="BA725" s="6" t="str">
        <f ca="1">IF(AB725="","",IF(COUNT($AB$3:AB725)&lt;$BY$2,"",(AVERAGE(OFFSET(BC725,0,0,$BY$2*-1,1))/60)))</f>
        <v/>
      </c>
      <c r="BB725" s="45" t="str">
        <f ca="1">IF(AB725="","",IF(COUNT($AB$3:AB725)&lt;$BY$2,"",(MEDIAN(OFFSET(BC725,0,0,$BY$2*-1,1))/60)))</f>
        <v/>
      </c>
      <c r="BC725" s="20" t="str">
        <f t="shared" si="292"/>
        <v/>
      </c>
      <c r="BD725" s="20" t="str">
        <f t="shared" si="293"/>
        <v/>
      </c>
      <c r="BE725" s="45" t="str">
        <f t="shared" si="294"/>
        <v/>
      </c>
      <c r="BF725" s="20" t="str">
        <f t="shared" si="295"/>
        <v/>
      </c>
      <c r="BG725" s="20" t="str">
        <f t="shared" si="296"/>
        <v/>
      </c>
      <c r="BH725" s="19" t="str">
        <f t="shared" si="297"/>
        <v/>
      </c>
      <c r="BI725" s="105" t="str">
        <f t="shared" si="298"/>
        <v/>
      </c>
      <c r="BJ725" s="22" t="str">
        <f t="shared" si="299"/>
        <v/>
      </c>
      <c r="BK725" s="20" t="str">
        <f t="shared" si="300"/>
        <v/>
      </c>
      <c r="BL725" s="20" t="str">
        <f t="shared" si="301"/>
        <v/>
      </c>
      <c r="BM725" s="19" t="str">
        <f t="shared" si="302"/>
        <v/>
      </c>
      <c r="BN725" s="105" t="str">
        <f t="shared" si="303"/>
        <v/>
      </c>
      <c r="BO725" s="22" t="str">
        <f t="shared" si="304"/>
        <v/>
      </c>
      <c r="BP725" s="140" t="str">
        <f t="shared" si="305"/>
        <v/>
      </c>
      <c r="BQ725" s="137" t="str">
        <f t="shared" si="306"/>
        <v/>
      </c>
      <c r="BR725" s="20" t="str">
        <f t="shared" si="307"/>
        <v/>
      </c>
      <c r="BS725" s="19" t="str">
        <f t="shared" si="308"/>
        <v/>
      </c>
      <c r="BT725" s="105" t="str">
        <f t="shared" si="309"/>
        <v/>
      </c>
      <c r="BU725" s="47" t="str">
        <f t="shared" si="310"/>
        <v/>
      </c>
    </row>
    <row r="726" spans="1:73">
      <c r="A726" s="3"/>
      <c r="M726" s="66"/>
      <c r="N726" s="4"/>
      <c r="Q726" s="4"/>
      <c r="S726" s="4"/>
      <c r="U726" s="15"/>
      <c r="V726" s="15"/>
      <c r="Z726" s="4"/>
      <c r="AB726" s="5"/>
      <c r="AD726" s="24" t="str">
        <f t="shared" si="286"/>
        <v/>
      </c>
      <c r="AE726" s="22" t="str">
        <f t="shared" si="287"/>
        <v/>
      </c>
      <c r="AF726" s="6" t="str">
        <f t="shared" si="288"/>
        <v/>
      </c>
      <c r="AG726" s="105" t="str">
        <f t="shared" si="289"/>
        <v/>
      </c>
      <c r="AH726" s="23" t="str">
        <f t="shared" si="290"/>
        <v/>
      </c>
      <c r="AI726" s="6" t="str">
        <f t="shared" si="291"/>
        <v/>
      </c>
      <c r="AJ726" s="105" t="str">
        <f t="shared" si="311"/>
        <v/>
      </c>
      <c r="AK726" s="122" t="str">
        <f>IF(AB726="","",MAX($AH$3:AH726)-AH726)</f>
        <v/>
      </c>
      <c r="AL726" s="33" t="str">
        <f ca="1">IF(AB726="","",IF(COUNT($AB$3:AB726)&lt;$BY$2,"",(COUNTIF(OFFSET(AD726,0,0,$BY$2*-1,1),"&gt;0")/$BY$2)))</f>
        <v/>
      </c>
      <c r="AM726" s="19" t="str">
        <f>IF(AB726="","",IF(COUNT($AB$3:AB726)&lt;$BY$2,"",((AX726/(1+AX726))*AN726)-((1-(AX726/(1+AX726)))*AN726)))</f>
        <v/>
      </c>
      <c r="AN726" s="6" t="str">
        <f ca="1">IF(AB726="","",IF(COUNT($AB$3:AB726)&lt;$BY$2,"",(ABS(SUMIF(OFFSET(AF726,0,0,$BY$2*-1,1),"&lt;0"))+SUMIF(OFFSET(AF726,0,0,$BY$2*-1,1),"&gt;0"))/$BY$2))</f>
        <v/>
      </c>
      <c r="AO726" s="6" t="str">
        <f ca="1">IF(AB726="","",IF(COUNT($AB$3:AB726)&lt;$BY$2,"",(AVERAGEIF(OFFSET(AF726,0,0,$BY$2*-1,1),"&gt;0"))))</f>
        <v/>
      </c>
      <c r="AP726" s="6" t="str">
        <f ca="1">IF(AB726="","",IF(COUNT($AB$3:AB726)&lt;$BY$2,"",(ABS(AVERAGEIF(OFFSET(AF726,0,0,$BY$2*-1,1),"&lt;0")))))</f>
        <v/>
      </c>
      <c r="AQ726" s="6" t="str">
        <f ca="1">IF(AB726="","",IF(COUNT($AB$3:AB726)&lt;$BY$2,"",MAX(OFFSET(AF726,0,0,$BY$2*-1,1))))</f>
        <v/>
      </c>
      <c r="AR726" s="6" t="str">
        <f ca="1">IF(AB726="","",IF(COUNT($AB$3:AB726)&lt;$BY$2,"",MIN(OFFSET(AF726,0,0,$BY$2*-1,1))))</f>
        <v/>
      </c>
      <c r="AS726" s="22" t="str">
        <f ca="1">IF(AB726="","",IF(COUNT($AB$3:AB726)&lt;$BY$2,"",(AVERAGEIF(OFFSET(AD726,0,0,$BY$2*-1,1),"&gt;0",OFFSET(AE726,0,0,$BY$2*-1,1)))))</f>
        <v/>
      </c>
      <c r="AT726" s="22" t="str">
        <f ca="1">IF(AB726="","",IF(COUNT($AB$3:AB726)&lt;$BY$2,"",(AVERAGEIF(OFFSET(AD726,0,0,$BY$2*-1,1),"&lt;0",OFFSET(AE726,0,0,$BY$2*-1,1)))))</f>
        <v/>
      </c>
      <c r="AU726" s="22" t="str">
        <f ca="1">IF(AB726="","",IF(COUNT($AB$3:AB726)&lt;$BY$2,"",MAX(OFFSET(AE726,0,0,$BY$2*-1,1))))</f>
        <v/>
      </c>
      <c r="AV726" s="22" t="str">
        <f ca="1">IF(AB726="","",IF(COUNT($AB$3:AB726)&lt;$BY$2,"",MIN(OFFSET(AE726,0,0,$BY$2*-1,1))))</f>
        <v/>
      </c>
      <c r="AW726" s="26" t="str">
        <f ca="1">IF(AB726="","",IF(COUNT($AB$3:AB726)&lt;$BY$2,"",(AVERAGE(OFFSET(AE726,0,0,$BY$2*-1,1)))))</f>
        <v/>
      </c>
      <c r="AX726" s="19" t="str">
        <f ca="1">IF(AB726="","",IF(COUNT($AB$3:AB726)&lt;$BY$2,"",(SUMIF(OFFSET(AD726,0,0,$BY$2*-1,1),"&gt;0")/ABS(SUMIF(OFFSET(AD726,0,0,$BY$2*-1,1),"&lt;0")))))</f>
        <v/>
      </c>
      <c r="AY726" s="6" t="str">
        <f ca="1">IF(AB726="","",IF(COUNT($AB$3:AB726)&lt;$BY$2,"",(AVERAGEIF(OFFSET(AD726,0,0,$BY$2*-1,1),"&gt;0",OFFSET(BC726,0,0,$BY$2*-1,1)) /60)))</f>
        <v/>
      </c>
      <c r="AZ726" s="7" t="str">
        <f ca="1">IF(AB726="","",IF(COUNT($AB$3:AB726)&lt;$BY$2,"",(AVERAGEIF(OFFSET(AD726,0,0,$BY$2*-1,1),"&lt;0",OFFSET(BC726,0,0,$BY$2*-1,1)) /60)))</f>
        <v/>
      </c>
      <c r="BA726" s="6" t="str">
        <f ca="1">IF(AB726="","",IF(COUNT($AB$3:AB726)&lt;$BY$2,"",(AVERAGE(OFFSET(BC726,0,0,$BY$2*-1,1))/60)))</f>
        <v/>
      </c>
      <c r="BB726" s="45" t="str">
        <f ca="1">IF(AB726="","",IF(COUNT($AB$3:AB726)&lt;$BY$2,"",(MEDIAN(OFFSET(BC726,0,0,$BY$2*-1,1))/60)))</f>
        <v/>
      </c>
      <c r="BC726" s="20" t="str">
        <f t="shared" si="292"/>
        <v/>
      </c>
      <c r="BD726" s="20" t="str">
        <f t="shared" si="293"/>
        <v/>
      </c>
      <c r="BE726" s="45" t="str">
        <f t="shared" si="294"/>
        <v/>
      </c>
      <c r="BF726" s="20" t="str">
        <f t="shared" si="295"/>
        <v/>
      </c>
      <c r="BG726" s="20" t="str">
        <f t="shared" si="296"/>
        <v/>
      </c>
      <c r="BH726" s="19" t="str">
        <f t="shared" si="297"/>
        <v/>
      </c>
      <c r="BI726" s="105" t="str">
        <f t="shared" si="298"/>
        <v/>
      </c>
      <c r="BJ726" s="22" t="str">
        <f t="shared" si="299"/>
        <v/>
      </c>
      <c r="BK726" s="20" t="str">
        <f t="shared" si="300"/>
        <v/>
      </c>
      <c r="BL726" s="20" t="str">
        <f t="shared" si="301"/>
        <v/>
      </c>
      <c r="BM726" s="19" t="str">
        <f t="shared" si="302"/>
        <v/>
      </c>
      <c r="BN726" s="105" t="str">
        <f t="shared" si="303"/>
        <v/>
      </c>
      <c r="BO726" s="22" t="str">
        <f t="shared" si="304"/>
        <v/>
      </c>
      <c r="BP726" s="140" t="str">
        <f t="shared" si="305"/>
        <v/>
      </c>
      <c r="BQ726" s="137" t="str">
        <f t="shared" si="306"/>
        <v/>
      </c>
      <c r="BR726" s="20" t="str">
        <f t="shared" si="307"/>
        <v/>
      </c>
      <c r="BS726" s="19" t="str">
        <f t="shared" si="308"/>
        <v/>
      </c>
      <c r="BT726" s="105" t="str">
        <f t="shared" si="309"/>
        <v/>
      </c>
      <c r="BU726" s="47" t="str">
        <f t="shared" si="310"/>
        <v/>
      </c>
    </row>
    <row r="727" spans="1:73">
      <c r="A727" s="3"/>
      <c r="M727" s="66"/>
      <c r="N727" s="4"/>
      <c r="Q727" s="4"/>
      <c r="S727" s="4"/>
      <c r="U727" s="15"/>
      <c r="V727" s="15"/>
      <c r="Z727" s="4"/>
      <c r="AB727" s="5"/>
      <c r="AD727" s="24" t="str">
        <f t="shared" si="286"/>
        <v/>
      </c>
      <c r="AE727" s="22" t="str">
        <f t="shared" si="287"/>
        <v/>
      </c>
      <c r="AF727" s="6" t="str">
        <f t="shared" si="288"/>
        <v/>
      </c>
      <c r="AG727" s="105" t="str">
        <f t="shared" si="289"/>
        <v/>
      </c>
      <c r="AH727" s="23" t="str">
        <f t="shared" si="290"/>
        <v/>
      </c>
      <c r="AI727" s="6" t="str">
        <f t="shared" si="291"/>
        <v/>
      </c>
      <c r="AJ727" s="105" t="str">
        <f t="shared" si="311"/>
        <v/>
      </c>
      <c r="AK727" s="122" t="str">
        <f>IF(AB727="","",MAX($AH$3:AH727)-AH727)</f>
        <v/>
      </c>
      <c r="AL727" s="33" t="str">
        <f ca="1">IF(AB727="","",IF(COUNT($AB$3:AB727)&lt;$BY$2,"",(COUNTIF(OFFSET(AD727,0,0,$BY$2*-1,1),"&gt;0")/$BY$2)))</f>
        <v/>
      </c>
      <c r="AM727" s="19" t="str">
        <f>IF(AB727="","",IF(COUNT($AB$3:AB727)&lt;$BY$2,"",((AX727/(1+AX727))*AN727)-((1-(AX727/(1+AX727)))*AN727)))</f>
        <v/>
      </c>
      <c r="AN727" s="6" t="str">
        <f ca="1">IF(AB727="","",IF(COUNT($AB$3:AB727)&lt;$BY$2,"",(ABS(SUMIF(OFFSET(AF727,0,0,$BY$2*-1,1),"&lt;0"))+SUMIF(OFFSET(AF727,0,0,$BY$2*-1,1),"&gt;0"))/$BY$2))</f>
        <v/>
      </c>
      <c r="AO727" s="6" t="str">
        <f ca="1">IF(AB727="","",IF(COUNT($AB$3:AB727)&lt;$BY$2,"",(AVERAGEIF(OFFSET(AF727,0,0,$BY$2*-1,1),"&gt;0"))))</f>
        <v/>
      </c>
      <c r="AP727" s="6" t="str">
        <f ca="1">IF(AB727="","",IF(COUNT($AB$3:AB727)&lt;$BY$2,"",(ABS(AVERAGEIF(OFFSET(AF727,0,0,$BY$2*-1,1),"&lt;0")))))</f>
        <v/>
      </c>
      <c r="AQ727" s="6" t="str">
        <f ca="1">IF(AB727="","",IF(COUNT($AB$3:AB727)&lt;$BY$2,"",MAX(OFFSET(AF727,0,0,$BY$2*-1,1))))</f>
        <v/>
      </c>
      <c r="AR727" s="6" t="str">
        <f ca="1">IF(AB727="","",IF(COUNT($AB$3:AB727)&lt;$BY$2,"",MIN(OFFSET(AF727,0,0,$BY$2*-1,1))))</f>
        <v/>
      </c>
      <c r="AS727" s="22" t="str">
        <f ca="1">IF(AB727="","",IF(COUNT($AB$3:AB727)&lt;$BY$2,"",(AVERAGEIF(OFFSET(AD727,0,0,$BY$2*-1,1),"&gt;0",OFFSET(AE727,0,0,$BY$2*-1,1)))))</f>
        <v/>
      </c>
      <c r="AT727" s="22" t="str">
        <f ca="1">IF(AB727="","",IF(COUNT($AB$3:AB727)&lt;$BY$2,"",(AVERAGEIF(OFFSET(AD727,0,0,$BY$2*-1,1),"&lt;0",OFFSET(AE727,0,0,$BY$2*-1,1)))))</f>
        <v/>
      </c>
      <c r="AU727" s="22" t="str">
        <f ca="1">IF(AB727="","",IF(COUNT($AB$3:AB727)&lt;$BY$2,"",MAX(OFFSET(AE727,0,0,$BY$2*-1,1))))</f>
        <v/>
      </c>
      <c r="AV727" s="22" t="str">
        <f ca="1">IF(AB727="","",IF(COUNT($AB$3:AB727)&lt;$BY$2,"",MIN(OFFSET(AE727,0,0,$BY$2*-1,1))))</f>
        <v/>
      </c>
      <c r="AW727" s="26" t="str">
        <f ca="1">IF(AB727="","",IF(COUNT($AB$3:AB727)&lt;$BY$2,"",(AVERAGE(OFFSET(AE727,0,0,$BY$2*-1,1)))))</f>
        <v/>
      </c>
      <c r="AX727" s="19" t="str">
        <f ca="1">IF(AB727="","",IF(COUNT($AB$3:AB727)&lt;$BY$2,"",(SUMIF(OFFSET(AD727,0,0,$BY$2*-1,1),"&gt;0")/ABS(SUMIF(OFFSET(AD727,0,0,$BY$2*-1,1),"&lt;0")))))</f>
        <v/>
      </c>
      <c r="AY727" s="6" t="str">
        <f ca="1">IF(AB727="","",IF(COUNT($AB$3:AB727)&lt;$BY$2,"",(AVERAGEIF(OFFSET(AD727,0,0,$BY$2*-1,1),"&gt;0",OFFSET(BC727,0,0,$BY$2*-1,1)) /60)))</f>
        <v/>
      </c>
      <c r="AZ727" s="7" t="str">
        <f ca="1">IF(AB727="","",IF(COUNT($AB$3:AB727)&lt;$BY$2,"",(AVERAGEIF(OFFSET(AD727,0,0,$BY$2*-1,1),"&lt;0",OFFSET(BC727,0,0,$BY$2*-1,1)) /60)))</f>
        <v/>
      </c>
      <c r="BA727" s="6" t="str">
        <f ca="1">IF(AB727="","",IF(COUNT($AB$3:AB727)&lt;$BY$2,"",(AVERAGE(OFFSET(BC727,0,0,$BY$2*-1,1))/60)))</f>
        <v/>
      </c>
      <c r="BB727" s="45" t="str">
        <f ca="1">IF(AB727="","",IF(COUNT($AB$3:AB727)&lt;$BY$2,"",(MEDIAN(OFFSET(BC727,0,0,$BY$2*-1,1))/60)))</f>
        <v/>
      </c>
      <c r="BC727" s="20" t="str">
        <f t="shared" si="292"/>
        <v/>
      </c>
      <c r="BD727" s="20" t="str">
        <f t="shared" si="293"/>
        <v/>
      </c>
      <c r="BE727" s="45" t="str">
        <f t="shared" si="294"/>
        <v/>
      </c>
      <c r="BF727" s="20" t="str">
        <f t="shared" si="295"/>
        <v/>
      </c>
      <c r="BG727" s="20" t="str">
        <f t="shared" si="296"/>
        <v/>
      </c>
      <c r="BH727" s="19" t="str">
        <f t="shared" si="297"/>
        <v/>
      </c>
      <c r="BI727" s="105" t="str">
        <f t="shared" si="298"/>
        <v/>
      </c>
      <c r="BJ727" s="22" t="str">
        <f t="shared" si="299"/>
        <v/>
      </c>
      <c r="BK727" s="20" t="str">
        <f t="shared" si="300"/>
        <v/>
      </c>
      <c r="BL727" s="20" t="str">
        <f t="shared" si="301"/>
        <v/>
      </c>
      <c r="BM727" s="19" t="str">
        <f t="shared" si="302"/>
        <v/>
      </c>
      <c r="BN727" s="105" t="str">
        <f t="shared" si="303"/>
        <v/>
      </c>
      <c r="BO727" s="22" t="str">
        <f t="shared" si="304"/>
        <v/>
      </c>
      <c r="BP727" s="140" t="str">
        <f t="shared" si="305"/>
        <v/>
      </c>
      <c r="BQ727" s="137" t="str">
        <f t="shared" si="306"/>
        <v/>
      </c>
      <c r="BR727" s="20" t="str">
        <f t="shared" si="307"/>
        <v/>
      </c>
      <c r="BS727" s="19" t="str">
        <f t="shared" si="308"/>
        <v/>
      </c>
      <c r="BT727" s="105" t="str">
        <f t="shared" si="309"/>
        <v/>
      </c>
      <c r="BU727" s="47" t="str">
        <f t="shared" si="310"/>
        <v/>
      </c>
    </row>
    <row r="728" spans="1:73">
      <c r="A728" s="3"/>
      <c r="M728" s="66"/>
      <c r="N728" s="4"/>
      <c r="Q728" s="4"/>
      <c r="S728" s="4"/>
      <c r="U728" s="15"/>
      <c r="V728" s="15"/>
      <c r="Z728" s="4"/>
      <c r="AB728" s="5"/>
      <c r="AD728" s="24" t="str">
        <f t="shared" si="286"/>
        <v/>
      </c>
      <c r="AE728" s="22" t="str">
        <f t="shared" si="287"/>
        <v/>
      </c>
      <c r="AF728" s="6" t="str">
        <f t="shared" si="288"/>
        <v/>
      </c>
      <c r="AG728" s="105" t="str">
        <f t="shared" si="289"/>
        <v/>
      </c>
      <c r="AH728" s="23" t="str">
        <f t="shared" si="290"/>
        <v/>
      </c>
      <c r="AI728" s="6" t="str">
        <f t="shared" si="291"/>
        <v/>
      </c>
      <c r="AJ728" s="105" t="str">
        <f t="shared" si="311"/>
        <v/>
      </c>
      <c r="AK728" s="122" t="str">
        <f>IF(AB728="","",MAX($AH$3:AH728)-AH728)</f>
        <v/>
      </c>
      <c r="AL728" s="33" t="str">
        <f ca="1">IF(AB728="","",IF(COUNT($AB$3:AB728)&lt;$BY$2,"",(COUNTIF(OFFSET(AD728,0,0,$BY$2*-1,1),"&gt;0")/$BY$2)))</f>
        <v/>
      </c>
      <c r="AM728" s="19" t="str">
        <f>IF(AB728="","",IF(COUNT($AB$3:AB728)&lt;$BY$2,"",((AX728/(1+AX728))*AN728)-((1-(AX728/(1+AX728)))*AN728)))</f>
        <v/>
      </c>
      <c r="AN728" s="6" t="str">
        <f ca="1">IF(AB728="","",IF(COUNT($AB$3:AB728)&lt;$BY$2,"",(ABS(SUMIF(OFFSET(AF728,0,0,$BY$2*-1,1),"&lt;0"))+SUMIF(OFFSET(AF728,0,0,$BY$2*-1,1),"&gt;0"))/$BY$2))</f>
        <v/>
      </c>
      <c r="AO728" s="6" t="str">
        <f ca="1">IF(AB728="","",IF(COUNT($AB$3:AB728)&lt;$BY$2,"",(AVERAGEIF(OFFSET(AF728,0,0,$BY$2*-1,1),"&gt;0"))))</f>
        <v/>
      </c>
      <c r="AP728" s="6" t="str">
        <f ca="1">IF(AB728="","",IF(COUNT($AB$3:AB728)&lt;$BY$2,"",(ABS(AVERAGEIF(OFFSET(AF728,0,0,$BY$2*-1,1),"&lt;0")))))</f>
        <v/>
      </c>
      <c r="AQ728" s="6" t="str">
        <f ca="1">IF(AB728="","",IF(COUNT($AB$3:AB728)&lt;$BY$2,"",MAX(OFFSET(AF728,0,0,$BY$2*-1,1))))</f>
        <v/>
      </c>
      <c r="AR728" s="6" t="str">
        <f ca="1">IF(AB728="","",IF(COUNT($AB$3:AB728)&lt;$BY$2,"",MIN(OFFSET(AF728,0,0,$BY$2*-1,1))))</f>
        <v/>
      </c>
      <c r="AS728" s="22" t="str">
        <f ca="1">IF(AB728="","",IF(COUNT($AB$3:AB728)&lt;$BY$2,"",(AVERAGEIF(OFFSET(AD728,0,0,$BY$2*-1,1),"&gt;0",OFFSET(AE728,0,0,$BY$2*-1,1)))))</f>
        <v/>
      </c>
      <c r="AT728" s="22" t="str">
        <f ca="1">IF(AB728="","",IF(COUNT($AB$3:AB728)&lt;$BY$2,"",(AVERAGEIF(OFFSET(AD728,0,0,$BY$2*-1,1),"&lt;0",OFFSET(AE728,0,0,$BY$2*-1,1)))))</f>
        <v/>
      </c>
      <c r="AU728" s="22" t="str">
        <f ca="1">IF(AB728="","",IF(COUNT($AB$3:AB728)&lt;$BY$2,"",MAX(OFFSET(AE728,0,0,$BY$2*-1,1))))</f>
        <v/>
      </c>
      <c r="AV728" s="22" t="str">
        <f ca="1">IF(AB728="","",IF(COUNT($AB$3:AB728)&lt;$BY$2,"",MIN(OFFSET(AE728,0,0,$BY$2*-1,1))))</f>
        <v/>
      </c>
      <c r="AW728" s="26" t="str">
        <f ca="1">IF(AB728="","",IF(COUNT($AB$3:AB728)&lt;$BY$2,"",(AVERAGE(OFFSET(AE728,0,0,$BY$2*-1,1)))))</f>
        <v/>
      </c>
      <c r="AX728" s="19" t="str">
        <f ca="1">IF(AB728="","",IF(COUNT($AB$3:AB728)&lt;$BY$2,"",(SUMIF(OFFSET(AD728,0,0,$BY$2*-1,1),"&gt;0")/ABS(SUMIF(OFFSET(AD728,0,0,$BY$2*-1,1),"&lt;0")))))</f>
        <v/>
      </c>
      <c r="AY728" s="6" t="str">
        <f ca="1">IF(AB728="","",IF(COUNT($AB$3:AB728)&lt;$BY$2,"",(AVERAGEIF(OFFSET(AD728,0,0,$BY$2*-1,1),"&gt;0",OFFSET(BC728,0,0,$BY$2*-1,1)) /60)))</f>
        <v/>
      </c>
      <c r="AZ728" s="7" t="str">
        <f ca="1">IF(AB728="","",IF(COUNT($AB$3:AB728)&lt;$BY$2,"",(AVERAGEIF(OFFSET(AD728,0,0,$BY$2*-1,1),"&lt;0",OFFSET(BC728,0,0,$BY$2*-1,1)) /60)))</f>
        <v/>
      </c>
      <c r="BA728" s="6" t="str">
        <f ca="1">IF(AB728="","",IF(COUNT($AB$3:AB728)&lt;$BY$2,"",(AVERAGE(OFFSET(BC728,0,0,$BY$2*-1,1))/60)))</f>
        <v/>
      </c>
      <c r="BB728" s="45" t="str">
        <f ca="1">IF(AB728="","",IF(COUNT($AB$3:AB728)&lt;$BY$2,"",(MEDIAN(OFFSET(BC728,0,0,$BY$2*-1,1))/60)))</f>
        <v/>
      </c>
      <c r="BC728" s="20" t="str">
        <f t="shared" si="292"/>
        <v/>
      </c>
      <c r="BD728" s="20" t="str">
        <f t="shared" si="293"/>
        <v/>
      </c>
      <c r="BE728" s="45" t="str">
        <f t="shared" si="294"/>
        <v/>
      </c>
      <c r="BF728" s="20" t="str">
        <f t="shared" si="295"/>
        <v/>
      </c>
      <c r="BG728" s="20" t="str">
        <f t="shared" si="296"/>
        <v/>
      </c>
      <c r="BH728" s="19" t="str">
        <f t="shared" si="297"/>
        <v/>
      </c>
      <c r="BI728" s="105" t="str">
        <f t="shared" si="298"/>
        <v/>
      </c>
      <c r="BJ728" s="22" t="str">
        <f t="shared" si="299"/>
        <v/>
      </c>
      <c r="BK728" s="20" t="str">
        <f t="shared" si="300"/>
        <v/>
      </c>
      <c r="BL728" s="20" t="str">
        <f t="shared" si="301"/>
        <v/>
      </c>
      <c r="BM728" s="19" t="str">
        <f t="shared" si="302"/>
        <v/>
      </c>
      <c r="BN728" s="105" t="str">
        <f t="shared" si="303"/>
        <v/>
      </c>
      <c r="BO728" s="22" t="str">
        <f t="shared" si="304"/>
        <v/>
      </c>
      <c r="BP728" s="140" t="str">
        <f t="shared" si="305"/>
        <v/>
      </c>
      <c r="BQ728" s="137" t="str">
        <f t="shared" si="306"/>
        <v/>
      </c>
      <c r="BR728" s="20" t="str">
        <f t="shared" si="307"/>
        <v/>
      </c>
      <c r="BS728" s="19" t="str">
        <f t="shared" si="308"/>
        <v/>
      </c>
      <c r="BT728" s="105" t="str">
        <f t="shared" si="309"/>
        <v/>
      </c>
      <c r="BU728" s="47" t="str">
        <f t="shared" si="310"/>
        <v/>
      </c>
    </row>
    <row r="729" spans="1:73">
      <c r="A729" s="3"/>
      <c r="M729" s="66"/>
      <c r="N729" s="4"/>
      <c r="Q729" s="4"/>
      <c r="S729" s="4"/>
      <c r="U729" s="15"/>
      <c r="V729" s="15"/>
      <c r="Z729" s="4"/>
      <c r="AB729" s="5"/>
      <c r="AD729" s="24" t="str">
        <f t="shared" si="286"/>
        <v/>
      </c>
      <c r="AE729" s="22" t="str">
        <f t="shared" si="287"/>
        <v/>
      </c>
      <c r="AF729" s="6" t="str">
        <f t="shared" si="288"/>
        <v/>
      </c>
      <c r="AG729" s="105" t="str">
        <f t="shared" si="289"/>
        <v/>
      </c>
      <c r="AH729" s="23" t="str">
        <f t="shared" si="290"/>
        <v/>
      </c>
      <c r="AI729" s="6" t="str">
        <f t="shared" si="291"/>
        <v/>
      </c>
      <c r="AJ729" s="105" t="str">
        <f t="shared" si="311"/>
        <v/>
      </c>
      <c r="AK729" s="122" t="str">
        <f>IF(AB729="","",MAX($AH$3:AH729)-AH729)</f>
        <v/>
      </c>
      <c r="AL729" s="33" t="str">
        <f ca="1">IF(AB729="","",IF(COUNT($AB$3:AB729)&lt;$BY$2,"",(COUNTIF(OFFSET(AD729,0,0,$BY$2*-1,1),"&gt;0")/$BY$2)))</f>
        <v/>
      </c>
      <c r="AM729" s="19" t="str">
        <f>IF(AB729="","",IF(COUNT($AB$3:AB729)&lt;$BY$2,"",((AX729/(1+AX729))*AN729)-((1-(AX729/(1+AX729)))*AN729)))</f>
        <v/>
      </c>
      <c r="AN729" s="6" t="str">
        <f ca="1">IF(AB729="","",IF(COUNT($AB$3:AB729)&lt;$BY$2,"",(ABS(SUMIF(OFFSET(AF729,0,0,$BY$2*-1,1),"&lt;0"))+SUMIF(OFFSET(AF729,0,0,$BY$2*-1,1),"&gt;0"))/$BY$2))</f>
        <v/>
      </c>
      <c r="AO729" s="6" t="str">
        <f ca="1">IF(AB729="","",IF(COUNT($AB$3:AB729)&lt;$BY$2,"",(AVERAGEIF(OFFSET(AF729,0,0,$BY$2*-1,1),"&gt;0"))))</f>
        <v/>
      </c>
      <c r="AP729" s="6" t="str">
        <f ca="1">IF(AB729="","",IF(COUNT($AB$3:AB729)&lt;$BY$2,"",(ABS(AVERAGEIF(OFFSET(AF729,0,0,$BY$2*-1,1),"&lt;0")))))</f>
        <v/>
      </c>
      <c r="AQ729" s="6" t="str">
        <f ca="1">IF(AB729="","",IF(COUNT($AB$3:AB729)&lt;$BY$2,"",MAX(OFFSET(AF729,0,0,$BY$2*-1,1))))</f>
        <v/>
      </c>
      <c r="AR729" s="6" t="str">
        <f ca="1">IF(AB729="","",IF(COUNT($AB$3:AB729)&lt;$BY$2,"",MIN(OFFSET(AF729,0,0,$BY$2*-1,1))))</f>
        <v/>
      </c>
      <c r="AS729" s="22" t="str">
        <f ca="1">IF(AB729="","",IF(COUNT($AB$3:AB729)&lt;$BY$2,"",(AVERAGEIF(OFFSET(AD729,0,0,$BY$2*-1,1),"&gt;0",OFFSET(AE729,0,0,$BY$2*-1,1)))))</f>
        <v/>
      </c>
      <c r="AT729" s="22" t="str">
        <f ca="1">IF(AB729="","",IF(COUNT($AB$3:AB729)&lt;$BY$2,"",(AVERAGEIF(OFFSET(AD729,0,0,$BY$2*-1,1),"&lt;0",OFFSET(AE729,0,0,$BY$2*-1,1)))))</f>
        <v/>
      </c>
      <c r="AU729" s="22" t="str">
        <f ca="1">IF(AB729="","",IF(COUNT($AB$3:AB729)&lt;$BY$2,"",MAX(OFFSET(AE729,0,0,$BY$2*-1,1))))</f>
        <v/>
      </c>
      <c r="AV729" s="22" t="str">
        <f ca="1">IF(AB729="","",IF(COUNT($AB$3:AB729)&lt;$BY$2,"",MIN(OFFSET(AE729,0,0,$BY$2*-1,1))))</f>
        <v/>
      </c>
      <c r="AW729" s="26" t="str">
        <f ca="1">IF(AB729="","",IF(COUNT($AB$3:AB729)&lt;$BY$2,"",(AVERAGE(OFFSET(AE729,0,0,$BY$2*-1,1)))))</f>
        <v/>
      </c>
      <c r="AX729" s="19" t="str">
        <f ca="1">IF(AB729="","",IF(COUNT($AB$3:AB729)&lt;$BY$2,"",(SUMIF(OFFSET(AD729,0,0,$BY$2*-1,1),"&gt;0")/ABS(SUMIF(OFFSET(AD729,0,0,$BY$2*-1,1),"&lt;0")))))</f>
        <v/>
      </c>
      <c r="AY729" s="6" t="str">
        <f ca="1">IF(AB729="","",IF(COUNT($AB$3:AB729)&lt;$BY$2,"",(AVERAGEIF(OFFSET(AD729,0,0,$BY$2*-1,1),"&gt;0",OFFSET(BC729,0,0,$BY$2*-1,1)) /60)))</f>
        <v/>
      </c>
      <c r="AZ729" s="7" t="str">
        <f ca="1">IF(AB729="","",IF(COUNT($AB$3:AB729)&lt;$BY$2,"",(AVERAGEIF(OFFSET(AD729,0,0,$BY$2*-1,1),"&lt;0",OFFSET(BC729,0,0,$BY$2*-1,1)) /60)))</f>
        <v/>
      </c>
      <c r="BA729" s="6" t="str">
        <f ca="1">IF(AB729="","",IF(COUNT($AB$3:AB729)&lt;$BY$2,"",(AVERAGE(OFFSET(BC729,0,0,$BY$2*-1,1))/60)))</f>
        <v/>
      </c>
      <c r="BB729" s="45" t="str">
        <f ca="1">IF(AB729="","",IF(COUNT($AB$3:AB729)&lt;$BY$2,"",(MEDIAN(OFFSET(BC729,0,0,$BY$2*-1,1))/60)))</f>
        <v/>
      </c>
      <c r="BC729" s="20" t="str">
        <f t="shared" si="292"/>
        <v/>
      </c>
      <c r="BD729" s="20" t="str">
        <f t="shared" si="293"/>
        <v/>
      </c>
      <c r="BE729" s="45" t="str">
        <f t="shared" si="294"/>
        <v/>
      </c>
      <c r="BF729" s="20" t="str">
        <f t="shared" si="295"/>
        <v/>
      </c>
      <c r="BG729" s="20" t="str">
        <f t="shared" si="296"/>
        <v/>
      </c>
      <c r="BH729" s="19" t="str">
        <f t="shared" si="297"/>
        <v/>
      </c>
      <c r="BI729" s="105" t="str">
        <f t="shared" si="298"/>
        <v/>
      </c>
      <c r="BJ729" s="22" t="str">
        <f t="shared" si="299"/>
        <v/>
      </c>
      <c r="BK729" s="20" t="str">
        <f t="shared" si="300"/>
        <v/>
      </c>
      <c r="BL729" s="20" t="str">
        <f t="shared" si="301"/>
        <v/>
      </c>
      <c r="BM729" s="19" t="str">
        <f t="shared" si="302"/>
        <v/>
      </c>
      <c r="BN729" s="105" t="str">
        <f t="shared" si="303"/>
        <v/>
      </c>
      <c r="BO729" s="22" t="str">
        <f t="shared" si="304"/>
        <v/>
      </c>
      <c r="BP729" s="140" t="str">
        <f t="shared" si="305"/>
        <v/>
      </c>
      <c r="BQ729" s="137" t="str">
        <f t="shared" si="306"/>
        <v/>
      </c>
      <c r="BR729" s="20" t="str">
        <f t="shared" si="307"/>
        <v/>
      </c>
      <c r="BS729" s="19" t="str">
        <f t="shared" si="308"/>
        <v/>
      </c>
      <c r="BT729" s="105" t="str">
        <f t="shared" si="309"/>
        <v/>
      </c>
      <c r="BU729" s="47" t="str">
        <f t="shared" si="310"/>
        <v/>
      </c>
    </row>
    <row r="730" spans="1:73">
      <c r="A730" s="3"/>
      <c r="M730" s="66"/>
      <c r="N730" s="4"/>
      <c r="Q730" s="4"/>
      <c r="S730" s="4"/>
      <c r="U730" s="15"/>
      <c r="V730" s="15"/>
      <c r="Z730" s="4"/>
      <c r="AB730" s="5"/>
      <c r="AD730" s="24" t="str">
        <f t="shared" si="286"/>
        <v/>
      </c>
      <c r="AE730" s="22" t="str">
        <f t="shared" si="287"/>
        <v/>
      </c>
      <c r="AF730" s="6" t="str">
        <f t="shared" si="288"/>
        <v/>
      </c>
      <c r="AG730" s="105" t="str">
        <f t="shared" si="289"/>
        <v/>
      </c>
      <c r="AH730" s="23" t="str">
        <f t="shared" si="290"/>
        <v/>
      </c>
      <c r="AI730" s="6" t="str">
        <f t="shared" si="291"/>
        <v/>
      </c>
      <c r="AJ730" s="105" t="str">
        <f t="shared" si="311"/>
        <v/>
      </c>
      <c r="AK730" s="122" t="str">
        <f>IF(AB730="","",MAX($AH$3:AH730)-AH730)</f>
        <v/>
      </c>
      <c r="AL730" s="33" t="str">
        <f ca="1">IF(AB730="","",IF(COUNT($AB$3:AB730)&lt;$BY$2,"",(COUNTIF(OFFSET(AD730,0,0,$BY$2*-1,1),"&gt;0")/$BY$2)))</f>
        <v/>
      </c>
      <c r="AM730" s="19" t="str">
        <f>IF(AB730="","",IF(COUNT($AB$3:AB730)&lt;$BY$2,"",((AX730/(1+AX730))*AN730)-((1-(AX730/(1+AX730)))*AN730)))</f>
        <v/>
      </c>
      <c r="AN730" s="6" t="str">
        <f ca="1">IF(AB730="","",IF(COUNT($AB$3:AB730)&lt;$BY$2,"",(ABS(SUMIF(OFFSET(AF730,0,0,$BY$2*-1,1),"&lt;0"))+SUMIF(OFFSET(AF730,0,0,$BY$2*-1,1),"&gt;0"))/$BY$2))</f>
        <v/>
      </c>
      <c r="AO730" s="6" t="str">
        <f ca="1">IF(AB730="","",IF(COUNT($AB$3:AB730)&lt;$BY$2,"",(AVERAGEIF(OFFSET(AF730,0,0,$BY$2*-1,1),"&gt;0"))))</f>
        <v/>
      </c>
      <c r="AP730" s="6" t="str">
        <f ca="1">IF(AB730="","",IF(COUNT($AB$3:AB730)&lt;$BY$2,"",(ABS(AVERAGEIF(OFFSET(AF730,0,0,$BY$2*-1,1),"&lt;0")))))</f>
        <v/>
      </c>
      <c r="AQ730" s="6" t="str">
        <f ca="1">IF(AB730="","",IF(COUNT($AB$3:AB730)&lt;$BY$2,"",MAX(OFFSET(AF730,0,0,$BY$2*-1,1))))</f>
        <v/>
      </c>
      <c r="AR730" s="6" t="str">
        <f ca="1">IF(AB730="","",IF(COUNT($AB$3:AB730)&lt;$BY$2,"",MIN(OFFSET(AF730,0,0,$BY$2*-1,1))))</f>
        <v/>
      </c>
      <c r="AS730" s="22" t="str">
        <f ca="1">IF(AB730="","",IF(COUNT($AB$3:AB730)&lt;$BY$2,"",(AVERAGEIF(OFFSET(AD730,0,0,$BY$2*-1,1),"&gt;0",OFFSET(AE730,0,0,$BY$2*-1,1)))))</f>
        <v/>
      </c>
      <c r="AT730" s="22" t="str">
        <f ca="1">IF(AB730="","",IF(COUNT($AB$3:AB730)&lt;$BY$2,"",(AVERAGEIF(OFFSET(AD730,0,0,$BY$2*-1,1),"&lt;0",OFFSET(AE730,0,0,$BY$2*-1,1)))))</f>
        <v/>
      </c>
      <c r="AU730" s="22" t="str">
        <f ca="1">IF(AB730="","",IF(COUNT($AB$3:AB730)&lt;$BY$2,"",MAX(OFFSET(AE730,0,0,$BY$2*-1,1))))</f>
        <v/>
      </c>
      <c r="AV730" s="22" t="str">
        <f ca="1">IF(AB730="","",IF(COUNT($AB$3:AB730)&lt;$BY$2,"",MIN(OFFSET(AE730,0,0,$BY$2*-1,1))))</f>
        <v/>
      </c>
      <c r="AW730" s="26" t="str">
        <f ca="1">IF(AB730="","",IF(COUNT($AB$3:AB730)&lt;$BY$2,"",(AVERAGE(OFFSET(AE730,0,0,$BY$2*-1,1)))))</f>
        <v/>
      </c>
      <c r="AX730" s="19" t="str">
        <f ca="1">IF(AB730="","",IF(COUNT($AB$3:AB730)&lt;$BY$2,"",(SUMIF(OFFSET(AD730,0,0,$BY$2*-1,1),"&gt;0")/ABS(SUMIF(OFFSET(AD730,0,0,$BY$2*-1,1),"&lt;0")))))</f>
        <v/>
      </c>
      <c r="AY730" s="6" t="str">
        <f ca="1">IF(AB730="","",IF(COUNT($AB$3:AB730)&lt;$BY$2,"",(AVERAGEIF(OFFSET(AD730,0,0,$BY$2*-1,1),"&gt;0",OFFSET(BC730,0,0,$BY$2*-1,1)) /60)))</f>
        <v/>
      </c>
      <c r="AZ730" s="7" t="str">
        <f ca="1">IF(AB730="","",IF(COUNT($AB$3:AB730)&lt;$BY$2,"",(AVERAGEIF(OFFSET(AD730,0,0,$BY$2*-1,1),"&lt;0",OFFSET(BC730,0,0,$BY$2*-1,1)) /60)))</f>
        <v/>
      </c>
      <c r="BA730" s="6" t="str">
        <f ca="1">IF(AB730="","",IF(COUNT($AB$3:AB730)&lt;$BY$2,"",(AVERAGE(OFFSET(BC730,0,0,$BY$2*-1,1))/60)))</f>
        <v/>
      </c>
      <c r="BB730" s="45" t="str">
        <f ca="1">IF(AB730="","",IF(COUNT($AB$3:AB730)&lt;$BY$2,"",(MEDIAN(OFFSET(BC730,0,0,$BY$2*-1,1))/60)))</f>
        <v/>
      </c>
      <c r="BC730" s="20" t="str">
        <f t="shared" si="292"/>
        <v/>
      </c>
      <c r="BD730" s="20" t="str">
        <f t="shared" si="293"/>
        <v/>
      </c>
      <c r="BE730" s="45" t="str">
        <f t="shared" si="294"/>
        <v/>
      </c>
      <c r="BF730" s="20" t="str">
        <f t="shared" si="295"/>
        <v/>
      </c>
      <c r="BG730" s="20" t="str">
        <f t="shared" si="296"/>
        <v/>
      </c>
      <c r="BH730" s="19" t="str">
        <f t="shared" si="297"/>
        <v/>
      </c>
      <c r="BI730" s="105" t="str">
        <f t="shared" si="298"/>
        <v/>
      </c>
      <c r="BJ730" s="22" t="str">
        <f t="shared" si="299"/>
        <v/>
      </c>
      <c r="BK730" s="20" t="str">
        <f t="shared" si="300"/>
        <v/>
      </c>
      <c r="BL730" s="20" t="str">
        <f t="shared" si="301"/>
        <v/>
      </c>
      <c r="BM730" s="19" t="str">
        <f t="shared" si="302"/>
        <v/>
      </c>
      <c r="BN730" s="105" t="str">
        <f t="shared" si="303"/>
        <v/>
      </c>
      <c r="BO730" s="22" t="str">
        <f t="shared" si="304"/>
        <v/>
      </c>
      <c r="BP730" s="140" t="str">
        <f t="shared" si="305"/>
        <v/>
      </c>
      <c r="BQ730" s="137" t="str">
        <f t="shared" si="306"/>
        <v/>
      </c>
      <c r="BR730" s="20" t="str">
        <f t="shared" si="307"/>
        <v/>
      </c>
      <c r="BS730" s="19" t="str">
        <f t="shared" si="308"/>
        <v/>
      </c>
      <c r="BT730" s="105" t="str">
        <f t="shared" si="309"/>
        <v/>
      </c>
      <c r="BU730" s="47" t="str">
        <f t="shared" si="310"/>
        <v/>
      </c>
    </row>
    <row r="731" spans="1:73">
      <c r="A731" s="3"/>
      <c r="M731" s="66"/>
      <c r="N731" s="4"/>
      <c r="Q731" s="4"/>
      <c r="S731" s="4"/>
      <c r="U731" s="15"/>
      <c r="V731" s="15"/>
      <c r="Z731" s="4"/>
      <c r="AB731" s="5"/>
      <c r="AD731" s="24" t="str">
        <f t="shared" si="286"/>
        <v/>
      </c>
      <c r="AE731" s="22" t="str">
        <f t="shared" si="287"/>
        <v/>
      </c>
      <c r="AF731" s="6" t="str">
        <f t="shared" si="288"/>
        <v/>
      </c>
      <c r="AG731" s="105" t="str">
        <f t="shared" si="289"/>
        <v/>
      </c>
      <c r="AH731" s="23" t="str">
        <f t="shared" si="290"/>
        <v/>
      </c>
      <c r="AI731" s="6" t="str">
        <f t="shared" si="291"/>
        <v/>
      </c>
      <c r="AJ731" s="105" t="str">
        <f t="shared" si="311"/>
        <v/>
      </c>
      <c r="AK731" s="122" t="str">
        <f>IF(AB731="","",MAX($AH$3:AH731)-AH731)</f>
        <v/>
      </c>
      <c r="AL731" s="33" t="str">
        <f ca="1">IF(AB731="","",IF(COUNT($AB$3:AB731)&lt;$BY$2,"",(COUNTIF(OFFSET(AD731,0,0,$BY$2*-1,1),"&gt;0")/$BY$2)))</f>
        <v/>
      </c>
      <c r="AM731" s="19" t="str">
        <f>IF(AB731="","",IF(COUNT($AB$3:AB731)&lt;$BY$2,"",((AX731/(1+AX731))*AN731)-((1-(AX731/(1+AX731)))*AN731)))</f>
        <v/>
      </c>
      <c r="AN731" s="6" t="str">
        <f ca="1">IF(AB731="","",IF(COUNT($AB$3:AB731)&lt;$BY$2,"",(ABS(SUMIF(OFFSET(AF731,0,0,$BY$2*-1,1),"&lt;0"))+SUMIF(OFFSET(AF731,0,0,$BY$2*-1,1),"&gt;0"))/$BY$2))</f>
        <v/>
      </c>
      <c r="AO731" s="6" t="str">
        <f ca="1">IF(AB731="","",IF(COUNT($AB$3:AB731)&lt;$BY$2,"",(AVERAGEIF(OFFSET(AF731,0,0,$BY$2*-1,1),"&gt;0"))))</f>
        <v/>
      </c>
      <c r="AP731" s="6" t="str">
        <f ca="1">IF(AB731="","",IF(COUNT($AB$3:AB731)&lt;$BY$2,"",(ABS(AVERAGEIF(OFFSET(AF731,0,0,$BY$2*-1,1),"&lt;0")))))</f>
        <v/>
      </c>
      <c r="AQ731" s="6" t="str">
        <f ca="1">IF(AB731="","",IF(COUNT($AB$3:AB731)&lt;$BY$2,"",MAX(OFFSET(AF731,0,0,$BY$2*-1,1))))</f>
        <v/>
      </c>
      <c r="AR731" s="6" t="str">
        <f ca="1">IF(AB731="","",IF(COUNT($AB$3:AB731)&lt;$BY$2,"",MIN(OFFSET(AF731,0,0,$BY$2*-1,1))))</f>
        <v/>
      </c>
      <c r="AS731" s="22" t="str">
        <f ca="1">IF(AB731="","",IF(COUNT($AB$3:AB731)&lt;$BY$2,"",(AVERAGEIF(OFFSET(AD731,0,0,$BY$2*-1,1),"&gt;0",OFFSET(AE731,0,0,$BY$2*-1,1)))))</f>
        <v/>
      </c>
      <c r="AT731" s="22" t="str">
        <f ca="1">IF(AB731="","",IF(COUNT($AB$3:AB731)&lt;$BY$2,"",(AVERAGEIF(OFFSET(AD731,0,0,$BY$2*-1,1),"&lt;0",OFFSET(AE731,0,0,$BY$2*-1,1)))))</f>
        <v/>
      </c>
      <c r="AU731" s="22" t="str">
        <f ca="1">IF(AB731="","",IF(COUNT($AB$3:AB731)&lt;$BY$2,"",MAX(OFFSET(AE731,0,0,$BY$2*-1,1))))</f>
        <v/>
      </c>
      <c r="AV731" s="22" t="str">
        <f ca="1">IF(AB731="","",IF(COUNT($AB$3:AB731)&lt;$BY$2,"",MIN(OFFSET(AE731,0,0,$BY$2*-1,1))))</f>
        <v/>
      </c>
      <c r="AW731" s="26" t="str">
        <f ca="1">IF(AB731="","",IF(COUNT($AB$3:AB731)&lt;$BY$2,"",(AVERAGE(OFFSET(AE731,0,0,$BY$2*-1,1)))))</f>
        <v/>
      </c>
      <c r="AX731" s="19" t="str">
        <f ca="1">IF(AB731="","",IF(COUNT($AB$3:AB731)&lt;$BY$2,"",(SUMIF(OFFSET(AD731,0,0,$BY$2*-1,1),"&gt;0")/ABS(SUMIF(OFFSET(AD731,0,0,$BY$2*-1,1),"&lt;0")))))</f>
        <v/>
      </c>
      <c r="AY731" s="6" t="str">
        <f ca="1">IF(AB731="","",IF(COUNT($AB$3:AB731)&lt;$BY$2,"",(AVERAGEIF(OFFSET(AD731,0,0,$BY$2*-1,1),"&gt;0",OFFSET(BC731,0,0,$BY$2*-1,1)) /60)))</f>
        <v/>
      </c>
      <c r="AZ731" s="7" t="str">
        <f ca="1">IF(AB731="","",IF(COUNT($AB$3:AB731)&lt;$BY$2,"",(AVERAGEIF(OFFSET(AD731,0,0,$BY$2*-1,1),"&lt;0",OFFSET(BC731,0,0,$BY$2*-1,1)) /60)))</f>
        <v/>
      </c>
      <c r="BA731" s="6" t="str">
        <f ca="1">IF(AB731="","",IF(COUNT($AB$3:AB731)&lt;$BY$2,"",(AVERAGE(OFFSET(BC731,0,0,$BY$2*-1,1))/60)))</f>
        <v/>
      </c>
      <c r="BB731" s="45" t="str">
        <f ca="1">IF(AB731="","",IF(COUNT($AB$3:AB731)&lt;$BY$2,"",(MEDIAN(OFFSET(BC731,0,0,$BY$2*-1,1))/60)))</f>
        <v/>
      </c>
      <c r="BC731" s="20" t="str">
        <f t="shared" si="292"/>
        <v/>
      </c>
      <c r="BD731" s="20" t="str">
        <f t="shared" si="293"/>
        <v/>
      </c>
      <c r="BE731" s="45" t="str">
        <f t="shared" si="294"/>
        <v/>
      </c>
      <c r="BF731" s="20" t="str">
        <f t="shared" si="295"/>
        <v/>
      </c>
      <c r="BG731" s="20" t="str">
        <f t="shared" si="296"/>
        <v/>
      </c>
      <c r="BH731" s="19" t="str">
        <f t="shared" si="297"/>
        <v/>
      </c>
      <c r="BI731" s="105" t="str">
        <f t="shared" si="298"/>
        <v/>
      </c>
      <c r="BJ731" s="22" t="str">
        <f t="shared" si="299"/>
        <v/>
      </c>
      <c r="BK731" s="20" t="str">
        <f t="shared" si="300"/>
        <v/>
      </c>
      <c r="BL731" s="20" t="str">
        <f t="shared" si="301"/>
        <v/>
      </c>
      <c r="BM731" s="19" t="str">
        <f t="shared" si="302"/>
        <v/>
      </c>
      <c r="BN731" s="105" t="str">
        <f t="shared" si="303"/>
        <v/>
      </c>
      <c r="BO731" s="22" t="str">
        <f t="shared" si="304"/>
        <v/>
      </c>
      <c r="BP731" s="140" t="str">
        <f t="shared" si="305"/>
        <v/>
      </c>
      <c r="BQ731" s="137" t="str">
        <f t="shared" si="306"/>
        <v/>
      </c>
      <c r="BR731" s="20" t="str">
        <f t="shared" si="307"/>
        <v/>
      </c>
      <c r="BS731" s="19" t="str">
        <f t="shared" si="308"/>
        <v/>
      </c>
      <c r="BT731" s="105" t="str">
        <f t="shared" si="309"/>
        <v/>
      </c>
      <c r="BU731" s="47" t="str">
        <f t="shared" si="310"/>
        <v/>
      </c>
    </row>
    <row r="732" spans="1:73">
      <c r="A732" s="3"/>
      <c r="M732" s="66"/>
      <c r="N732" s="4"/>
      <c r="Q732" s="4"/>
      <c r="S732" s="4"/>
      <c r="U732" s="15"/>
      <c r="V732" s="15"/>
      <c r="Z732" s="4"/>
      <c r="AB732" s="5"/>
      <c r="AD732" s="24" t="str">
        <f t="shared" si="286"/>
        <v/>
      </c>
      <c r="AE732" s="22" t="str">
        <f t="shared" si="287"/>
        <v/>
      </c>
      <c r="AF732" s="6" t="str">
        <f t="shared" si="288"/>
        <v/>
      </c>
      <c r="AG732" s="105" t="str">
        <f t="shared" si="289"/>
        <v/>
      </c>
      <c r="AH732" s="23" t="str">
        <f t="shared" si="290"/>
        <v/>
      </c>
      <c r="AI732" s="6" t="str">
        <f t="shared" si="291"/>
        <v/>
      </c>
      <c r="AJ732" s="105" t="str">
        <f t="shared" si="311"/>
        <v/>
      </c>
      <c r="AK732" s="122" t="str">
        <f>IF(AB732="","",MAX($AH$3:AH732)-AH732)</f>
        <v/>
      </c>
      <c r="AL732" s="33" t="str">
        <f ca="1">IF(AB732="","",IF(COUNT($AB$3:AB732)&lt;$BY$2,"",(COUNTIF(OFFSET(AD732,0,0,$BY$2*-1,1),"&gt;0")/$BY$2)))</f>
        <v/>
      </c>
      <c r="AM732" s="19" t="str">
        <f>IF(AB732="","",IF(COUNT($AB$3:AB732)&lt;$BY$2,"",((AX732/(1+AX732))*AN732)-((1-(AX732/(1+AX732)))*AN732)))</f>
        <v/>
      </c>
      <c r="AN732" s="6" t="str">
        <f ca="1">IF(AB732="","",IF(COUNT($AB$3:AB732)&lt;$BY$2,"",(ABS(SUMIF(OFFSET(AF732,0,0,$BY$2*-1,1),"&lt;0"))+SUMIF(OFFSET(AF732,0,0,$BY$2*-1,1),"&gt;0"))/$BY$2))</f>
        <v/>
      </c>
      <c r="AO732" s="6" t="str">
        <f ca="1">IF(AB732="","",IF(COUNT($AB$3:AB732)&lt;$BY$2,"",(AVERAGEIF(OFFSET(AF732,0,0,$BY$2*-1,1),"&gt;0"))))</f>
        <v/>
      </c>
      <c r="AP732" s="6" t="str">
        <f ca="1">IF(AB732="","",IF(COUNT($AB$3:AB732)&lt;$BY$2,"",(ABS(AVERAGEIF(OFFSET(AF732,0,0,$BY$2*-1,1),"&lt;0")))))</f>
        <v/>
      </c>
      <c r="AQ732" s="6" t="str">
        <f ca="1">IF(AB732="","",IF(COUNT($AB$3:AB732)&lt;$BY$2,"",MAX(OFFSET(AF732,0,0,$BY$2*-1,1))))</f>
        <v/>
      </c>
      <c r="AR732" s="6" t="str">
        <f ca="1">IF(AB732="","",IF(COUNT($AB$3:AB732)&lt;$BY$2,"",MIN(OFFSET(AF732,0,0,$BY$2*-1,1))))</f>
        <v/>
      </c>
      <c r="AS732" s="22" t="str">
        <f ca="1">IF(AB732="","",IF(COUNT($AB$3:AB732)&lt;$BY$2,"",(AVERAGEIF(OFFSET(AD732,0,0,$BY$2*-1,1),"&gt;0",OFFSET(AE732,0,0,$BY$2*-1,1)))))</f>
        <v/>
      </c>
      <c r="AT732" s="22" t="str">
        <f ca="1">IF(AB732="","",IF(COUNT($AB$3:AB732)&lt;$BY$2,"",(AVERAGEIF(OFFSET(AD732,0,0,$BY$2*-1,1),"&lt;0",OFFSET(AE732,0,0,$BY$2*-1,1)))))</f>
        <v/>
      </c>
      <c r="AU732" s="22" t="str">
        <f ca="1">IF(AB732="","",IF(COUNT($AB$3:AB732)&lt;$BY$2,"",MAX(OFFSET(AE732,0,0,$BY$2*-1,1))))</f>
        <v/>
      </c>
      <c r="AV732" s="22" t="str">
        <f ca="1">IF(AB732="","",IF(COUNT($AB$3:AB732)&lt;$BY$2,"",MIN(OFFSET(AE732,0,0,$BY$2*-1,1))))</f>
        <v/>
      </c>
      <c r="AW732" s="26" t="str">
        <f ca="1">IF(AB732="","",IF(COUNT($AB$3:AB732)&lt;$BY$2,"",(AVERAGE(OFFSET(AE732,0,0,$BY$2*-1,1)))))</f>
        <v/>
      </c>
      <c r="AX732" s="19" t="str">
        <f ca="1">IF(AB732="","",IF(COUNT($AB$3:AB732)&lt;$BY$2,"",(SUMIF(OFFSET(AD732,0,0,$BY$2*-1,1),"&gt;0")/ABS(SUMIF(OFFSET(AD732,0,0,$BY$2*-1,1),"&lt;0")))))</f>
        <v/>
      </c>
      <c r="AY732" s="6" t="str">
        <f ca="1">IF(AB732="","",IF(COUNT($AB$3:AB732)&lt;$BY$2,"",(AVERAGEIF(OFFSET(AD732,0,0,$BY$2*-1,1),"&gt;0",OFFSET(BC732,0,0,$BY$2*-1,1)) /60)))</f>
        <v/>
      </c>
      <c r="AZ732" s="7" t="str">
        <f ca="1">IF(AB732="","",IF(COUNT($AB$3:AB732)&lt;$BY$2,"",(AVERAGEIF(OFFSET(AD732,0,0,$BY$2*-1,1),"&lt;0",OFFSET(BC732,0,0,$BY$2*-1,1)) /60)))</f>
        <v/>
      </c>
      <c r="BA732" s="6" t="str">
        <f ca="1">IF(AB732="","",IF(COUNT($AB$3:AB732)&lt;$BY$2,"",(AVERAGE(OFFSET(BC732,0,0,$BY$2*-1,1))/60)))</f>
        <v/>
      </c>
      <c r="BB732" s="45" t="str">
        <f ca="1">IF(AB732="","",IF(COUNT($AB$3:AB732)&lt;$BY$2,"",(MEDIAN(OFFSET(BC732,0,0,$BY$2*-1,1))/60)))</f>
        <v/>
      </c>
      <c r="BC732" s="20" t="str">
        <f t="shared" si="292"/>
        <v/>
      </c>
      <c r="BD732" s="20" t="str">
        <f t="shared" si="293"/>
        <v/>
      </c>
      <c r="BE732" s="45" t="str">
        <f t="shared" si="294"/>
        <v/>
      </c>
      <c r="BF732" s="20" t="str">
        <f t="shared" si="295"/>
        <v/>
      </c>
      <c r="BG732" s="20" t="str">
        <f t="shared" si="296"/>
        <v/>
      </c>
      <c r="BH732" s="19" t="str">
        <f t="shared" si="297"/>
        <v/>
      </c>
      <c r="BI732" s="105" t="str">
        <f t="shared" si="298"/>
        <v/>
      </c>
      <c r="BJ732" s="22" t="str">
        <f t="shared" si="299"/>
        <v/>
      </c>
      <c r="BK732" s="20" t="str">
        <f t="shared" si="300"/>
        <v/>
      </c>
      <c r="BL732" s="20" t="str">
        <f t="shared" si="301"/>
        <v/>
      </c>
      <c r="BM732" s="19" t="str">
        <f t="shared" si="302"/>
        <v/>
      </c>
      <c r="BN732" s="105" t="str">
        <f t="shared" si="303"/>
        <v/>
      </c>
      <c r="BO732" s="22" t="str">
        <f t="shared" si="304"/>
        <v/>
      </c>
      <c r="BP732" s="140" t="str">
        <f t="shared" si="305"/>
        <v/>
      </c>
      <c r="BQ732" s="137" t="str">
        <f t="shared" si="306"/>
        <v/>
      </c>
      <c r="BR732" s="20" t="str">
        <f t="shared" si="307"/>
        <v/>
      </c>
      <c r="BS732" s="19" t="str">
        <f t="shared" si="308"/>
        <v/>
      </c>
      <c r="BT732" s="105" t="str">
        <f t="shared" si="309"/>
        <v/>
      </c>
      <c r="BU732" s="47" t="str">
        <f t="shared" si="310"/>
        <v/>
      </c>
    </row>
    <row r="733" spans="1:73">
      <c r="A733" s="3"/>
      <c r="M733" s="66"/>
      <c r="N733" s="4"/>
      <c r="Q733" s="4"/>
      <c r="S733" s="4"/>
      <c r="U733" s="15"/>
      <c r="V733" s="15"/>
      <c r="Z733" s="4"/>
      <c r="AB733" s="5"/>
      <c r="AD733" s="24" t="str">
        <f t="shared" si="286"/>
        <v/>
      </c>
      <c r="AE733" s="22" t="str">
        <f t="shared" si="287"/>
        <v/>
      </c>
      <c r="AF733" s="6" t="str">
        <f t="shared" si="288"/>
        <v/>
      </c>
      <c r="AG733" s="105" t="str">
        <f t="shared" si="289"/>
        <v/>
      </c>
      <c r="AH733" s="23" t="str">
        <f t="shared" si="290"/>
        <v/>
      </c>
      <c r="AI733" s="6" t="str">
        <f t="shared" si="291"/>
        <v/>
      </c>
      <c r="AJ733" s="105" t="str">
        <f t="shared" si="311"/>
        <v/>
      </c>
      <c r="AK733" s="122" t="str">
        <f>IF(AB733="","",MAX($AH$3:AH733)-AH733)</f>
        <v/>
      </c>
      <c r="AL733" s="33" t="str">
        <f ca="1">IF(AB733="","",IF(COUNT($AB$3:AB733)&lt;$BY$2,"",(COUNTIF(OFFSET(AD733,0,0,$BY$2*-1,1),"&gt;0")/$BY$2)))</f>
        <v/>
      </c>
      <c r="AM733" s="19" t="str">
        <f>IF(AB733="","",IF(COUNT($AB$3:AB733)&lt;$BY$2,"",((AX733/(1+AX733))*AN733)-((1-(AX733/(1+AX733)))*AN733)))</f>
        <v/>
      </c>
      <c r="AN733" s="6" t="str">
        <f ca="1">IF(AB733="","",IF(COUNT($AB$3:AB733)&lt;$BY$2,"",(ABS(SUMIF(OFFSET(AF733,0,0,$BY$2*-1,1),"&lt;0"))+SUMIF(OFFSET(AF733,0,0,$BY$2*-1,1),"&gt;0"))/$BY$2))</f>
        <v/>
      </c>
      <c r="AO733" s="6" t="str">
        <f ca="1">IF(AB733="","",IF(COUNT($AB$3:AB733)&lt;$BY$2,"",(AVERAGEIF(OFFSET(AF733,0,0,$BY$2*-1,1),"&gt;0"))))</f>
        <v/>
      </c>
      <c r="AP733" s="6" t="str">
        <f ca="1">IF(AB733="","",IF(COUNT($AB$3:AB733)&lt;$BY$2,"",(ABS(AVERAGEIF(OFFSET(AF733,0,0,$BY$2*-1,1),"&lt;0")))))</f>
        <v/>
      </c>
      <c r="AQ733" s="6" t="str">
        <f ca="1">IF(AB733="","",IF(COUNT($AB$3:AB733)&lt;$BY$2,"",MAX(OFFSET(AF733,0,0,$BY$2*-1,1))))</f>
        <v/>
      </c>
      <c r="AR733" s="6" t="str">
        <f ca="1">IF(AB733="","",IF(COUNT($AB$3:AB733)&lt;$BY$2,"",MIN(OFFSET(AF733,0,0,$BY$2*-1,1))))</f>
        <v/>
      </c>
      <c r="AS733" s="22" t="str">
        <f ca="1">IF(AB733="","",IF(COUNT($AB$3:AB733)&lt;$BY$2,"",(AVERAGEIF(OFFSET(AD733,0,0,$BY$2*-1,1),"&gt;0",OFFSET(AE733,0,0,$BY$2*-1,1)))))</f>
        <v/>
      </c>
      <c r="AT733" s="22" t="str">
        <f ca="1">IF(AB733="","",IF(COUNT($AB$3:AB733)&lt;$BY$2,"",(AVERAGEIF(OFFSET(AD733,0,0,$BY$2*-1,1),"&lt;0",OFFSET(AE733,0,0,$BY$2*-1,1)))))</f>
        <v/>
      </c>
      <c r="AU733" s="22" t="str">
        <f ca="1">IF(AB733="","",IF(COUNT($AB$3:AB733)&lt;$BY$2,"",MAX(OFFSET(AE733,0,0,$BY$2*-1,1))))</f>
        <v/>
      </c>
      <c r="AV733" s="22" t="str">
        <f ca="1">IF(AB733="","",IF(COUNT($AB$3:AB733)&lt;$BY$2,"",MIN(OFFSET(AE733,0,0,$BY$2*-1,1))))</f>
        <v/>
      </c>
      <c r="AW733" s="26" t="str">
        <f ca="1">IF(AB733="","",IF(COUNT($AB$3:AB733)&lt;$BY$2,"",(AVERAGE(OFFSET(AE733,0,0,$BY$2*-1,1)))))</f>
        <v/>
      </c>
      <c r="AX733" s="19" t="str">
        <f ca="1">IF(AB733="","",IF(COUNT($AB$3:AB733)&lt;$BY$2,"",(SUMIF(OFFSET(AD733,0,0,$BY$2*-1,1),"&gt;0")/ABS(SUMIF(OFFSET(AD733,0,0,$BY$2*-1,1),"&lt;0")))))</f>
        <v/>
      </c>
      <c r="AY733" s="6" t="str">
        <f ca="1">IF(AB733="","",IF(COUNT($AB$3:AB733)&lt;$BY$2,"",(AVERAGEIF(OFFSET(AD733,0,0,$BY$2*-1,1),"&gt;0",OFFSET(BC733,0,0,$BY$2*-1,1)) /60)))</f>
        <v/>
      </c>
      <c r="AZ733" s="7" t="str">
        <f ca="1">IF(AB733="","",IF(COUNT($AB$3:AB733)&lt;$BY$2,"",(AVERAGEIF(OFFSET(AD733,0,0,$BY$2*-1,1),"&lt;0",OFFSET(BC733,0,0,$BY$2*-1,1)) /60)))</f>
        <v/>
      </c>
      <c r="BA733" s="6" t="str">
        <f ca="1">IF(AB733="","",IF(COUNT($AB$3:AB733)&lt;$BY$2,"",(AVERAGE(OFFSET(BC733,0,0,$BY$2*-1,1))/60)))</f>
        <v/>
      </c>
      <c r="BB733" s="45" t="str">
        <f ca="1">IF(AB733="","",IF(COUNT($AB$3:AB733)&lt;$BY$2,"",(MEDIAN(OFFSET(BC733,0,0,$BY$2*-1,1))/60)))</f>
        <v/>
      </c>
      <c r="BC733" s="20" t="str">
        <f t="shared" si="292"/>
        <v/>
      </c>
      <c r="BD733" s="20" t="str">
        <f t="shared" si="293"/>
        <v/>
      </c>
      <c r="BE733" s="45" t="str">
        <f t="shared" si="294"/>
        <v/>
      </c>
      <c r="BF733" s="20" t="str">
        <f t="shared" si="295"/>
        <v/>
      </c>
      <c r="BG733" s="20" t="str">
        <f t="shared" si="296"/>
        <v/>
      </c>
      <c r="BH733" s="19" t="str">
        <f t="shared" si="297"/>
        <v/>
      </c>
      <c r="BI733" s="105" t="str">
        <f t="shared" si="298"/>
        <v/>
      </c>
      <c r="BJ733" s="22" t="str">
        <f t="shared" si="299"/>
        <v/>
      </c>
      <c r="BK733" s="20" t="str">
        <f t="shared" si="300"/>
        <v/>
      </c>
      <c r="BL733" s="20" t="str">
        <f t="shared" si="301"/>
        <v/>
      </c>
      <c r="BM733" s="19" t="str">
        <f t="shared" si="302"/>
        <v/>
      </c>
      <c r="BN733" s="105" t="str">
        <f t="shared" si="303"/>
        <v/>
      </c>
      <c r="BO733" s="22" t="str">
        <f t="shared" si="304"/>
        <v/>
      </c>
      <c r="BP733" s="140" t="str">
        <f t="shared" si="305"/>
        <v/>
      </c>
      <c r="BQ733" s="137" t="str">
        <f t="shared" si="306"/>
        <v/>
      </c>
      <c r="BR733" s="20" t="str">
        <f t="shared" si="307"/>
        <v/>
      </c>
      <c r="BS733" s="19" t="str">
        <f t="shared" si="308"/>
        <v/>
      </c>
      <c r="BT733" s="105" t="str">
        <f t="shared" si="309"/>
        <v/>
      </c>
      <c r="BU733" s="47" t="str">
        <f t="shared" si="310"/>
        <v/>
      </c>
    </row>
    <row r="734" spans="1:73">
      <c r="A734" s="3"/>
      <c r="M734" s="66"/>
      <c r="N734" s="4"/>
      <c r="Q734" s="4"/>
      <c r="S734" s="4"/>
      <c r="U734" s="15"/>
      <c r="V734" s="15"/>
      <c r="Z734" s="4"/>
      <c r="AB734" s="5"/>
      <c r="AD734" s="24" t="str">
        <f t="shared" si="286"/>
        <v/>
      </c>
      <c r="AE734" s="22" t="str">
        <f t="shared" si="287"/>
        <v/>
      </c>
      <c r="AF734" s="6" t="str">
        <f t="shared" si="288"/>
        <v/>
      </c>
      <c r="AG734" s="105" t="str">
        <f t="shared" si="289"/>
        <v/>
      </c>
      <c r="AH734" s="23" t="str">
        <f t="shared" si="290"/>
        <v/>
      </c>
      <c r="AI734" s="6" t="str">
        <f t="shared" si="291"/>
        <v/>
      </c>
      <c r="AJ734" s="105" t="str">
        <f t="shared" si="311"/>
        <v/>
      </c>
      <c r="AK734" s="122" t="str">
        <f>IF(AB734="","",MAX($AH$3:AH734)-AH734)</f>
        <v/>
      </c>
      <c r="AL734" s="33" t="str">
        <f ca="1">IF(AB734="","",IF(COUNT($AB$3:AB734)&lt;$BY$2,"",(COUNTIF(OFFSET(AD734,0,0,$BY$2*-1,1),"&gt;0")/$BY$2)))</f>
        <v/>
      </c>
      <c r="AM734" s="19" t="str">
        <f>IF(AB734="","",IF(COUNT($AB$3:AB734)&lt;$BY$2,"",((AX734/(1+AX734))*AN734)-((1-(AX734/(1+AX734)))*AN734)))</f>
        <v/>
      </c>
      <c r="AN734" s="6" t="str">
        <f ca="1">IF(AB734="","",IF(COUNT($AB$3:AB734)&lt;$BY$2,"",(ABS(SUMIF(OFFSET(AF734,0,0,$BY$2*-1,1),"&lt;0"))+SUMIF(OFFSET(AF734,0,0,$BY$2*-1,1),"&gt;0"))/$BY$2))</f>
        <v/>
      </c>
      <c r="AO734" s="6" t="str">
        <f ca="1">IF(AB734="","",IF(COUNT($AB$3:AB734)&lt;$BY$2,"",(AVERAGEIF(OFFSET(AF734,0,0,$BY$2*-1,1),"&gt;0"))))</f>
        <v/>
      </c>
      <c r="AP734" s="6" t="str">
        <f ca="1">IF(AB734="","",IF(COUNT($AB$3:AB734)&lt;$BY$2,"",(ABS(AVERAGEIF(OFFSET(AF734,0,0,$BY$2*-1,1),"&lt;0")))))</f>
        <v/>
      </c>
      <c r="AQ734" s="6" t="str">
        <f ca="1">IF(AB734="","",IF(COUNT($AB$3:AB734)&lt;$BY$2,"",MAX(OFFSET(AF734,0,0,$BY$2*-1,1))))</f>
        <v/>
      </c>
      <c r="AR734" s="6" t="str">
        <f ca="1">IF(AB734="","",IF(COUNT($AB$3:AB734)&lt;$BY$2,"",MIN(OFFSET(AF734,0,0,$BY$2*-1,1))))</f>
        <v/>
      </c>
      <c r="AS734" s="22" t="str">
        <f ca="1">IF(AB734="","",IF(COUNT($AB$3:AB734)&lt;$BY$2,"",(AVERAGEIF(OFFSET(AD734,0,0,$BY$2*-1,1),"&gt;0",OFFSET(AE734,0,0,$BY$2*-1,1)))))</f>
        <v/>
      </c>
      <c r="AT734" s="22" t="str">
        <f ca="1">IF(AB734="","",IF(COUNT($AB$3:AB734)&lt;$BY$2,"",(AVERAGEIF(OFFSET(AD734,0,0,$BY$2*-1,1),"&lt;0",OFFSET(AE734,0,0,$BY$2*-1,1)))))</f>
        <v/>
      </c>
      <c r="AU734" s="22" t="str">
        <f ca="1">IF(AB734="","",IF(COUNT($AB$3:AB734)&lt;$BY$2,"",MAX(OFFSET(AE734,0,0,$BY$2*-1,1))))</f>
        <v/>
      </c>
      <c r="AV734" s="22" t="str">
        <f ca="1">IF(AB734="","",IF(COUNT($AB$3:AB734)&lt;$BY$2,"",MIN(OFFSET(AE734,0,0,$BY$2*-1,1))))</f>
        <v/>
      </c>
      <c r="AW734" s="26" t="str">
        <f ca="1">IF(AB734="","",IF(COUNT($AB$3:AB734)&lt;$BY$2,"",(AVERAGE(OFFSET(AE734,0,0,$BY$2*-1,1)))))</f>
        <v/>
      </c>
      <c r="AX734" s="19" t="str">
        <f ca="1">IF(AB734="","",IF(COUNT($AB$3:AB734)&lt;$BY$2,"",(SUMIF(OFFSET(AD734,0,0,$BY$2*-1,1),"&gt;0")/ABS(SUMIF(OFFSET(AD734,0,0,$BY$2*-1,1),"&lt;0")))))</f>
        <v/>
      </c>
      <c r="AY734" s="6" t="str">
        <f ca="1">IF(AB734="","",IF(COUNT($AB$3:AB734)&lt;$BY$2,"",(AVERAGEIF(OFFSET(AD734,0,0,$BY$2*-1,1),"&gt;0",OFFSET(BC734,0,0,$BY$2*-1,1)) /60)))</f>
        <v/>
      </c>
      <c r="AZ734" s="7" t="str">
        <f ca="1">IF(AB734="","",IF(COUNT($AB$3:AB734)&lt;$BY$2,"",(AVERAGEIF(OFFSET(AD734,0,0,$BY$2*-1,1),"&lt;0",OFFSET(BC734,0,0,$BY$2*-1,1)) /60)))</f>
        <v/>
      </c>
      <c r="BA734" s="6" t="str">
        <f ca="1">IF(AB734="","",IF(COUNT($AB$3:AB734)&lt;$BY$2,"",(AVERAGE(OFFSET(BC734,0,0,$BY$2*-1,1))/60)))</f>
        <v/>
      </c>
      <c r="BB734" s="45" t="str">
        <f ca="1">IF(AB734="","",IF(COUNT($AB$3:AB734)&lt;$BY$2,"",(MEDIAN(OFFSET(BC734,0,0,$BY$2*-1,1))/60)))</f>
        <v/>
      </c>
      <c r="BC734" s="20" t="str">
        <f t="shared" si="292"/>
        <v/>
      </c>
      <c r="BD734" s="20" t="str">
        <f t="shared" si="293"/>
        <v/>
      </c>
      <c r="BE734" s="45" t="str">
        <f t="shared" si="294"/>
        <v/>
      </c>
      <c r="BF734" s="20" t="str">
        <f t="shared" si="295"/>
        <v/>
      </c>
      <c r="BG734" s="20" t="str">
        <f t="shared" si="296"/>
        <v/>
      </c>
      <c r="BH734" s="19" t="str">
        <f t="shared" si="297"/>
        <v/>
      </c>
      <c r="BI734" s="105" t="str">
        <f t="shared" si="298"/>
        <v/>
      </c>
      <c r="BJ734" s="22" t="str">
        <f t="shared" si="299"/>
        <v/>
      </c>
      <c r="BK734" s="20" t="str">
        <f t="shared" si="300"/>
        <v/>
      </c>
      <c r="BL734" s="20" t="str">
        <f t="shared" si="301"/>
        <v/>
      </c>
      <c r="BM734" s="19" t="str">
        <f t="shared" si="302"/>
        <v/>
      </c>
      <c r="BN734" s="105" t="str">
        <f t="shared" si="303"/>
        <v/>
      </c>
      <c r="BO734" s="22" t="str">
        <f t="shared" si="304"/>
        <v/>
      </c>
      <c r="BP734" s="140" t="str">
        <f t="shared" si="305"/>
        <v/>
      </c>
      <c r="BQ734" s="137" t="str">
        <f t="shared" si="306"/>
        <v/>
      </c>
      <c r="BR734" s="20" t="str">
        <f t="shared" si="307"/>
        <v/>
      </c>
      <c r="BS734" s="19" t="str">
        <f t="shared" si="308"/>
        <v/>
      </c>
      <c r="BT734" s="105" t="str">
        <f t="shared" si="309"/>
        <v/>
      </c>
      <c r="BU734" s="47" t="str">
        <f t="shared" si="310"/>
        <v/>
      </c>
    </row>
    <row r="735" spans="1:73">
      <c r="A735" s="3"/>
      <c r="M735" s="66"/>
      <c r="N735" s="4"/>
      <c r="Q735" s="4"/>
      <c r="S735" s="4"/>
      <c r="U735" s="15"/>
      <c r="V735" s="15"/>
      <c r="Z735" s="4"/>
      <c r="AB735" s="5"/>
      <c r="AD735" s="24" t="str">
        <f t="shared" si="286"/>
        <v/>
      </c>
      <c r="AE735" s="22" t="str">
        <f t="shared" si="287"/>
        <v/>
      </c>
      <c r="AF735" s="6" t="str">
        <f t="shared" si="288"/>
        <v/>
      </c>
      <c r="AG735" s="105" t="str">
        <f t="shared" si="289"/>
        <v/>
      </c>
      <c r="AH735" s="23" t="str">
        <f t="shared" si="290"/>
        <v/>
      </c>
      <c r="AI735" s="6" t="str">
        <f t="shared" si="291"/>
        <v/>
      </c>
      <c r="AJ735" s="105" t="str">
        <f t="shared" si="311"/>
        <v/>
      </c>
      <c r="AK735" s="122" t="str">
        <f>IF(AB735="","",MAX($AH$3:AH735)-AH735)</f>
        <v/>
      </c>
      <c r="AL735" s="33" t="str">
        <f ca="1">IF(AB735="","",IF(COUNT($AB$3:AB735)&lt;$BY$2,"",(COUNTIF(OFFSET(AD735,0,0,$BY$2*-1,1),"&gt;0")/$BY$2)))</f>
        <v/>
      </c>
      <c r="AM735" s="19" t="str">
        <f>IF(AB735="","",IF(COUNT($AB$3:AB735)&lt;$BY$2,"",((AX735/(1+AX735))*AN735)-((1-(AX735/(1+AX735)))*AN735)))</f>
        <v/>
      </c>
      <c r="AN735" s="6" t="str">
        <f ca="1">IF(AB735="","",IF(COUNT($AB$3:AB735)&lt;$BY$2,"",(ABS(SUMIF(OFFSET(AF735,0,0,$BY$2*-1,1),"&lt;0"))+SUMIF(OFFSET(AF735,0,0,$BY$2*-1,1),"&gt;0"))/$BY$2))</f>
        <v/>
      </c>
      <c r="AO735" s="6" t="str">
        <f ca="1">IF(AB735="","",IF(COUNT($AB$3:AB735)&lt;$BY$2,"",(AVERAGEIF(OFFSET(AF735,0,0,$BY$2*-1,1),"&gt;0"))))</f>
        <v/>
      </c>
      <c r="AP735" s="6" t="str">
        <f ca="1">IF(AB735="","",IF(COUNT($AB$3:AB735)&lt;$BY$2,"",(ABS(AVERAGEIF(OFFSET(AF735,0,0,$BY$2*-1,1),"&lt;0")))))</f>
        <v/>
      </c>
      <c r="AQ735" s="6" t="str">
        <f ca="1">IF(AB735="","",IF(COUNT($AB$3:AB735)&lt;$BY$2,"",MAX(OFFSET(AF735,0,0,$BY$2*-1,1))))</f>
        <v/>
      </c>
      <c r="AR735" s="6" t="str">
        <f ca="1">IF(AB735="","",IF(COUNT($AB$3:AB735)&lt;$BY$2,"",MIN(OFFSET(AF735,0,0,$BY$2*-1,1))))</f>
        <v/>
      </c>
      <c r="AS735" s="22" t="str">
        <f ca="1">IF(AB735="","",IF(COUNT($AB$3:AB735)&lt;$BY$2,"",(AVERAGEIF(OFFSET(AD735,0,0,$BY$2*-1,1),"&gt;0",OFFSET(AE735,0,0,$BY$2*-1,1)))))</f>
        <v/>
      </c>
      <c r="AT735" s="22" t="str">
        <f ca="1">IF(AB735="","",IF(COUNT($AB$3:AB735)&lt;$BY$2,"",(AVERAGEIF(OFFSET(AD735,0,0,$BY$2*-1,1),"&lt;0",OFFSET(AE735,0,0,$BY$2*-1,1)))))</f>
        <v/>
      </c>
      <c r="AU735" s="22" t="str">
        <f ca="1">IF(AB735="","",IF(COUNT($AB$3:AB735)&lt;$BY$2,"",MAX(OFFSET(AE735,0,0,$BY$2*-1,1))))</f>
        <v/>
      </c>
      <c r="AV735" s="22" t="str">
        <f ca="1">IF(AB735="","",IF(COUNT($AB$3:AB735)&lt;$BY$2,"",MIN(OFFSET(AE735,0,0,$BY$2*-1,1))))</f>
        <v/>
      </c>
      <c r="AW735" s="26" t="str">
        <f ca="1">IF(AB735="","",IF(COUNT($AB$3:AB735)&lt;$BY$2,"",(AVERAGE(OFFSET(AE735,0,0,$BY$2*-1,1)))))</f>
        <v/>
      </c>
      <c r="AX735" s="19" t="str">
        <f ca="1">IF(AB735="","",IF(COUNT($AB$3:AB735)&lt;$BY$2,"",(SUMIF(OFFSET(AD735,0,0,$BY$2*-1,1),"&gt;0")/ABS(SUMIF(OFFSET(AD735,0,0,$BY$2*-1,1),"&lt;0")))))</f>
        <v/>
      </c>
      <c r="AY735" s="6" t="str">
        <f ca="1">IF(AB735="","",IF(COUNT($AB$3:AB735)&lt;$BY$2,"",(AVERAGEIF(OFFSET(AD735,0,0,$BY$2*-1,1),"&gt;0",OFFSET(BC735,0,0,$BY$2*-1,1)) /60)))</f>
        <v/>
      </c>
      <c r="AZ735" s="7" t="str">
        <f ca="1">IF(AB735="","",IF(COUNT($AB$3:AB735)&lt;$BY$2,"",(AVERAGEIF(OFFSET(AD735,0,0,$BY$2*-1,1),"&lt;0",OFFSET(BC735,0,0,$BY$2*-1,1)) /60)))</f>
        <v/>
      </c>
      <c r="BA735" s="6" t="str">
        <f ca="1">IF(AB735="","",IF(COUNT($AB$3:AB735)&lt;$BY$2,"",(AVERAGE(OFFSET(BC735,0,0,$BY$2*-1,1))/60)))</f>
        <v/>
      </c>
      <c r="BB735" s="45" t="str">
        <f ca="1">IF(AB735="","",IF(COUNT($AB$3:AB735)&lt;$BY$2,"",(MEDIAN(OFFSET(BC735,0,0,$BY$2*-1,1))/60)))</f>
        <v/>
      </c>
      <c r="BC735" s="20" t="str">
        <f t="shared" si="292"/>
        <v/>
      </c>
      <c r="BD735" s="20" t="str">
        <f t="shared" si="293"/>
        <v/>
      </c>
      <c r="BE735" s="45" t="str">
        <f t="shared" si="294"/>
        <v/>
      </c>
      <c r="BF735" s="20" t="str">
        <f t="shared" si="295"/>
        <v/>
      </c>
      <c r="BG735" s="20" t="str">
        <f t="shared" si="296"/>
        <v/>
      </c>
      <c r="BH735" s="19" t="str">
        <f t="shared" si="297"/>
        <v/>
      </c>
      <c r="BI735" s="105" t="str">
        <f t="shared" si="298"/>
        <v/>
      </c>
      <c r="BJ735" s="22" t="str">
        <f t="shared" si="299"/>
        <v/>
      </c>
      <c r="BK735" s="20" t="str">
        <f t="shared" si="300"/>
        <v/>
      </c>
      <c r="BL735" s="20" t="str">
        <f t="shared" si="301"/>
        <v/>
      </c>
      <c r="BM735" s="19" t="str">
        <f t="shared" si="302"/>
        <v/>
      </c>
      <c r="BN735" s="105" t="str">
        <f t="shared" si="303"/>
        <v/>
      </c>
      <c r="BO735" s="22" t="str">
        <f t="shared" si="304"/>
        <v/>
      </c>
      <c r="BP735" s="140" t="str">
        <f t="shared" si="305"/>
        <v/>
      </c>
      <c r="BQ735" s="137" t="str">
        <f t="shared" si="306"/>
        <v/>
      </c>
      <c r="BR735" s="20" t="str">
        <f t="shared" si="307"/>
        <v/>
      </c>
      <c r="BS735" s="19" t="str">
        <f t="shared" si="308"/>
        <v/>
      </c>
      <c r="BT735" s="105" t="str">
        <f t="shared" si="309"/>
        <v/>
      </c>
      <c r="BU735" s="47" t="str">
        <f t="shared" si="310"/>
        <v/>
      </c>
    </row>
    <row r="736" spans="1:73">
      <c r="A736" s="3"/>
      <c r="M736" s="66"/>
      <c r="N736" s="4"/>
      <c r="Q736" s="4"/>
      <c r="S736" s="4"/>
      <c r="U736" s="15"/>
      <c r="V736" s="15"/>
      <c r="Z736" s="4"/>
      <c r="AB736" s="5"/>
      <c r="AD736" s="24" t="str">
        <f t="shared" si="286"/>
        <v/>
      </c>
      <c r="AE736" s="22" t="str">
        <f t="shared" si="287"/>
        <v/>
      </c>
      <c r="AF736" s="6" t="str">
        <f t="shared" si="288"/>
        <v/>
      </c>
      <c r="AG736" s="105" t="str">
        <f t="shared" si="289"/>
        <v/>
      </c>
      <c r="AH736" s="23" t="str">
        <f t="shared" si="290"/>
        <v/>
      </c>
      <c r="AI736" s="6" t="str">
        <f t="shared" si="291"/>
        <v/>
      </c>
      <c r="AJ736" s="105" t="str">
        <f t="shared" si="311"/>
        <v/>
      </c>
      <c r="AK736" s="122" t="str">
        <f>IF(AB736="","",MAX($AH$3:AH736)-AH736)</f>
        <v/>
      </c>
      <c r="AL736" s="33" t="str">
        <f ca="1">IF(AB736="","",IF(COUNT($AB$3:AB736)&lt;$BY$2,"",(COUNTIF(OFFSET(AD736,0,0,$BY$2*-1,1),"&gt;0")/$BY$2)))</f>
        <v/>
      </c>
      <c r="AM736" s="19" t="str">
        <f>IF(AB736="","",IF(COUNT($AB$3:AB736)&lt;$BY$2,"",((AX736/(1+AX736))*AN736)-((1-(AX736/(1+AX736)))*AN736)))</f>
        <v/>
      </c>
      <c r="AN736" s="6" t="str">
        <f ca="1">IF(AB736="","",IF(COUNT($AB$3:AB736)&lt;$BY$2,"",(ABS(SUMIF(OFFSET(AF736,0,0,$BY$2*-1,1),"&lt;0"))+SUMIF(OFFSET(AF736,0,0,$BY$2*-1,1),"&gt;0"))/$BY$2))</f>
        <v/>
      </c>
      <c r="AO736" s="6" t="str">
        <f ca="1">IF(AB736="","",IF(COUNT($AB$3:AB736)&lt;$BY$2,"",(AVERAGEIF(OFFSET(AF736,0,0,$BY$2*-1,1),"&gt;0"))))</f>
        <v/>
      </c>
      <c r="AP736" s="6" t="str">
        <f ca="1">IF(AB736="","",IF(COUNT($AB$3:AB736)&lt;$BY$2,"",(ABS(AVERAGEIF(OFFSET(AF736,0,0,$BY$2*-1,1),"&lt;0")))))</f>
        <v/>
      </c>
      <c r="AQ736" s="6" t="str">
        <f ca="1">IF(AB736="","",IF(COUNT($AB$3:AB736)&lt;$BY$2,"",MAX(OFFSET(AF736,0,0,$BY$2*-1,1))))</f>
        <v/>
      </c>
      <c r="AR736" s="6" t="str">
        <f ca="1">IF(AB736="","",IF(COUNT($AB$3:AB736)&lt;$BY$2,"",MIN(OFFSET(AF736,0,0,$BY$2*-1,1))))</f>
        <v/>
      </c>
      <c r="AS736" s="22" t="str">
        <f ca="1">IF(AB736="","",IF(COUNT($AB$3:AB736)&lt;$BY$2,"",(AVERAGEIF(OFFSET(AD736,0,0,$BY$2*-1,1),"&gt;0",OFFSET(AE736,0,0,$BY$2*-1,1)))))</f>
        <v/>
      </c>
      <c r="AT736" s="22" t="str">
        <f ca="1">IF(AB736="","",IF(COUNT($AB$3:AB736)&lt;$BY$2,"",(AVERAGEIF(OFFSET(AD736,0,0,$BY$2*-1,1),"&lt;0",OFFSET(AE736,0,0,$BY$2*-1,1)))))</f>
        <v/>
      </c>
      <c r="AU736" s="22" t="str">
        <f ca="1">IF(AB736="","",IF(COUNT($AB$3:AB736)&lt;$BY$2,"",MAX(OFFSET(AE736,0,0,$BY$2*-1,1))))</f>
        <v/>
      </c>
      <c r="AV736" s="22" t="str">
        <f ca="1">IF(AB736="","",IF(COUNT($AB$3:AB736)&lt;$BY$2,"",MIN(OFFSET(AE736,0,0,$BY$2*-1,1))))</f>
        <v/>
      </c>
      <c r="AW736" s="26" t="str">
        <f ca="1">IF(AB736="","",IF(COUNT($AB$3:AB736)&lt;$BY$2,"",(AVERAGE(OFFSET(AE736,0,0,$BY$2*-1,1)))))</f>
        <v/>
      </c>
      <c r="AX736" s="19" t="str">
        <f ca="1">IF(AB736="","",IF(COUNT($AB$3:AB736)&lt;$BY$2,"",(SUMIF(OFFSET(AD736,0,0,$BY$2*-1,1),"&gt;0")/ABS(SUMIF(OFFSET(AD736,0,0,$BY$2*-1,1),"&lt;0")))))</f>
        <v/>
      </c>
      <c r="AY736" s="6" t="str">
        <f ca="1">IF(AB736="","",IF(COUNT($AB$3:AB736)&lt;$BY$2,"",(AVERAGEIF(OFFSET(AD736,0,0,$BY$2*-1,1),"&gt;0",OFFSET(BC736,0,0,$BY$2*-1,1)) /60)))</f>
        <v/>
      </c>
      <c r="AZ736" s="7" t="str">
        <f ca="1">IF(AB736="","",IF(COUNT($AB$3:AB736)&lt;$BY$2,"",(AVERAGEIF(OFFSET(AD736,0,0,$BY$2*-1,1),"&lt;0",OFFSET(BC736,0,0,$BY$2*-1,1)) /60)))</f>
        <v/>
      </c>
      <c r="BA736" s="6" t="str">
        <f ca="1">IF(AB736="","",IF(COUNT($AB$3:AB736)&lt;$BY$2,"",(AVERAGE(OFFSET(BC736,0,0,$BY$2*-1,1))/60)))</f>
        <v/>
      </c>
      <c r="BB736" s="45" t="str">
        <f ca="1">IF(AB736="","",IF(COUNT($AB$3:AB736)&lt;$BY$2,"",(MEDIAN(OFFSET(BC736,0,0,$BY$2*-1,1))/60)))</f>
        <v/>
      </c>
      <c r="BC736" s="20" t="str">
        <f t="shared" si="292"/>
        <v/>
      </c>
      <c r="BD736" s="20" t="str">
        <f t="shared" si="293"/>
        <v/>
      </c>
      <c r="BE736" s="45" t="str">
        <f t="shared" si="294"/>
        <v/>
      </c>
      <c r="BF736" s="20" t="str">
        <f t="shared" si="295"/>
        <v/>
      </c>
      <c r="BG736" s="20" t="str">
        <f t="shared" si="296"/>
        <v/>
      </c>
      <c r="BH736" s="19" t="str">
        <f t="shared" si="297"/>
        <v/>
      </c>
      <c r="BI736" s="105" t="str">
        <f t="shared" si="298"/>
        <v/>
      </c>
      <c r="BJ736" s="22" t="str">
        <f t="shared" si="299"/>
        <v/>
      </c>
      <c r="BK736" s="20" t="str">
        <f t="shared" si="300"/>
        <v/>
      </c>
      <c r="BL736" s="20" t="str">
        <f t="shared" si="301"/>
        <v/>
      </c>
      <c r="BM736" s="19" t="str">
        <f t="shared" si="302"/>
        <v/>
      </c>
      <c r="BN736" s="105" t="str">
        <f t="shared" si="303"/>
        <v/>
      </c>
      <c r="BO736" s="22" t="str">
        <f t="shared" si="304"/>
        <v/>
      </c>
      <c r="BP736" s="140" t="str">
        <f t="shared" si="305"/>
        <v/>
      </c>
      <c r="BQ736" s="137" t="str">
        <f t="shared" si="306"/>
        <v/>
      </c>
      <c r="BR736" s="20" t="str">
        <f t="shared" si="307"/>
        <v/>
      </c>
      <c r="BS736" s="19" t="str">
        <f t="shared" si="308"/>
        <v/>
      </c>
      <c r="BT736" s="105" t="str">
        <f t="shared" si="309"/>
        <v/>
      </c>
      <c r="BU736" s="47" t="str">
        <f t="shared" si="310"/>
        <v/>
      </c>
    </row>
    <row r="737" spans="1:73">
      <c r="A737" s="3"/>
      <c r="M737" s="66"/>
      <c r="N737" s="4"/>
      <c r="Q737" s="4"/>
      <c r="S737" s="4"/>
      <c r="U737" s="15"/>
      <c r="V737" s="15"/>
      <c r="Z737" s="4"/>
      <c r="AB737" s="5"/>
      <c r="AD737" s="24" t="str">
        <f t="shared" si="286"/>
        <v/>
      </c>
      <c r="AE737" s="22" t="str">
        <f t="shared" si="287"/>
        <v/>
      </c>
      <c r="AF737" s="6" t="str">
        <f t="shared" si="288"/>
        <v/>
      </c>
      <c r="AG737" s="105" t="str">
        <f t="shared" si="289"/>
        <v/>
      </c>
      <c r="AH737" s="23" t="str">
        <f t="shared" si="290"/>
        <v/>
      </c>
      <c r="AI737" s="6" t="str">
        <f t="shared" si="291"/>
        <v/>
      </c>
      <c r="AJ737" s="105" t="str">
        <f t="shared" si="311"/>
        <v/>
      </c>
      <c r="AK737" s="122" t="str">
        <f>IF(AB737="","",MAX($AH$3:AH737)-AH737)</f>
        <v/>
      </c>
      <c r="AL737" s="33" t="str">
        <f ca="1">IF(AB737="","",IF(COUNT($AB$3:AB737)&lt;$BY$2,"",(COUNTIF(OFFSET(AD737,0,0,$BY$2*-1,1),"&gt;0")/$BY$2)))</f>
        <v/>
      </c>
      <c r="AM737" s="19" t="str">
        <f>IF(AB737="","",IF(COUNT($AB$3:AB737)&lt;$BY$2,"",((AX737/(1+AX737))*AN737)-((1-(AX737/(1+AX737)))*AN737)))</f>
        <v/>
      </c>
      <c r="AN737" s="6" t="str">
        <f ca="1">IF(AB737="","",IF(COUNT($AB$3:AB737)&lt;$BY$2,"",(ABS(SUMIF(OFFSET(AF737,0,0,$BY$2*-1,1),"&lt;0"))+SUMIF(OFFSET(AF737,0,0,$BY$2*-1,1),"&gt;0"))/$BY$2))</f>
        <v/>
      </c>
      <c r="AO737" s="6" t="str">
        <f ca="1">IF(AB737="","",IF(COUNT($AB$3:AB737)&lt;$BY$2,"",(AVERAGEIF(OFFSET(AF737,0,0,$BY$2*-1,1),"&gt;0"))))</f>
        <v/>
      </c>
      <c r="AP737" s="6" t="str">
        <f ca="1">IF(AB737="","",IF(COUNT($AB$3:AB737)&lt;$BY$2,"",(ABS(AVERAGEIF(OFFSET(AF737,0,0,$BY$2*-1,1),"&lt;0")))))</f>
        <v/>
      </c>
      <c r="AQ737" s="6" t="str">
        <f ca="1">IF(AB737="","",IF(COUNT($AB$3:AB737)&lt;$BY$2,"",MAX(OFFSET(AF737,0,0,$BY$2*-1,1))))</f>
        <v/>
      </c>
      <c r="AR737" s="6" t="str">
        <f ca="1">IF(AB737="","",IF(COUNT($AB$3:AB737)&lt;$BY$2,"",MIN(OFFSET(AF737,0,0,$BY$2*-1,1))))</f>
        <v/>
      </c>
      <c r="AS737" s="22" t="str">
        <f ca="1">IF(AB737="","",IF(COUNT($AB$3:AB737)&lt;$BY$2,"",(AVERAGEIF(OFFSET(AD737,0,0,$BY$2*-1,1),"&gt;0",OFFSET(AE737,0,0,$BY$2*-1,1)))))</f>
        <v/>
      </c>
      <c r="AT737" s="22" t="str">
        <f ca="1">IF(AB737="","",IF(COUNT($AB$3:AB737)&lt;$BY$2,"",(AVERAGEIF(OFFSET(AD737,0,0,$BY$2*-1,1),"&lt;0",OFFSET(AE737,0,0,$BY$2*-1,1)))))</f>
        <v/>
      </c>
      <c r="AU737" s="22" t="str">
        <f ca="1">IF(AB737="","",IF(COUNT($AB$3:AB737)&lt;$BY$2,"",MAX(OFFSET(AE737,0,0,$BY$2*-1,1))))</f>
        <v/>
      </c>
      <c r="AV737" s="22" t="str">
        <f ca="1">IF(AB737="","",IF(COUNT($AB$3:AB737)&lt;$BY$2,"",MIN(OFFSET(AE737,0,0,$BY$2*-1,1))))</f>
        <v/>
      </c>
      <c r="AW737" s="26" t="str">
        <f ca="1">IF(AB737="","",IF(COUNT($AB$3:AB737)&lt;$BY$2,"",(AVERAGE(OFFSET(AE737,0,0,$BY$2*-1,1)))))</f>
        <v/>
      </c>
      <c r="AX737" s="19" t="str">
        <f ca="1">IF(AB737="","",IF(COUNT($AB$3:AB737)&lt;$BY$2,"",(SUMIF(OFFSET(AD737,0,0,$BY$2*-1,1),"&gt;0")/ABS(SUMIF(OFFSET(AD737,0,0,$BY$2*-1,1),"&lt;0")))))</f>
        <v/>
      </c>
      <c r="AY737" s="6" t="str">
        <f ca="1">IF(AB737="","",IF(COUNT($AB$3:AB737)&lt;$BY$2,"",(AVERAGEIF(OFFSET(AD737,0,0,$BY$2*-1,1),"&gt;0",OFFSET(BC737,0,0,$BY$2*-1,1)) /60)))</f>
        <v/>
      </c>
      <c r="AZ737" s="7" t="str">
        <f ca="1">IF(AB737="","",IF(COUNT($AB$3:AB737)&lt;$BY$2,"",(AVERAGEIF(OFFSET(AD737,0,0,$BY$2*-1,1),"&lt;0",OFFSET(BC737,0,0,$BY$2*-1,1)) /60)))</f>
        <v/>
      </c>
      <c r="BA737" s="6" t="str">
        <f ca="1">IF(AB737="","",IF(COUNT($AB$3:AB737)&lt;$BY$2,"",(AVERAGE(OFFSET(BC737,0,0,$BY$2*-1,1))/60)))</f>
        <v/>
      </c>
      <c r="BB737" s="45" t="str">
        <f ca="1">IF(AB737="","",IF(COUNT($AB$3:AB737)&lt;$BY$2,"",(MEDIAN(OFFSET(BC737,0,0,$BY$2*-1,1))/60)))</f>
        <v/>
      </c>
      <c r="BC737" s="20" t="str">
        <f t="shared" si="292"/>
        <v/>
      </c>
      <c r="BD737" s="20" t="str">
        <f t="shared" si="293"/>
        <v/>
      </c>
      <c r="BE737" s="45" t="str">
        <f t="shared" si="294"/>
        <v/>
      </c>
      <c r="BF737" s="20" t="str">
        <f t="shared" si="295"/>
        <v/>
      </c>
      <c r="BG737" s="20" t="str">
        <f t="shared" si="296"/>
        <v/>
      </c>
      <c r="BH737" s="19" t="str">
        <f t="shared" si="297"/>
        <v/>
      </c>
      <c r="BI737" s="105" t="str">
        <f t="shared" si="298"/>
        <v/>
      </c>
      <c r="BJ737" s="22" t="str">
        <f t="shared" si="299"/>
        <v/>
      </c>
      <c r="BK737" s="20" t="str">
        <f t="shared" si="300"/>
        <v/>
      </c>
      <c r="BL737" s="20" t="str">
        <f t="shared" si="301"/>
        <v/>
      </c>
      <c r="BM737" s="19" t="str">
        <f t="shared" si="302"/>
        <v/>
      </c>
      <c r="BN737" s="105" t="str">
        <f t="shared" si="303"/>
        <v/>
      </c>
      <c r="BO737" s="22" t="str">
        <f t="shared" si="304"/>
        <v/>
      </c>
      <c r="BP737" s="140" t="str">
        <f t="shared" si="305"/>
        <v/>
      </c>
      <c r="BQ737" s="137" t="str">
        <f t="shared" si="306"/>
        <v/>
      </c>
      <c r="BR737" s="20" t="str">
        <f t="shared" si="307"/>
        <v/>
      </c>
      <c r="BS737" s="19" t="str">
        <f t="shared" si="308"/>
        <v/>
      </c>
      <c r="BT737" s="105" t="str">
        <f t="shared" si="309"/>
        <v/>
      </c>
      <c r="BU737" s="47" t="str">
        <f t="shared" si="310"/>
        <v/>
      </c>
    </row>
    <row r="738" spans="1:73">
      <c r="A738" s="3"/>
      <c r="M738" s="66"/>
      <c r="N738" s="4"/>
      <c r="Q738" s="4"/>
      <c r="S738" s="4"/>
      <c r="U738" s="15"/>
      <c r="V738" s="15"/>
      <c r="Z738" s="4"/>
      <c r="AB738" s="5"/>
      <c r="AD738" s="24" t="str">
        <f t="shared" si="286"/>
        <v/>
      </c>
      <c r="AE738" s="22" t="str">
        <f t="shared" si="287"/>
        <v/>
      </c>
      <c r="AF738" s="6" t="str">
        <f t="shared" si="288"/>
        <v/>
      </c>
      <c r="AG738" s="105" t="str">
        <f t="shared" si="289"/>
        <v/>
      </c>
      <c r="AH738" s="23" t="str">
        <f t="shared" si="290"/>
        <v/>
      </c>
      <c r="AI738" s="6" t="str">
        <f t="shared" si="291"/>
        <v/>
      </c>
      <c r="AJ738" s="105" t="str">
        <f t="shared" si="311"/>
        <v/>
      </c>
      <c r="AK738" s="122" t="str">
        <f>IF(AB738="","",MAX($AH$3:AH738)-AH738)</f>
        <v/>
      </c>
      <c r="AL738" s="33" t="str">
        <f ca="1">IF(AB738="","",IF(COUNT($AB$3:AB738)&lt;$BY$2,"",(COUNTIF(OFFSET(AD738,0,0,$BY$2*-1,1),"&gt;0")/$BY$2)))</f>
        <v/>
      </c>
      <c r="AM738" s="19" t="str">
        <f>IF(AB738="","",IF(COUNT($AB$3:AB738)&lt;$BY$2,"",((AX738/(1+AX738))*AN738)-((1-(AX738/(1+AX738)))*AN738)))</f>
        <v/>
      </c>
      <c r="AN738" s="6" t="str">
        <f ca="1">IF(AB738="","",IF(COUNT($AB$3:AB738)&lt;$BY$2,"",(ABS(SUMIF(OFFSET(AF738,0,0,$BY$2*-1,1),"&lt;0"))+SUMIF(OFFSET(AF738,0,0,$BY$2*-1,1),"&gt;0"))/$BY$2))</f>
        <v/>
      </c>
      <c r="AO738" s="6" t="str">
        <f ca="1">IF(AB738="","",IF(COUNT($AB$3:AB738)&lt;$BY$2,"",(AVERAGEIF(OFFSET(AF738,0,0,$BY$2*-1,1),"&gt;0"))))</f>
        <v/>
      </c>
      <c r="AP738" s="6" t="str">
        <f ca="1">IF(AB738="","",IF(COUNT($AB$3:AB738)&lt;$BY$2,"",(ABS(AVERAGEIF(OFFSET(AF738,0,0,$BY$2*-1,1),"&lt;0")))))</f>
        <v/>
      </c>
      <c r="AQ738" s="6" t="str">
        <f ca="1">IF(AB738="","",IF(COUNT($AB$3:AB738)&lt;$BY$2,"",MAX(OFFSET(AF738,0,0,$BY$2*-1,1))))</f>
        <v/>
      </c>
      <c r="AR738" s="6" t="str">
        <f ca="1">IF(AB738="","",IF(COUNT($AB$3:AB738)&lt;$BY$2,"",MIN(OFFSET(AF738,0,0,$BY$2*-1,1))))</f>
        <v/>
      </c>
      <c r="AS738" s="22" t="str">
        <f ca="1">IF(AB738="","",IF(COUNT($AB$3:AB738)&lt;$BY$2,"",(AVERAGEIF(OFFSET(AD738,0,0,$BY$2*-1,1),"&gt;0",OFFSET(AE738,0,0,$BY$2*-1,1)))))</f>
        <v/>
      </c>
      <c r="AT738" s="22" t="str">
        <f ca="1">IF(AB738="","",IF(COUNT($AB$3:AB738)&lt;$BY$2,"",(AVERAGEIF(OFFSET(AD738,0,0,$BY$2*-1,1),"&lt;0",OFFSET(AE738,0,0,$BY$2*-1,1)))))</f>
        <v/>
      </c>
      <c r="AU738" s="22" t="str">
        <f ca="1">IF(AB738="","",IF(COUNT($AB$3:AB738)&lt;$BY$2,"",MAX(OFFSET(AE738,0,0,$BY$2*-1,1))))</f>
        <v/>
      </c>
      <c r="AV738" s="22" t="str">
        <f ca="1">IF(AB738="","",IF(COUNT($AB$3:AB738)&lt;$BY$2,"",MIN(OFFSET(AE738,0,0,$BY$2*-1,1))))</f>
        <v/>
      </c>
      <c r="AW738" s="26" t="str">
        <f ca="1">IF(AB738="","",IF(COUNT($AB$3:AB738)&lt;$BY$2,"",(AVERAGE(OFFSET(AE738,0,0,$BY$2*-1,1)))))</f>
        <v/>
      </c>
      <c r="AX738" s="19" t="str">
        <f ca="1">IF(AB738="","",IF(COUNT($AB$3:AB738)&lt;$BY$2,"",(SUMIF(OFFSET(AD738,0,0,$BY$2*-1,1),"&gt;0")/ABS(SUMIF(OFFSET(AD738,0,0,$BY$2*-1,1),"&lt;0")))))</f>
        <v/>
      </c>
      <c r="AY738" s="6" t="str">
        <f ca="1">IF(AB738="","",IF(COUNT($AB$3:AB738)&lt;$BY$2,"",(AVERAGEIF(OFFSET(AD738,0,0,$BY$2*-1,1),"&gt;0",OFFSET(BC738,0,0,$BY$2*-1,1)) /60)))</f>
        <v/>
      </c>
      <c r="AZ738" s="7" t="str">
        <f ca="1">IF(AB738="","",IF(COUNT($AB$3:AB738)&lt;$BY$2,"",(AVERAGEIF(OFFSET(AD738,0,0,$BY$2*-1,1),"&lt;0",OFFSET(BC738,0,0,$BY$2*-1,1)) /60)))</f>
        <v/>
      </c>
      <c r="BA738" s="6" t="str">
        <f ca="1">IF(AB738="","",IF(COUNT($AB$3:AB738)&lt;$BY$2,"",(AVERAGE(OFFSET(BC738,0,0,$BY$2*-1,1))/60)))</f>
        <v/>
      </c>
      <c r="BB738" s="45" t="str">
        <f ca="1">IF(AB738="","",IF(COUNT($AB$3:AB738)&lt;$BY$2,"",(MEDIAN(OFFSET(BC738,0,0,$BY$2*-1,1))/60)))</f>
        <v/>
      </c>
      <c r="BC738" s="20" t="str">
        <f t="shared" si="292"/>
        <v/>
      </c>
      <c r="BD738" s="20" t="str">
        <f t="shared" si="293"/>
        <v/>
      </c>
      <c r="BE738" s="45" t="str">
        <f t="shared" si="294"/>
        <v/>
      </c>
      <c r="BF738" s="20" t="str">
        <f t="shared" si="295"/>
        <v/>
      </c>
      <c r="BG738" s="20" t="str">
        <f t="shared" si="296"/>
        <v/>
      </c>
      <c r="BH738" s="19" t="str">
        <f t="shared" si="297"/>
        <v/>
      </c>
      <c r="BI738" s="105" t="str">
        <f t="shared" si="298"/>
        <v/>
      </c>
      <c r="BJ738" s="22" t="str">
        <f t="shared" si="299"/>
        <v/>
      </c>
      <c r="BK738" s="20" t="str">
        <f t="shared" si="300"/>
        <v/>
      </c>
      <c r="BL738" s="20" t="str">
        <f t="shared" si="301"/>
        <v/>
      </c>
      <c r="BM738" s="19" t="str">
        <f t="shared" si="302"/>
        <v/>
      </c>
      <c r="BN738" s="105" t="str">
        <f t="shared" si="303"/>
        <v/>
      </c>
      <c r="BO738" s="22" t="str">
        <f t="shared" si="304"/>
        <v/>
      </c>
      <c r="BP738" s="140" t="str">
        <f t="shared" si="305"/>
        <v/>
      </c>
      <c r="BQ738" s="137" t="str">
        <f t="shared" si="306"/>
        <v/>
      </c>
      <c r="BR738" s="20" t="str">
        <f t="shared" si="307"/>
        <v/>
      </c>
      <c r="BS738" s="19" t="str">
        <f t="shared" si="308"/>
        <v/>
      </c>
      <c r="BT738" s="105" t="str">
        <f t="shared" si="309"/>
        <v/>
      </c>
      <c r="BU738" s="47" t="str">
        <f t="shared" si="310"/>
        <v/>
      </c>
    </row>
    <row r="739" spans="1:73">
      <c r="A739" s="3"/>
      <c r="M739" s="66"/>
      <c r="N739" s="4"/>
      <c r="Q739" s="4"/>
      <c r="S739" s="4"/>
      <c r="U739" s="15"/>
      <c r="V739" s="15"/>
      <c r="Z739" s="4"/>
      <c r="AB739" s="5"/>
      <c r="AD739" s="24" t="str">
        <f t="shared" si="286"/>
        <v/>
      </c>
      <c r="AE739" s="22" t="str">
        <f t="shared" si="287"/>
        <v/>
      </c>
      <c r="AF739" s="6" t="str">
        <f t="shared" si="288"/>
        <v/>
      </c>
      <c r="AG739" s="105" t="str">
        <f t="shared" si="289"/>
        <v/>
      </c>
      <c r="AH739" s="23" t="str">
        <f t="shared" si="290"/>
        <v/>
      </c>
      <c r="AI739" s="6" t="str">
        <f t="shared" si="291"/>
        <v/>
      </c>
      <c r="AJ739" s="105" t="str">
        <f t="shared" si="311"/>
        <v/>
      </c>
      <c r="AK739" s="122" t="str">
        <f>IF(AB739="","",MAX($AH$3:AH739)-AH739)</f>
        <v/>
      </c>
      <c r="AL739" s="33" t="str">
        <f ca="1">IF(AB739="","",IF(COUNT($AB$3:AB739)&lt;$BY$2,"",(COUNTIF(OFFSET(AD739,0,0,$BY$2*-1,1),"&gt;0")/$BY$2)))</f>
        <v/>
      </c>
      <c r="AM739" s="19" t="str">
        <f>IF(AB739="","",IF(COUNT($AB$3:AB739)&lt;$BY$2,"",((AX739/(1+AX739))*AN739)-((1-(AX739/(1+AX739)))*AN739)))</f>
        <v/>
      </c>
      <c r="AN739" s="6" t="str">
        <f ca="1">IF(AB739="","",IF(COUNT($AB$3:AB739)&lt;$BY$2,"",(ABS(SUMIF(OFFSET(AF739,0,0,$BY$2*-1,1),"&lt;0"))+SUMIF(OFFSET(AF739,0,0,$BY$2*-1,1),"&gt;0"))/$BY$2))</f>
        <v/>
      </c>
      <c r="AO739" s="6" t="str">
        <f ca="1">IF(AB739="","",IF(COUNT($AB$3:AB739)&lt;$BY$2,"",(AVERAGEIF(OFFSET(AF739,0,0,$BY$2*-1,1),"&gt;0"))))</f>
        <v/>
      </c>
      <c r="AP739" s="6" t="str">
        <f ca="1">IF(AB739="","",IF(COUNT($AB$3:AB739)&lt;$BY$2,"",(ABS(AVERAGEIF(OFFSET(AF739,0,0,$BY$2*-1,1),"&lt;0")))))</f>
        <v/>
      </c>
      <c r="AQ739" s="6" t="str">
        <f ca="1">IF(AB739="","",IF(COUNT($AB$3:AB739)&lt;$BY$2,"",MAX(OFFSET(AF739,0,0,$BY$2*-1,1))))</f>
        <v/>
      </c>
      <c r="AR739" s="6" t="str">
        <f ca="1">IF(AB739="","",IF(COUNT($AB$3:AB739)&lt;$BY$2,"",MIN(OFFSET(AF739,0,0,$BY$2*-1,1))))</f>
        <v/>
      </c>
      <c r="AS739" s="22" t="str">
        <f ca="1">IF(AB739="","",IF(COUNT($AB$3:AB739)&lt;$BY$2,"",(AVERAGEIF(OFFSET(AD739,0,0,$BY$2*-1,1),"&gt;0",OFFSET(AE739,0,0,$BY$2*-1,1)))))</f>
        <v/>
      </c>
      <c r="AT739" s="22" t="str">
        <f ca="1">IF(AB739="","",IF(COUNT($AB$3:AB739)&lt;$BY$2,"",(AVERAGEIF(OFFSET(AD739,0,0,$BY$2*-1,1),"&lt;0",OFFSET(AE739,0,0,$BY$2*-1,1)))))</f>
        <v/>
      </c>
      <c r="AU739" s="22" t="str">
        <f ca="1">IF(AB739="","",IF(COUNT($AB$3:AB739)&lt;$BY$2,"",MAX(OFFSET(AE739,0,0,$BY$2*-1,1))))</f>
        <v/>
      </c>
      <c r="AV739" s="22" t="str">
        <f ca="1">IF(AB739="","",IF(COUNT($AB$3:AB739)&lt;$BY$2,"",MIN(OFFSET(AE739,0,0,$BY$2*-1,1))))</f>
        <v/>
      </c>
      <c r="AW739" s="26" t="str">
        <f ca="1">IF(AB739="","",IF(COUNT($AB$3:AB739)&lt;$BY$2,"",(AVERAGE(OFFSET(AE739,0,0,$BY$2*-1,1)))))</f>
        <v/>
      </c>
      <c r="AX739" s="19" t="str">
        <f ca="1">IF(AB739="","",IF(COUNT($AB$3:AB739)&lt;$BY$2,"",(SUMIF(OFFSET(AD739,0,0,$BY$2*-1,1),"&gt;0")/ABS(SUMIF(OFFSET(AD739,0,0,$BY$2*-1,1),"&lt;0")))))</f>
        <v/>
      </c>
      <c r="AY739" s="6" t="str">
        <f ca="1">IF(AB739="","",IF(COUNT($AB$3:AB739)&lt;$BY$2,"",(AVERAGEIF(OFFSET(AD739,0,0,$BY$2*-1,1),"&gt;0",OFFSET(BC739,0,0,$BY$2*-1,1)) /60)))</f>
        <v/>
      </c>
      <c r="AZ739" s="7" t="str">
        <f ca="1">IF(AB739="","",IF(COUNT($AB$3:AB739)&lt;$BY$2,"",(AVERAGEIF(OFFSET(AD739,0,0,$BY$2*-1,1),"&lt;0",OFFSET(BC739,0,0,$BY$2*-1,1)) /60)))</f>
        <v/>
      </c>
      <c r="BA739" s="6" t="str">
        <f ca="1">IF(AB739="","",IF(COUNT($AB$3:AB739)&lt;$BY$2,"",(AVERAGE(OFFSET(BC739,0,0,$BY$2*-1,1))/60)))</f>
        <v/>
      </c>
      <c r="BB739" s="45" t="str">
        <f ca="1">IF(AB739="","",IF(COUNT($AB$3:AB739)&lt;$BY$2,"",(MEDIAN(OFFSET(BC739,0,0,$BY$2*-1,1))/60)))</f>
        <v/>
      </c>
      <c r="BC739" s="20" t="str">
        <f t="shared" si="292"/>
        <v/>
      </c>
      <c r="BD739" s="20" t="str">
        <f t="shared" si="293"/>
        <v/>
      </c>
      <c r="BE739" s="45" t="str">
        <f t="shared" si="294"/>
        <v/>
      </c>
      <c r="BF739" s="20" t="str">
        <f t="shared" si="295"/>
        <v/>
      </c>
      <c r="BG739" s="20" t="str">
        <f t="shared" si="296"/>
        <v/>
      </c>
      <c r="BH739" s="19" t="str">
        <f t="shared" si="297"/>
        <v/>
      </c>
      <c r="BI739" s="105" t="str">
        <f t="shared" si="298"/>
        <v/>
      </c>
      <c r="BJ739" s="22" t="str">
        <f t="shared" si="299"/>
        <v/>
      </c>
      <c r="BK739" s="20" t="str">
        <f t="shared" si="300"/>
        <v/>
      </c>
      <c r="BL739" s="20" t="str">
        <f t="shared" si="301"/>
        <v/>
      </c>
      <c r="BM739" s="19" t="str">
        <f t="shared" si="302"/>
        <v/>
      </c>
      <c r="BN739" s="105" t="str">
        <f t="shared" si="303"/>
        <v/>
      </c>
      <c r="BO739" s="22" t="str">
        <f t="shared" si="304"/>
        <v/>
      </c>
      <c r="BP739" s="140" t="str">
        <f t="shared" si="305"/>
        <v/>
      </c>
      <c r="BQ739" s="137" t="str">
        <f t="shared" si="306"/>
        <v/>
      </c>
      <c r="BR739" s="20" t="str">
        <f t="shared" si="307"/>
        <v/>
      </c>
      <c r="BS739" s="19" t="str">
        <f t="shared" si="308"/>
        <v/>
      </c>
      <c r="BT739" s="105" t="str">
        <f t="shared" si="309"/>
        <v/>
      </c>
      <c r="BU739" s="47" t="str">
        <f t="shared" si="310"/>
        <v/>
      </c>
    </row>
    <row r="740" spans="1:73">
      <c r="A740" s="3"/>
      <c r="M740" s="66"/>
      <c r="N740" s="4"/>
      <c r="Q740" s="4"/>
      <c r="S740" s="4"/>
      <c r="U740" s="15"/>
      <c r="V740" s="15"/>
      <c r="Z740" s="4"/>
      <c r="AB740" s="5"/>
      <c r="AD740" s="24" t="str">
        <f t="shared" si="286"/>
        <v/>
      </c>
      <c r="AE740" s="22" t="str">
        <f t="shared" si="287"/>
        <v/>
      </c>
      <c r="AF740" s="6" t="str">
        <f t="shared" si="288"/>
        <v/>
      </c>
      <c r="AG740" s="105" t="str">
        <f t="shared" si="289"/>
        <v/>
      </c>
      <c r="AH740" s="23" t="str">
        <f t="shared" si="290"/>
        <v/>
      </c>
      <c r="AI740" s="6" t="str">
        <f t="shared" si="291"/>
        <v/>
      </c>
      <c r="AJ740" s="105" t="str">
        <f t="shared" si="311"/>
        <v/>
      </c>
      <c r="AK740" s="122" t="str">
        <f>IF(AB740="","",MAX($AH$3:AH740)-AH740)</f>
        <v/>
      </c>
      <c r="AL740" s="33" t="str">
        <f ca="1">IF(AB740="","",IF(COUNT($AB$3:AB740)&lt;$BY$2,"",(COUNTIF(OFFSET(AD740,0,0,$BY$2*-1,1),"&gt;0")/$BY$2)))</f>
        <v/>
      </c>
      <c r="AM740" s="19" t="str">
        <f>IF(AB740="","",IF(COUNT($AB$3:AB740)&lt;$BY$2,"",((AX740/(1+AX740))*AN740)-((1-(AX740/(1+AX740)))*AN740)))</f>
        <v/>
      </c>
      <c r="AN740" s="6" t="str">
        <f ca="1">IF(AB740="","",IF(COUNT($AB$3:AB740)&lt;$BY$2,"",(ABS(SUMIF(OFFSET(AF740,0,0,$BY$2*-1,1),"&lt;0"))+SUMIF(OFFSET(AF740,0,0,$BY$2*-1,1),"&gt;0"))/$BY$2))</f>
        <v/>
      </c>
      <c r="AO740" s="6" t="str">
        <f ca="1">IF(AB740="","",IF(COUNT($AB$3:AB740)&lt;$BY$2,"",(AVERAGEIF(OFFSET(AF740,0,0,$BY$2*-1,1),"&gt;0"))))</f>
        <v/>
      </c>
      <c r="AP740" s="6" t="str">
        <f ca="1">IF(AB740="","",IF(COUNT($AB$3:AB740)&lt;$BY$2,"",(ABS(AVERAGEIF(OFFSET(AF740,0,0,$BY$2*-1,1),"&lt;0")))))</f>
        <v/>
      </c>
      <c r="AQ740" s="6" t="str">
        <f ca="1">IF(AB740="","",IF(COUNT($AB$3:AB740)&lt;$BY$2,"",MAX(OFFSET(AF740,0,0,$BY$2*-1,1))))</f>
        <v/>
      </c>
      <c r="AR740" s="6" t="str">
        <f ca="1">IF(AB740="","",IF(COUNT($AB$3:AB740)&lt;$BY$2,"",MIN(OFFSET(AF740,0,0,$BY$2*-1,1))))</f>
        <v/>
      </c>
      <c r="AS740" s="22" t="str">
        <f ca="1">IF(AB740="","",IF(COUNT($AB$3:AB740)&lt;$BY$2,"",(AVERAGEIF(OFFSET(AD740,0,0,$BY$2*-1,1),"&gt;0",OFFSET(AE740,0,0,$BY$2*-1,1)))))</f>
        <v/>
      </c>
      <c r="AT740" s="22" t="str">
        <f ca="1">IF(AB740="","",IF(COUNT($AB$3:AB740)&lt;$BY$2,"",(AVERAGEIF(OFFSET(AD740,0,0,$BY$2*-1,1),"&lt;0",OFFSET(AE740,0,0,$BY$2*-1,1)))))</f>
        <v/>
      </c>
      <c r="AU740" s="22" t="str">
        <f ca="1">IF(AB740="","",IF(COUNT($AB$3:AB740)&lt;$BY$2,"",MAX(OFFSET(AE740,0,0,$BY$2*-1,1))))</f>
        <v/>
      </c>
      <c r="AV740" s="22" t="str">
        <f ca="1">IF(AB740="","",IF(COUNT($AB$3:AB740)&lt;$BY$2,"",MIN(OFFSET(AE740,0,0,$BY$2*-1,1))))</f>
        <v/>
      </c>
      <c r="AW740" s="26" t="str">
        <f ca="1">IF(AB740="","",IF(COUNT($AB$3:AB740)&lt;$BY$2,"",(AVERAGE(OFFSET(AE740,0,0,$BY$2*-1,1)))))</f>
        <v/>
      </c>
      <c r="AX740" s="19" t="str">
        <f ca="1">IF(AB740="","",IF(COUNT($AB$3:AB740)&lt;$BY$2,"",(SUMIF(OFFSET(AD740,0,0,$BY$2*-1,1),"&gt;0")/ABS(SUMIF(OFFSET(AD740,0,0,$BY$2*-1,1),"&lt;0")))))</f>
        <v/>
      </c>
      <c r="AY740" s="6" t="str">
        <f ca="1">IF(AB740="","",IF(COUNT($AB$3:AB740)&lt;$BY$2,"",(AVERAGEIF(OFFSET(AD740,0,0,$BY$2*-1,1),"&gt;0",OFFSET(BC740,0,0,$BY$2*-1,1)) /60)))</f>
        <v/>
      </c>
      <c r="AZ740" s="7" t="str">
        <f ca="1">IF(AB740="","",IF(COUNT($AB$3:AB740)&lt;$BY$2,"",(AVERAGEIF(OFFSET(AD740,0,0,$BY$2*-1,1),"&lt;0",OFFSET(BC740,0,0,$BY$2*-1,1)) /60)))</f>
        <v/>
      </c>
      <c r="BA740" s="6" t="str">
        <f ca="1">IF(AB740="","",IF(COUNT($AB$3:AB740)&lt;$BY$2,"",(AVERAGE(OFFSET(BC740,0,0,$BY$2*-1,1))/60)))</f>
        <v/>
      </c>
      <c r="BB740" s="45" t="str">
        <f ca="1">IF(AB740="","",IF(COUNT($AB$3:AB740)&lt;$BY$2,"",(MEDIAN(OFFSET(BC740,0,0,$BY$2*-1,1))/60)))</f>
        <v/>
      </c>
      <c r="BC740" s="20" t="str">
        <f t="shared" si="292"/>
        <v/>
      </c>
      <c r="BD740" s="20" t="str">
        <f t="shared" si="293"/>
        <v/>
      </c>
      <c r="BE740" s="45" t="str">
        <f t="shared" si="294"/>
        <v/>
      </c>
      <c r="BF740" s="20" t="str">
        <f t="shared" si="295"/>
        <v/>
      </c>
      <c r="BG740" s="20" t="str">
        <f t="shared" si="296"/>
        <v/>
      </c>
      <c r="BH740" s="19" t="str">
        <f t="shared" si="297"/>
        <v/>
      </c>
      <c r="BI740" s="105" t="str">
        <f t="shared" si="298"/>
        <v/>
      </c>
      <c r="BJ740" s="22" t="str">
        <f t="shared" si="299"/>
        <v/>
      </c>
      <c r="BK740" s="20" t="str">
        <f t="shared" si="300"/>
        <v/>
      </c>
      <c r="BL740" s="20" t="str">
        <f t="shared" si="301"/>
        <v/>
      </c>
      <c r="BM740" s="19" t="str">
        <f t="shared" si="302"/>
        <v/>
      </c>
      <c r="BN740" s="105" t="str">
        <f t="shared" si="303"/>
        <v/>
      </c>
      <c r="BO740" s="22" t="str">
        <f t="shared" si="304"/>
        <v/>
      </c>
      <c r="BP740" s="140" t="str">
        <f t="shared" si="305"/>
        <v/>
      </c>
      <c r="BQ740" s="137" t="str">
        <f t="shared" si="306"/>
        <v/>
      </c>
      <c r="BR740" s="20" t="str">
        <f t="shared" si="307"/>
        <v/>
      </c>
      <c r="BS740" s="19" t="str">
        <f t="shared" si="308"/>
        <v/>
      </c>
      <c r="BT740" s="105" t="str">
        <f t="shared" si="309"/>
        <v/>
      </c>
      <c r="BU740" s="47" t="str">
        <f t="shared" si="310"/>
        <v/>
      </c>
    </row>
    <row r="741" spans="1:73">
      <c r="A741" s="3"/>
      <c r="M741" s="66"/>
      <c r="N741" s="4"/>
      <c r="Q741" s="4"/>
      <c r="S741" s="4"/>
      <c r="U741" s="15"/>
      <c r="V741" s="15"/>
      <c r="Z741" s="4"/>
      <c r="AB741" s="5"/>
      <c r="AD741" s="24" t="str">
        <f t="shared" si="286"/>
        <v/>
      </c>
      <c r="AE741" s="22" t="str">
        <f t="shared" si="287"/>
        <v/>
      </c>
      <c r="AF741" s="6" t="str">
        <f t="shared" si="288"/>
        <v/>
      </c>
      <c r="AG741" s="105" t="str">
        <f t="shared" si="289"/>
        <v/>
      </c>
      <c r="AH741" s="23" t="str">
        <f t="shared" si="290"/>
        <v/>
      </c>
      <c r="AI741" s="6" t="str">
        <f t="shared" si="291"/>
        <v/>
      </c>
      <c r="AJ741" s="105" t="str">
        <f t="shared" si="311"/>
        <v/>
      </c>
      <c r="AK741" s="122" t="str">
        <f>IF(AB741="","",MAX($AH$3:AH741)-AH741)</f>
        <v/>
      </c>
      <c r="AL741" s="33" t="str">
        <f ca="1">IF(AB741="","",IF(COUNT($AB$3:AB741)&lt;$BY$2,"",(COUNTIF(OFFSET(AD741,0,0,$BY$2*-1,1),"&gt;0")/$BY$2)))</f>
        <v/>
      </c>
      <c r="AM741" s="19" t="str">
        <f>IF(AB741="","",IF(COUNT($AB$3:AB741)&lt;$BY$2,"",((AX741/(1+AX741))*AN741)-((1-(AX741/(1+AX741)))*AN741)))</f>
        <v/>
      </c>
      <c r="AN741" s="6" t="str">
        <f ca="1">IF(AB741="","",IF(COUNT($AB$3:AB741)&lt;$BY$2,"",(ABS(SUMIF(OFFSET(AF741,0,0,$BY$2*-1,1),"&lt;0"))+SUMIF(OFFSET(AF741,0,0,$BY$2*-1,1),"&gt;0"))/$BY$2))</f>
        <v/>
      </c>
      <c r="AO741" s="6" t="str">
        <f ca="1">IF(AB741="","",IF(COUNT($AB$3:AB741)&lt;$BY$2,"",(AVERAGEIF(OFFSET(AF741,0,0,$BY$2*-1,1),"&gt;0"))))</f>
        <v/>
      </c>
      <c r="AP741" s="6" t="str">
        <f ca="1">IF(AB741="","",IF(COUNT($AB$3:AB741)&lt;$BY$2,"",(ABS(AVERAGEIF(OFFSET(AF741,0,0,$BY$2*-1,1),"&lt;0")))))</f>
        <v/>
      </c>
      <c r="AQ741" s="6" t="str">
        <f ca="1">IF(AB741="","",IF(COUNT($AB$3:AB741)&lt;$BY$2,"",MAX(OFFSET(AF741,0,0,$BY$2*-1,1))))</f>
        <v/>
      </c>
      <c r="AR741" s="6" t="str">
        <f ca="1">IF(AB741="","",IF(COUNT($AB$3:AB741)&lt;$BY$2,"",MIN(OFFSET(AF741,0,0,$BY$2*-1,1))))</f>
        <v/>
      </c>
      <c r="AS741" s="22" t="str">
        <f ca="1">IF(AB741="","",IF(COUNT($AB$3:AB741)&lt;$BY$2,"",(AVERAGEIF(OFFSET(AD741,0,0,$BY$2*-1,1),"&gt;0",OFFSET(AE741,0,0,$BY$2*-1,1)))))</f>
        <v/>
      </c>
      <c r="AT741" s="22" t="str">
        <f ca="1">IF(AB741="","",IF(COUNT($AB$3:AB741)&lt;$BY$2,"",(AVERAGEIF(OFFSET(AD741,0,0,$BY$2*-1,1),"&lt;0",OFFSET(AE741,0,0,$BY$2*-1,1)))))</f>
        <v/>
      </c>
      <c r="AU741" s="22" t="str">
        <f ca="1">IF(AB741="","",IF(COUNT($AB$3:AB741)&lt;$BY$2,"",MAX(OFFSET(AE741,0,0,$BY$2*-1,1))))</f>
        <v/>
      </c>
      <c r="AV741" s="22" t="str">
        <f ca="1">IF(AB741="","",IF(COUNT($AB$3:AB741)&lt;$BY$2,"",MIN(OFFSET(AE741,0,0,$BY$2*-1,1))))</f>
        <v/>
      </c>
      <c r="AW741" s="26" t="str">
        <f ca="1">IF(AB741="","",IF(COUNT($AB$3:AB741)&lt;$BY$2,"",(AVERAGE(OFFSET(AE741,0,0,$BY$2*-1,1)))))</f>
        <v/>
      </c>
      <c r="AX741" s="19" t="str">
        <f ca="1">IF(AB741="","",IF(COUNT($AB$3:AB741)&lt;$BY$2,"",(SUMIF(OFFSET(AD741,0,0,$BY$2*-1,1),"&gt;0")/ABS(SUMIF(OFFSET(AD741,0,0,$BY$2*-1,1),"&lt;0")))))</f>
        <v/>
      </c>
      <c r="AY741" s="6" t="str">
        <f ca="1">IF(AB741="","",IF(COUNT($AB$3:AB741)&lt;$BY$2,"",(AVERAGEIF(OFFSET(AD741,0,0,$BY$2*-1,1),"&gt;0",OFFSET(BC741,0,0,$BY$2*-1,1)) /60)))</f>
        <v/>
      </c>
      <c r="AZ741" s="7" t="str">
        <f ca="1">IF(AB741="","",IF(COUNT($AB$3:AB741)&lt;$BY$2,"",(AVERAGEIF(OFFSET(AD741,0,0,$BY$2*-1,1),"&lt;0",OFFSET(BC741,0,0,$BY$2*-1,1)) /60)))</f>
        <v/>
      </c>
      <c r="BA741" s="6" t="str">
        <f ca="1">IF(AB741="","",IF(COUNT($AB$3:AB741)&lt;$BY$2,"",(AVERAGE(OFFSET(BC741,0,0,$BY$2*-1,1))/60)))</f>
        <v/>
      </c>
      <c r="BB741" s="45" t="str">
        <f ca="1">IF(AB741="","",IF(COUNT($AB$3:AB741)&lt;$BY$2,"",(MEDIAN(OFFSET(BC741,0,0,$BY$2*-1,1))/60)))</f>
        <v/>
      </c>
      <c r="BC741" s="20" t="str">
        <f t="shared" si="292"/>
        <v/>
      </c>
      <c r="BD741" s="20" t="str">
        <f t="shared" si="293"/>
        <v/>
      </c>
      <c r="BE741" s="45" t="str">
        <f t="shared" si="294"/>
        <v/>
      </c>
      <c r="BF741" s="20" t="str">
        <f t="shared" si="295"/>
        <v/>
      </c>
      <c r="BG741" s="20" t="str">
        <f t="shared" si="296"/>
        <v/>
      </c>
      <c r="BH741" s="19" t="str">
        <f t="shared" si="297"/>
        <v/>
      </c>
      <c r="BI741" s="105" t="str">
        <f t="shared" si="298"/>
        <v/>
      </c>
      <c r="BJ741" s="22" t="str">
        <f t="shared" si="299"/>
        <v/>
      </c>
      <c r="BK741" s="20" t="str">
        <f t="shared" si="300"/>
        <v/>
      </c>
      <c r="BL741" s="20" t="str">
        <f t="shared" si="301"/>
        <v/>
      </c>
      <c r="BM741" s="19" t="str">
        <f t="shared" si="302"/>
        <v/>
      </c>
      <c r="BN741" s="105" t="str">
        <f t="shared" si="303"/>
        <v/>
      </c>
      <c r="BO741" s="22" t="str">
        <f t="shared" si="304"/>
        <v/>
      </c>
      <c r="BP741" s="140" t="str">
        <f t="shared" si="305"/>
        <v/>
      </c>
      <c r="BQ741" s="137" t="str">
        <f t="shared" si="306"/>
        <v/>
      </c>
      <c r="BR741" s="20" t="str">
        <f t="shared" si="307"/>
        <v/>
      </c>
      <c r="BS741" s="19" t="str">
        <f t="shared" si="308"/>
        <v/>
      </c>
      <c r="BT741" s="105" t="str">
        <f t="shared" si="309"/>
        <v/>
      </c>
      <c r="BU741" s="47" t="str">
        <f t="shared" si="310"/>
        <v/>
      </c>
    </row>
    <row r="742" spans="1:73">
      <c r="A742" s="3"/>
      <c r="M742" s="66"/>
      <c r="N742" s="4"/>
      <c r="Q742" s="4"/>
      <c r="S742" s="4"/>
      <c r="U742" s="15"/>
      <c r="V742" s="15"/>
      <c r="Z742" s="4"/>
      <c r="AB742" s="5"/>
      <c r="AD742" s="24" t="str">
        <f t="shared" si="286"/>
        <v/>
      </c>
      <c r="AE742" s="22" t="str">
        <f t="shared" si="287"/>
        <v/>
      </c>
      <c r="AF742" s="6" t="str">
        <f t="shared" si="288"/>
        <v/>
      </c>
      <c r="AG742" s="105" t="str">
        <f t="shared" si="289"/>
        <v/>
      </c>
      <c r="AH742" s="23" t="str">
        <f t="shared" si="290"/>
        <v/>
      </c>
      <c r="AI742" s="6" t="str">
        <f t="shared" si="291"/>
        <v/>
      </c>
      <c r="AJ742" s="105" t="str">
        <f t="shared" si="311"/>
        <v/>
      </c>
      <c r="AK742" s="122" t="str">
        <f>IF(AB742="","",MAX($AH$3:AH742)-AH742)</f>
        <v/>
      </c>
      <c r="AL742" s="33" t="str">
        <f ca="1">IF(AB742="","",IF(COUNT($AB$3:AB742)&lt;$BY$2,"",(COUNTIF(OFFSET(AD742,0,0,$BY$2*-1,1),"&gt;0")/$BY$2)))</f>
        <v/>
      </c>
      <c r="AM742" s="19" t="str">
        <f>IF(AB742="","",IF(COUNT($AB$3:AB742)&lt;$BY$2,"",((AX742/(1+AX742))*AN742)-((1-(AX742/(1+AX742)))*AN742)))</f>
        <v/>
      </c>
      <c r="AN742" s="6" t="str">
        <f ca="1">IF(AB742="","",IF(COUNT($AB$3:AB742)&lt;$BY$2,"",(ABS(SUMIF(OFFSET(AF742,0,0,$BY$2*-1,1),"&lt;0"))+SUMIF(OFFSET(AF742,0,0,$BY$2*-1,1),"&gt;0"))/$BY$2))</f>
        <v/>
      </c>
      <c r="AO742" s="6" t="str">
        <f ca="1">IF(AB742="","",IF(COUNT($AB$3:AB742)&lt;$BY$2,"",(AVERAGEIF(OFFSET(AF742,0,0,$BY$2*-1,1),"&gt;0"))))</f>
        <v/>
      </c>
      <c r="AP742" s="6" t="str">
        <f ca="1">IF(AB742="","",IF(COUNT($AB$3:AB742)&lt;$BY$2,"",(ABS(AVERAGEIF(OFFSET(AF742,0,0,$BY$2*-1,1),"&lt;0")))))</f>
        <v/>
      </c>
      <c r="AQ742" s="6" t="str">
        <f ca="1">IF(AB742="","",IF(COUNT($AB$3:AB742)&lt;$BY$2,"",MAX(OFFSET(AF742,0,0,$BY$2*-1,1))))</f>
        <v/>
      </c>
      <c r="AR742" s="6" t="str">
        <f ca="1">IF(AB742="","",IF(COUNT($AB$3:AB742)&lt;$BY$2,"",MIN(OFFSET(AF742,0,0,$BY$2*-1,1))))</f>
        <v/>
      </c>
      <c r="AS742" s="22" t="str">
        <f ca="1">IF(AB742="","",IF(COUNT($AB$3:AB742)&lt;$BY$2,"",(AVERAGEIF(OFFSET(AD742,0,0,$BY$2*-1,1),"&gt;0",OFFSET(AE742,0,0,$BY$2*-1,1)))))</f>
        <v/>
      </c>
      <c r="AT742" s="22" t="str">
        <f ca="1">IF(AB742="","",IF(COUNT($AB$3:AB742)&lt;$BY$2,"",(AVERAGEIF(OFFSET(AD742,0,0,$BY$2*-1,1),"&lt;0",OFFSET(AE742,0,0,$BY$2*-1,1)))))</f>
        <v/>
      </c>
      <c r="AU742" s="22" t="str">
        <f ca="1">IF(AB742="","",IF(COUNT($AB$3:AB742)&lt;$BY$2,"",MAX(OFFSET(AE742,0,0,$BY$2*-1,1))))</f>
        <v/>
      </c>
      <c r="AV742" s="22" t="str">
        <f ca="1">IF(AB742="","",IF(COUNT($AB$3:AB742)&lt;$BY$2,"",MIN(OFFSET(AE742,0,0,$BY$2*-1,1))))</f>
        <v/>
      </c>
      <c r="AW742" s="26" t="str">
        <f ca="1">IF(AB742="","",IF(COUNT($AB$3:AB742)&lt;$BY$2,"",(AVERAGE(OFFSET(AE742,0,0,$BY$2*-1,1)))))</f>
        <v/>
      </c>
      <c r="AX742" s="19" t="str">
        <f ca="1">IF(AB742="","",IF(COUNT($AB$3:AB742)&lt;$BY$2,"",(SUMIF(OFFSET(AD742,0,0,$BY$2*-1,1),"&gt;0")/ABS(SUMIF(OFFSET(AD742,0,0,$BY$2*-1,1),"&lt;0")))))</f>
        <v/>
      </c>
      <c r="AY742" s="6" t="str">
        <f ca="1">IF(AB742="","",IF(COUNT($AB$3:AB742)&lt;$BY$2,"",(AVERAGEIF(OFFSET(AD742,0,0,$BY$2*-1,1),"&gt;0",OFFSET(BC742,0,0,$BY$2*-1,1)) /60)))</f>
        <v/>
      </c>
      <c r="AZ742" s="7" t="str">
        <f ca="1">IF(AB742="","",IF(COUNT($AB$3:AB742)&lt;$BY$2,"",(AVERAGEIF(OFFSET(AD742,0,0,$BY$2*-1,1),"&lt;0",OFFSET(BC742,0,0,$BY$2*-1,1)) /60)))</f>
        <v/>
      </c>
      <c r="BA742" s="6" t="str">
        <f ca="1">IF(AB742="","",IF(COUNT($AB$3:AB742)&lt;$BY$2,"",(AVERAGE(OFFSET(BC742,0,0,$BY$2*-1,1))/60)))</f>
        <v/>
      </c>
      <c r="BB742" s="45" t="str">
        <f ca="1">IF(AB742="","",IF(COUNT($AB$3:AB742)&lt;$BY$2,"",(MEDIAN(OFFSET(BC742,0,0,$BY$2*-1,1))/60)))</f>
        <v/>
      </c>
      <c r="BC742" s="20" t="str">
        <f t="shared" si="292"/>
        <v/>
      </c>
      <c r="BD742" s="20" t="str">
        <f t="shared" si="293"/>
        <v/>
      </c>
      <c r="BE742" s="45" t="str">
        <f t="shared" si="294"/>
        <v/>
      </c>
      <c r="BF742" s="20" t="str">
        <f t="shared" si="295"/>
        <v/>
      </c>
      <c r="BG742" s="20" t="str">
        <f t="shared" si="296"/>
        <v/>
      </c>
      <c r="BH742" s="19" t="str">
        <f t="shared" si="297"/>
        <v/>
      </c>
      <c r="BI742" s="105" t="str">
        <f t="shared" si="298"/>
        <v/>
      </c>
      <c r="BJ742" s="22" t="str">
        <f t="shared" si="299"/>
        <v/>
      </c>
      <c r="BK742" s="20" t="str">
        <f t="shared" si="300"/>
        <v/>
      </c>
      <c r="BL742" s="20" t="str">
        <f t="shared" si="301"/>
        <v/>
      </c>
      <c r="BM742" s="19" t="str">
        <f t="shared" si="302"/>
        <v/>
      </c>
      <c r="BN742" s="105" t="str">
        <f t="shared" si="303"/>
        <v/>
      </c>
      <c r="BO742" s="22" t="str">
        <f t="shared" si="304"/>
        <v/>
      </c>
      <c r="BP742" s="140" t="str">
        <f t="shared" si="305"/>
        <v/>
      </c>
      <c r="BQ742" s="137" t="str">
        <f t="shared" si="306"/>
        <v/>
      </c>
      <c r="BR742" s="20" t="str">
        <f t="shared" si="307"/>
        <v/>
      </c>
      <c r="BS742" s="19" t="str">
        <f t="shared" si="308"/>
        <v/>
      </c>
      <c r="BT742" s="105" t="str">
        <f t="shared" si="309"/>
        <v/>
      </c>
      <c r="BU742" s="47" t="str">
        <f t="shared" si="310"/>
        <v/>
      </c>
    </row>
    <row r="743" spans="1:73">
      <c r="A743" s="3"/>
      <c r="M743" s="66"/>
      <c r="N743" s="4"/>
      <c r="Q743" s="4"/>
      <c r="S743" s="4"/>
      <c r="U743" s="15"/>
      <c r="V743" s="15"/>
      <c r="Z743" s="4"/>
      <c r="AB743" s="5"/>
      <c r="AD743" s="24" t="str">
        <f t="shared" si="286"/>
        <v/>
      </c>
      <c r="AE743" s="22" t="str">
        <f t="shared" si="287"/>
        <v/>
      </c>
      <c r="AF743" s="6" t="str">
        <f t="shared" si="288"/>
        <v/>
      </c>
      <c r="AG743" s="105" t="str">
        <f t="shared" si="289"/>
        <v/>
      </c>
      <c r="AH743" s="23" t="str">
        <f t="shared" si="290"/>
        <v/>
      </c>
      <c r="AI743" s="6" t="str">
        <f t="shared" si="291"/>
        <v/>
      </c>
      <c r="AJ743" s="105" t="str">
        <f t="shared" si="311"/>
        <v/>
      </c>
      <c r="AK743" s="122" t="str">
        <f>IF(AB743="","",MAX($AH$3:AH743)-AH743)</f>
        <v/>
      </c>
      <c r="AL743" s="33" t="str">
        <f ca="1">IF(AB743="","",IF(COUNT($AB$3:AB743)&lt;$BY$2,"",(COUNTIF(OFFSET(AD743,0,0,$BY$2*-1,1),"&gt;0")/$BY$2)))</f>
        <v/>
      </c>
      <c r="AM743" s="19" t="str">
        <f>IF(AB743="","",IF(COUNT($AB$3:AB743)&lt;$BY$2,"",((AX743/(1+AX743))*AN743)-((1-(AX743/(1+AX743)))*AN743)))</f>
        <v/>
      </c>
      <c r="AN743" s="6" t="str">
        <f ca="1">IF(AB743="","",IF(COUNT($AB$3:AB743)&lt;$BY$2,"",(ABS(SUMIF(OFFSET(AF743,0,0,$BY$2*-1,1),"&lt;0"))+SUMIF(OFFSET(AF743,0,0,$BY$2*-1,1),"&gt;0"))/$BY$2))</f>
        <v/>
      </c>
      <c r="AO743" s="6" t="str">
        <f ca="1">IF(AB743="","",IF(COUNT($AB$3:AB743)&lt;$BY$2,"",(AVERAGEIF(OFFSET(AF743,0,0,$BY$2*-1,1),"&gt;0"))))</f>
        <v/>
      </c>
      <c r="AP743" s="6" t="str">
        <f ca="1">IF(AB743="","",IF(COUNT($AB$3:AB743)&lt;$BY$2,"",(ABS(AVERAGEIF(OFFSET(AF743,0,0,$BY$2*-1,1),"&lt;0")))))</f>
        <v/>
      </c>
      <c r="AQ743" s="6" t="str">
        <f ca="1">IF(AB743="","",IF(COUNT($AB$3:AB743)&lt;$BY$2,"",MAX(OFFSET(AF743,0,0,$BY$2*-1,1))))</f>
        <v/>
      </c>
      <c r="AR743" s="6" t="str">
        <f ca="1">IF(AB743="","",IF(COUNT($AB$3:AB743)&lt;$BY$2,"",MIN(OFFSET(AF743,0,0,$BY$2*-1,1))))</f>
        <v/>
      </c>
      <c r="AS743" s="22" t="str">
        <f ca="1">IF(AB743="","",IF(COUNT($AB$3:AB743)&lt;$BY$2,"",(AVERAGEIF(OFFSET(AD743,0,0,$BY$2*-1,1),"&gt;0",OFFSET(AE743,0,0,$BY$2*-1,1)))))</f>
        <v/>
      </c>
      <c r="AT743" s="22" t="str">
        <f ca="1">IF(AB743="","",IF(COUNT($AB$3:AB743)&lt;$BY$2,"",(AVERAGEIF(OFFSET(AD743,0,0,$BY$2*-1,1),"&lt;0",OFFSET(AE743,0,0,$BY$2*-1,1)))))</f>
        <v/>
      </c>
      <c r="AU743" s="22" t="str">
        <f ca="1">IF(AB743="","",IF(COUNT($AB$3:AB743)&lt;$BY$2,"",MAX(OFFSET(AE743,0,0,$BY$2*-1,1))))</f>
        <v/>
      </c>
      <c r="AV743" s="22" t="str">
        <f ca="1">IF(AB743="","",IF(COUNT($AB$3:AB743)&lt;$BY$2,"",MIN(OFFSET(AE743,0,0,$BY$2*-1,1))))</f>
        <v/>
      </c>
      <c r="AW743" s="26" t="str">
        <f ca="1">IF(AB743="","",IF(COUNT($AB$3:AB743)&lt;$BY$2,"",(AVERAGE(OFFSET(AE743,0,0,$BY$2*-1,1)))))</f>
        <v/>
      </c>
      <c r="AX743" s="19" t="str">
        <f ca="1">IF(AB743="","",IF(COUNT($AB$3:AB743)&lt;$BY$2,"",(SUMIF(OFFSET(AD743,0,0,$BY$2*-1,1),"&gt;0")/ABS(SUMIF(OFFSET(AD743,0,0,$BY$2*-1,1),"&lt;0")))))</f>
        <v/>
      </c>
      <c r="AY743" s="6" t="str">
        <f ca="1">IF(AB743="","",IF(COUNT($AB$3:AB743)&lt;$BY$2,"",(AVERAGEIF(OFFSET(AD743,0,0,$BY$2*-1,1),"&gt;0",OFFSET(BC743,0,0,$BY$2*-1,1)) /60)))</f>
        <v/>
      </c>
      <c r="AZ743" s="7" t="str">
        <f ca="1">IF(AB743="","",IF(COUNT($AB$3:AB743)&lt;$BY$2,"",(AVERAGEIF(OFFSET(AD743,0,0,$BY$2*-1,1),"&lt;0",OFFSET(BC743,0,0,$BY$2*-1,1)) /60)))</f>
        <v/>
      </c>
      <c r="BA743" s="6" t="str">
        <f ca="1">IF(AB743="","",IF(COUNT($AB$3:AB743)&lt;$BY$2,"",(AVERAGE(OFFSET(BC743,0,0,$BY$2*-1,1))/60)))</f>
        <v/>
      </c>
      <c r="BB743" s="45" t="str">
        <f ca="1">IF(AB743="","",IF(COUNT($AB$3:AB743)&lt;$BY$2,"",(MEDIAN(OFFSET(BC743,0,0,$BY$2*-1,1))/60)))</f>
        <v/>
      </c>
      <c r="BC743" s="20" t="str">
        <f t="shared" si="292"/>
        <v/>
      </c>
      <c r="BD743" s="20" t="str">
        <f t="shared" si="293"/>
        <v/>
      </c>
      <c r="BE743" s="45" t="str">
        <f t="shared" si="294"/>
        <v/>
      </c>
      <c r="BF743" s="20" t="str">
        <f t="shared" si="295"/>
        <v/>
      </c>
      <c r="BG743" s="20" t="str">
        <f t="shared" si="296"/>
        <v/>
      </c>
      <c r="BH743" s="19" t="str">
        <f t="shared" si="297"/>
        <v/>
      </c>
      <c r="BI743" s="105" t="str">
        <f t="shared" si="298"/>
        <v/>
      </c>
      <c r="BJ743" s="22" t="str">
        <f t="shared" si="299"/>
        <v/>
      </c>
      <c r="BK743" s="20" t="str">
        <f t="shared" si="300"/>
        <v/>
      </c>
      <c r="BL743" s="20" t="str">
        <f t="shared" si="301"/>
        <v/>
      </c>
      <c r="BM743" s="19" t="str">
        <f t="shared" si="302"/>
        <v/>
      </c>
      <c r="BN743" s="105" t="str">
        <f t="shared" si="303"/>
        <v/>
      </c>
      <c r="BO743" s="22" t="str">
        <f t="shared" si="304"/>
        <v/>
      </c>
      <c r="BP743" s="140" t="str">
        <f t="shared" si="305"/>
        <v/>
      </c>
      <c r="BQ743" s="137" t="str">
        <f t="shared" si="306"/>
        <v/>
      </c>
      <c r="BR743" s="20" t="str">
        <f t="shared" si="307"/>
        <v/>
      </c>
      <c r="BS743" s="19" t="str">
        <f t="shared" si="308"/>
        <v/>
      </c>
      <c r="BT743" s="105" t="str">
        <f t="shared" si="309"/>
        <v/>
      </c>
      <c r="BU743" s="47" t="str">
        <f t="shared" si="310"/>
        <v/>
      </c>
    </row>
    <row r="744" spans="1:73">
      <c r="A744" s="3"/>
      <c r="M744" s="66"/>
      <c r="N744" s="4"/>
      <c r="Q744" s="4"/>
      <c r="S744" s="4"/>
      <c r="U744" s="15"/>
      <c r="V744" s="15"/>
      <c r="Z744" s="4"/>
      <c r="AB744" s="5"/>
      <c r="AD744" s="24" t="str">
        <f t="shared" si="286"/>
        <v/>
      </c>
      <c r="AE744" s="22" t="str">
        <f t="shared" si="287"/>
        <v/>
      </c>
      <c r="AF744" s="6" t="str">
        <f t="shared" si="288"/>
        <v/>
      </c>
      <c r="AG744" s="105" t="str">
        <f t="shared" si="289"/>
        <v/>
      </c>
      <c r="AH744" s="23" t="str">
        <f t="shared" si="290"/>
        <v/>
      </c>
      <c r="AI744" s="6" t="str">
        <f t="shared" si="291"/>
        <v/>
      </c>
      <c r="AJ744" s="105" t="str">
        <f t="shared" si="311"/>
        <v/>
      </c>
      <c r="AK744" s="122" t="str">
        <f>IF(AB744="","",MAX($AH$3:AH744)-AH744)</f>
        <v/>
      </c>
      <c r="AL744" s="33" t="str">
        <f ca="1">IF(AB744="","",IF(COUNT($AB$3:AB744)&lt;$BY$2,"",(COUNTIF(OFFSET(AD744,0,0,$BY$2*-1,1),"&gt;0")/$BY$2)))</f>
        <v/>
      </c>
      <c r="AM744" s="19" t="str">
        <f>IF(AB744="","",IF(COUNT($AB$3:AB744)&lt;$BY$2,"",((AX744/(1+AX744))*AN744)-((1-(AX744/(1+AX744)))*AN744)))</f>
        <v/>
      </c>
      <c r="AN744" s="6" t="str">
        <f ca="1">IF(AB744="","",IF(COUNT($AB$3:AB744)&lt;$BY$2,"",(ABS(SUMIF(OFFSET(AF744,0,0,$BY$2*-1,1),"&lt;0"))+SUMIF(OFFSET(AF744,0,0,$BY$2*-1,1),"&gt;0"))/$BY$2))</f>
        <v/>
      </c>
      <c r="AO744" s="6" t="str">
        <f ca="1">IF(AB744="","",IF(COUNT($AB$3:AB744)&lt;$BY$2,"",(AVERAGEIF(OFFSET(AF744,0,0,$BY$2*-1,1),"&gt;0"))))</f>
        <v/>
      </c>
      <c r="AP744" s="6" t="str">
        <f ca="1">IF(AB744="","",IF(COUNT($AB$3:AB744)&lt;$BY$2,"",(ABS(AVERAGEIF(OFFSET(AF744,0,0,$BY$2*-1,1),"&lt;0")))))</f>
        <v/>
      </c>
      <c r="AQ744" s="6" t="str">
        <f ca="1">IF(AB744="","",IF(COUNT($AB$3:AB744)&lt;$BY$2,"",MAX(OFFSET(AF744,0,0,$BY$2*-1,1))))</f>
        <v/>
      </c>
      <c r="AR744" s="6" t="str">
        <f ca="1">IF(AB744="","",IF(COUNT($AB$3:AB744)&lt;$BY$2,"",MIN(OFFSET(AF744,0,0,$BY$2*-1,1))))</f>
        <v/>
      </c>
      <c r="AS744" s="22" t="str">
        <f ca="1">IF(AB744="","",IF(COUNT($AB$3:AB744)&lt;$BY$2,"",(AVERAGEIF(OFFSET(AD744,0,0,$BY$2*-1,1),"&gt;0",OFFSET(AE744,0,0,$BY$2*-1,1)))))</f>
        <v/>
      </c>
      <c r="AT744" s="22" t="str">
        <f ca="1">IF(AB744="","",IF(COUNT($AB$3:AB744)&lt;$BY$2,"",(AVERAGEIF(OFFSET(AD744,0,0,$BY$2*-1,1),"&lt;0",OFFSET(AE744,0,0,$BY$2*-1,1)))))</f>
        <v/>
      </c>
      <c r="AU744" s="22" t="str">
        <f ca="1">IF(AB744="","",IF(COUNT($AB$3:AB744)&lt;$BY$2,"",MAX(OFFSET(AE744,0,0,$BY$2*-1,1))))</f>
        <v/>
      </c>
      <c r="AV744" s="22" t="str">
        <f ca="1">IF(AB744="","",IF(COUNT($AB$3:AB744)&lt;$BY$2,"",MIN(OFFSET(AE744,0,0,$BY$2*-1,1))))</f>
        <v/>
      </c>
      <c r="AW744" s="26" t="str">
        <f ca="1">IF(AB744="","",IF(COUNT($AB$3:AB744)&lt;$BY$2,"",(AVERAGE(OFFSET(AE744,0,0,$BY$2*-1,1)))))</f>
        <v/>
      </c>
      <c r="AX744" s="19" t="str">
        <f ca="1">IF(AB744="","",IF(COUNT($AB$3:AB744)&lt;$BY$2,"",(SUMIF(OFFSET(AD744,0,0,$BY$2*-1,1),"&gt;0")/ABS(SUMIF(OFFSET(AD744,0,0,$BY$2*-1,1),"&lt;0")))))</f>
        <v/>
      </c>
      <c r="AY744" s="6" t="str">
        <f ca="1">IF(AB744="","",IF(COUNT($AB$3:AB744)&lt;$BY$2,"",(AVERAGEIF(OFFSET(AD744,0,0,$BY$2*-1,1),"&gt;0",OFFSET(BC744,0,0,$BY$2*-1,1)) /60)))</f>
        <v/>
      </c>
      <c r="AZ744" s="7" t="str">
        <f ca="1">IF(AB744="","",IF(COUNT($AB$3:AB744)&lt;$BY$2,"",(AVERAGEIF(OFFSET(AD744,0,0,$BY$2*-1,1),"&lt;0",OFFSET(BC744,0,0,$BY$2*-1,1)) /60)))</f>
        <v/>
      </c>
      <c r="BA744" s="6" t="str">
        <f ca="1">IF(AB744="","",IF(COUNT($AB$3:AB744)&lt;$BY$2,"",(AVERAGE(OFFSET(BC744,0,0,$BY$2*-1,1))/60)))</f>
        <v/>
      </c>
      <c r="BB744" s="45" t="str">
        <f ca="1">IF(AB744="","",IF(COUNT($AB$3:AB744)&lt;$BY$2,"",(MEDIAN(OFFSET(BC744,0,0,$BY$2*-1,1))/60)))</f>
        <v/>
      </c>
      <c r="BC744" s="20" t="str">
        <f t="shared" si="292"/>
        <v/>
      </c>
      <c r="BD744" s="20" t="str">
        <f t="shared" si="293"/>
        <v/>
      </c>
      <c r="BE744" s="45" t="str">
        <f t="shared" si="294"/>
        <v/>
      </c>
      <c r="BF744" s="20" t="str">
        <f t="shared" si="295"/>
        <v/>
      </c>
      <c r="BG744" s="20" t="str">
        <f t="shared" si="296"/>
        <v/>
      </c>
      <c r="BH744" s="19" t="str">
        <f t="shared" si="297"/>
        <v/>
      </c>
      <c r="BI744" s="105" t="str">
        <f t="shared" si="298"/>
        <v/>
      </c>
      <c r="BJ744" s="22" t="str">
        <f t="shared" si="299"/>
        <v/>
      </c>
      <c r="BK744" s="20" t="str">
        <f t="shared" si="300"/>
        <v/>
      </c>
      <c r="BL744" s="20" t="str">
        <f t="shared" si="301"/>
        <v/>
      </c>
      <c r="BM744" s="19" t="str">
        <f t="shared" si="302"/>
        <v/>
      </c>
      <c r="BN744" s="105" t="str">
        <f t="shared" si="303"/>
        <v/>
      </c>
      <c r="BO744" s="22" t="str">
        <f t="shared" si="304"/>
        <v/>
      </c>
      <c r="BP744" s="140" t="str">
        <f t="shared" si="305"/>
        <v/>
      </c>
      <c r="BQ744" s="137" t="str">
        <f t="shared" si="306"/>
        <v/>
      </c>
      <c r="BR744" s="20" t="str">
        <f t="shared" si="307"/>
        <v/>
      </c>
      <c r="BS744" s="19" t="str">
        <f t="shared" si="308"/>
        <v/>
      </c>
      <c r="BT744" s="105" t="str">
        <f t="shared" si="309"/>
        <v/>
      </c>
      <c r="BU744" s="47" t="str">
        <f t="shared" si="310"/>
        <v/>
      </c>
    </row>
    <row r="745" spans="1:73">
      <c r="A745" s="3"/>
      <c r="M745" s="66"/>
      <c r="N745" s="4"/>
      <c r="Q745" s="4"/>
      <c r="S745" s="4"/>
      <c r="U745" s="15"/>
      <c r="V745" s="15"/>
      <c r="Z745" s="4"/>
      <c r="AB745" s="5"/>
      <c r="AD745" s="24" t="str">
        <f t="shared" si="286"/>
        <v/>
      </c>
      <c r="AE745" s="22" t="str">
        <f t="shared" si="287"/>
        <v/>
      </c>
      <c r="AF745" s="6" t="str">
        <f t="shared" si="288"/>
        <v/>
      </c>
      <c r="AG745" s="105" t="str">
        <f t="shared" si="289"/>
        <v/>
      </c>
      <c r="AH745" s="23" t="str">
        <f t="shared" si="290"/>
        <v/>
      </c>
      <c r="AI745" s="6" t="str">
        <f t="shared" si="291"/>
        <v/>
      </c>
      <c r="AJ745" s="105" t="str">
        <f t="shared" si="311"/>
        <v/>
      </c>
      <c r="AK745" s="122" t="str">
        <f>IF(AB745="","",MAX($AH$3:AH745)-AH745)</f>
        <v/>
      </c>
      <c r="AL745" s="33" t="str">
        <f ca="1">IF(AB745="","",IF(COUNT($AB$3:AB745)&lt;$BY$2,"",(COUNTIF(OFFSET(AD745,0,0,$BY$2*-1,1),"&gt;0")/$BY$2)))</f>
        <v/>
      </c>
      <c r="AM745" s="19" t="str">
        <f>IF(AB745="","",IF(COUNT($AB$3:AB745)&lt;$BY$2,"",((AX745/(1+AX745))*AN745)-((1-(AX745/(1+AX745)))*AN745)))</f>
        <v/>
      </c>
      <c r="AN745" s="6" t="str">
        <f ca="1">IF(AB745="","",IF(COUNT($AB$3:AB745)&lt;$BY$2,"",(ABS(SUMIF(OFFSET(AF745,0,0,$BY$2*-1,1),"&lt;0"))+SUMIF(OFFSET(AF745,0,0,$BY$2*-1,1),"&gt;0"))/$BY$2))</f>
        <v/>
      </c>
      <c r="AO745" s="6" t="str">
        <f ca="1">IF(AB745="","",IF(COUNT($AB$3:AB745)&lt;$BY$2,"",(AVERAGEIF(OFFSET(AF745,0,0,$BY$2*-1,1),"&gt;0"))))</f>
        <v/>
      </c>
      <c r="AP745" s="6" t="str">
        <f ca="1">IF(AB745="","",IF(COUNT($AB$3:AB745)&lt;$BY$2,"",(ABS(AVERAGEIF(OFFSET(AF745,0,0,$BY$2*-1,1),"&lt;0")))))</f>
        <v/>
      </c>
      <c r="AQ745" s="6" t="str">
        <f ca="1">IF(AB745="","",IF(COUNT($AB$3:AB745)&lt;$BY$2,"",MAX(OFFSET(AF745,0,0,$BY$2*-1,1))))</f>
        <v/>
      </c>
      <c r="AR745" s="6" t="str">
        <f ca="1">IF(AB745="","",IF(COUNT($AB$3:AB745)&lt;$BY$2,"",MIN(OFFSET(AF745,0,0,$BY$2*-1,1))))</f>
        <v/>
      </c>
      <c r="AS745" s="22" t="str">
        <f ca="1">IF(AB745="","",IF(COUNT($AB$3:AB745)&lt;$BY$2,"",(AVERAGEIF(OFFSET(AD745,0,0,$BY$2*-1,1),"&gt;0",OFFSET(AE745,0,0,$BY$2*-1,1)))))</f>
        <v/>
      </c>
      <c r="AT745" s="22" t="str">
        <f ca="1">IF(AB745="","",IF(COUNT($AB$3:AB745)&lt;$BY$2,"",(AVERAGEIF(OFFSET(AD745,0,0,$BY$2*-1,1),"&lt;0",OFFSET(AE745,0,0,$BY$2*-1,1)))))</f>
        <v/>
      </c>
      <c r="AU745" s="22" t="str">
        <f ca="1">IF(AB745="","",IF(COUNT($AB$3:AB745)&lt;$BY$2,"",MAX(OFFSET(AE745,0,0,$BY$2*-1,1))))</f>
        <v/>
      </c>
      <c r="AV745" s="22" t="str">
        <f ca="1">IF(AB745="","",IF(COUNT($AB$3:AB745)&lt;$BY$2,"",MIN(OFFSET(AE745,0,0,$BY$2*-1,1))))</f>
        <v/>
      </c>
      <c r="AW745" s="26" t="str">
        <f ca="1">IF(AB745="","",IF(COUNT($AB$3:AB745)&lt;$BY$2,"",(AVERAGE(OFFSET(AE745,0,0,$BY$2*-1,1)))))</f>
        <v/>
      </c>
      <c r="AX745" s="19" t="str">
        <f ca="1">IF(AB745="","",IF(COUNT($AB$3:AB745)&lt;$BY$2,"",(SUMIF(OFFSET(AD745,0,0,$BY$2*-1,1),"&gt;0")/ABS(SUMIF(OFFSET(AD745,0,0,$BY$2*-1,1),"&lt;0")))))</f>
        <v/>
      </c>
      <c r="AY745" s="6" t="str">
        <f ca="1">IF(AB745="","",IF(COUNT($AB$3:AB745)&lt;$BY$2,"",(AVERAGEIF(OFFSET(AD745,0,0,$BY$2*-1,1),"&gt;0",OFFSET(BC745,0,0,$BY$2*-1,1)) /60)))</f>
        <v/>
      </c>
      <c r="AZ745" s="7" t="str">
        <f ca="1">IF(AB745="","",IF(COUNT($AB$3:AB745)&lt;$BY$2,"",(AVERAGEIF(OFFSET(AD745,0,0,$BY$2*-1,1),"&lt;0",OFFSET(BC745,0,0,$BY$2*-1,1)) /60)))</f>
        <v/>
      </c>
      <c r="BA745" s="6" t="str">
        <f ca="1">IF(AB745="","",IF(COUNT($AB$3:AB745)&lt;$BY$2,"",(AVERAGE(OFFSET(BC745,0,0,$BY$2*-1,1))/60)))</f>
        <v/>
      </c>
      <c r="BB745" s="45" t="str">
        <f ca="1">IF(AB745="","",IF(COUNT($AB$3:AB745)&lt;$BY$2,"",(MEDIAN(OFFSET(BC745,0,0,$BY$2*-1,1))/60)))</f>
        <v/>
      </c>
      <c r="BC745" s="20" t="str">
        <f t="shared" si="292"/>
        <v/>
      </c>
      <c r="BD745" s="20" t="str">
        <f t="shared" si="293"/>
        <v/>
      </c>
      <c r="BE745" s="45" t="str">
        <f t="shared" si="294"/>
        <v/>
      </c>
      <c r="BF745" s="20" t="str">
        <f t="shared" si="295"/>
        <v/>
      </c>
      <c r="BG745" s="20" t="str">
        <f t="shared" si="296"/>
        <v/>
      </c>
      <c r="BH745" s="19" t="str">
        <f t="shared" si="297"/>
        <v/>
      </c>
      <c r="BI745" s="105" t="str">
        <f t="shared" si="298"/>
        <v/>
      </c>
      <c r="BJ745" s="22" t="str">
        <f t="shared" si="299"/>
        <v/>
      </c>
      <c r="BK745" s="20" t="str">
        <f t="shared" si="300"/>
        <v/>
      </c>
      <c r="BL745" s="20" t="str">
        <f t="shared" si="301"/>
        <v/>
      </c>
      <c r="BM745" s="19" t="str">
        <f t="shared" si="302"/>
        <v/>
      </c>
      <c r="BN745" s="105" t="str">
        <f t="shared" si="303"/>
        <v/>
      </c>
      <c r="BO745" s="22" t="str">
        <f t="shared" si="304"/>
        <v/>
      </c>
      <c r="BP745" s="140" t="str">
        <f t="shared" si="305"/>
        <v/>
      </c>
      <c r="BQ745" s="137" t="str">
        <f t="shared" si="306"/>
        <v/>
      </c>
      <c r="BR745" s="20" t="str">
        <f t="shared" si="307"/>
        <v/>
      </c>
      <c r="BS745" s="19" t="str">
        <f t="shared" si="308"/>
        <v/>
      </c>
      <c r="BT745" s="105" t="str">
        <f t="shared" si="309"/>
        <v/>
      </c>
      <c r="BU745" s="47" t="str">
        <f t="shared" si="310"/>
        <v/>
      </c>
    </row>
    <row r="746" spans="1:73">
      <c r="A746" s="3"/>
      <c r="M746" s="66"/>
      <c r="N746" s="4"/>
      <c r="Q746" s="4"/>
      <c r="S746" s="4"/>
      <c r="U746" s="15"/>
      <c r="V746" s="15"/>
      <c r="Z746" s="4"/>
      <c r="AB746" s="5"/>
      <c r="AD746" s="24" t="str">
        <f t="shared" si="286"/>
        <v/>
      </c>
      <c r="AE746" s="22" t="str">
        <f t="shared" si="287"/>
        <v/>
      </c>
      <c r="AF746" s="6" t="str">
        <f t="shared" si="288"/>
        <v/>
      </c>
      <c r="AG746" s="105" t="str">
        <f t="shared" si="289"/>
        <v/>
      </c>
      <c r="AH746" s="23" t="str">
        <f t="shared" si="290"/>
        <v/>
      </c>
      <c r="AI746" s="6" t="str">
        <f t="shared" si="291"/>
        <v/>
      </c>
      <c r="AJ746" s="105" t="str">
        <f t="shared" si="311"/>
        <v/>
      </c>
      <c r="AK746" s="122" t="str">
        <f>IF(AB746="","",MAX($AH$3:AH746)-AH746)</f>
        <v/>
      </c>
      <c r="AL746" s="33" t="str">
        <f ca="1">IF(AB746="","",IF(COUNT($AB$3:AB746)&lt;$BY$2,"",(COUNTIF(OFFSET(AD746,0,0,$BY$2*-1,1),"&gt;0")/$BY$2)))</f>
        <v/>
      </c>
      <c r="AM746" s="19" t="str">
        <f>IF(AB746="","",IF(COUNT($AB$3:AB746)&lt;$BY$2,"",((AX746/(1+AX746))*AN746)-((1-(AX746/(1+AX746)))*AN746)))</f>
        <v/>
      </c>
      <c r="AN746" s="6" t="str">
        <f ca="1">IF(AB746="","",IF(COUNT($AB$3:AB746)&lt;$BY$2,"",(ABS(SUMIF(OFFSET(AF746,0,0,$BY$2*-1,1),"&lt;0"))+SUMIF(OFFSET(AF746,0,0,$BY$2*-1,1),"&gt;0"))/$BY$2))</f>
        <v/>
      </c>
      <c r="AO746" s="6" t="str">
        <f ca="1">IF(AB746="","",IF(COUNT($AB$3:AB746)&lt;$BY$2,"",(AVERAGEIF(OFFSET(AF746,0,0,$BY$2*-1,1),"&gt;0"))))</f>
        <v/>
      </c>
      <c r="AP746" s="6" t="str">
        <f ca="1">IF(AB746="","",IF(COUNT($AB$3:AB746)&lt;$BY$2,"",(ABS(AVERAGEIF(OFFSET(AF746,0,0,$BY$2*-1,1),"&lt;0")))))</f>
        <v/>
      </c>
      <c r="AQ746" s="6" t="str">
        <f ca="1">IF(AB746="","",IF(COUNT($AB$3:AB746)&lt;$BY$2,"",MAX(OFFSET(AF746,0,0,$BY$2*-1,1))))</f>
        <v/>
      </c>
      <c r="AR746" s="6" t="str">
        <f ca="1">IF(AB746="","",IF(COUNT($AB$3:AB746)&lt;$BY$2,"",MIN(OFFSET(AF746,0,0,$BY$2*-1,1))))</f>
        <v/>
      </c>
      <c r="AS746" s="22" t="str">
        <f ca="1">IF(AB746="","",IF(COUNT($AB$3:AB746)&lt;$BY$2,"",(AVERAGEIF(OFFSET(AD746,0,0,$BY$2*-1,1),"&gt;0",OFFSET(AE746,0,0,$BY$2*-1,1)))))</f>
        <v/>
      </c>
      <c r="AT746" s="22" t="str">
        <f ca="1">IF(AB746="","",IF(COUNT($AB$3:AB746)&lt;$BY$2,"",(AVERAGEIF(OFFSET(AD746,0,0,$BY$2*-1,1),"&lt;0",OFFSET(AE746,0,0,$BY$2*-1,1)))))</f>
        <v/>
      </c>
      <c r="AU746" s="22" t="str">
        <f ca="1">IF(AB746="","",IF(COUNT($AB$3:AB746)&lt;$BY$2,"",MAX(OFFSET(AE746,0,0,$BY$2*-1,1))))</f>
        <v/>
      </c>
      <c r="AV746" s="22" t="str">
        <f ca="1">IF(AB746="","",IF(COUNT($AB$3:AB746)&lt;$BY$2,"",MIN(OFFSET(AE746,0,0,$BY$2*-1,1))))</f>
        <v/>
      </c>
      <c r="AW746" s="26" t="str">
        <f ca="1">IF(AB746="","",IF(COUNT($AB$3:AB746)&lt;$BY$2,"",(AVERAGE(OFFSET(AE746,0,0,$BY$2*-1,1)))))</f>
        <v/>
      </c>
      <c r="AX746" s="19" t="str">
        <f ca="1">IF(AB746="","",IF(COUNT($AB$3:AB746)&lt;$BY$2,"",(SUMIF(OFFSET(AD746,0,0,$BY$2*-1,1),"&gt;0")/ABS(SUMIF(OFFSET(AD746,0,0,$BY$2*-1,1),"&lt;0")))))</f>
        <v/>
      </c>
      <c r="AY746" s="6" t="str">
        <f ca="1">IF(AB746="","",IF(COUNT($AB$3:AB746)&lt;$BY$2,"",(AVERAGEIF(OFFSET(AD746,0,0,$BY$2*-1,1),"&gt;0",OFFSET(BC746,0,0,$BY$2*-1,1)) /60)))</f>
        <v/>
      </c>
      <c r="AZ746" s="7" t="str">
        <f ca="1">IF(AB746="","",IF(COUNT($AB$3:AB746)&lt;$BY$2,"",(AVERAGEIF(OFFSET(AD746,0,0,$BY$2*-1,1),"&lt;0",OFFSET(BC746,0,0,$BY$2*-1,1)) /60)))</f>
        <v/>
      </c>
      <c r="BA746" s="6" t="str">
        <f ca="1">IF(AB746="","",IF(COUNT($AB$3:AB746)&lt;$BY$2,"",(AVERAGE(OFFSET(BC746,0,0,$BY$2*-1,1))/60)))</f>
        <v/>
      </c>
      <c r="BB746" s="45" t="str">
        <f ca="1">IF(AB746="","",IF(COUNT($AB$3:AB746)&lt;$BY$2,"",(MEDIAN(OFFSET(BC746,0,0,$BY$2*-1,1))/60)))</f>
        <v/>
      </c>
      <c r="BC746" s="20" t="str">
        <f t="shared" si="292"/>
        <v/>
      </c>
      <c r="BD746" s="20" t="str">
        <f t="shared" si="293"/>
        <v/>
      </c>
      <c r="BE746" s="45" t="str">
        <f t="shared" si="294"/>
        <v/>
      </c>
      <c r="BF746" s="20" t="str">
        <f t="shared" si="295"/>
        <v/>
      </c>
      <c r="BG746" s="20" t="str">
        <f t="shared" si="296"/>
        <v/>
      </c>
      <c r="BH746" s="19" t="str">
        <f t="shared" si="297"/>
        <v/>
      </c>
      <c r="BI746" s="105" t="str">
        <f t="shared" si="298"/>
        <v/>
      </c>
      <c r="BJ746" s="22" t="str">
        <f t="shared" si="299"/>
        <v/>
      </c>
      <c r="BK746" s="20" t="str">
        <f t="shared" si="300"/>
        <v/>
      </c>
      <c r="BL746" s="20" t="str">
        <f t="shared" si="301"/>
        <v/>
      </c>
      <c r="BM746" s="19" t="str">
        <f t="shared" si="302"/>
        <v/>
      </c>
      <c r="BN746" s="105" t="str">
        <f t="shared" si="303"/>
        <v/>
      </c>
      <c r="BO746" s="22" t="str">
        <f t="shared" si="304"/>
        <v/>
      </c>
      <c r="BP746" s="140" t="str">
        <f t="shared" si="305"/>
        <v/>
      </c>
      <c r="BQ746" s="137" t="str">
        <f t="shared" si="306"/>
        <v/>
      </c>
      <c r="BR746" s="20" t="str">
        <f t="shared" si="307"/>
        <v/>
      </c>
      <c r="BS746" s="19" t="str">
        <f t="shared" si="308"/>
        <v/>
      </c>
      <c r="BT746" s="105" t="str">
        <f t="shared" si="309"/>
        <v/>
      </c>
      <c r="BU746" s="47" t="str">
        <f t="shared" si="310"/>
        <v/>
      </c>
    </row>
    <row r="747" spans="1:73">
      <c r="A747" s="3"/>
      <c r="M747" s="66"/>
      <c r="N747" s="4"/>
      <c r="Q747" s="4"/>
      <c r="S747" s="4"/>
      <c r="U747" s="15"/>
      <c r="V747" s="15"/>
      <c r="Z747" s="4"/>
      <c r="AB747" s="5"/>
      <c r="AD747" s="24" t="str">
        <f t="shared" si="286"/>
        <v/>
      </c>
      <c r="AE747" s="22" t="str">
        <f t="shared" si="287"/>
        <v/>
      </c>
      <c r="AF747" s="6" t="str">
        <f t="shared" si="288"/>
        <v/>
      </c>
      <c r="AG747" s="105" t="str">
        <f t="shared" si="289"/>
        <v/>
      </c>
      <c r="AH747" s="23" t="str">
        <f t="shared" si="290"/>
        <v/>
      </c>
      <c r="AI747" s="6" t="str">
        <f t="shared" si="291"/>
        <v/>
      </c>
      <c r="AJ747" s="105" t="str">
        <f t="shared" si="311"/>
        <v/>
      </c>
      <c r="AK747" s="122" t="str">
        <f>IF(AB747="","",MAX($AH$3:AH747)-AH747)</f>
        <v/>
      </c>
      <c r="AL747" s="33" t="str">
        <f ca="1">IF(AB747="","",IF(COUNT($AB$3:AB747)&lt;$BY$2,"",(COUNTIF(OFFSET(AD747,0,0,$BY$2*-1,1),"&gt;0")/$BY$2)))</f>
        <v/>
      </c>
      <c r="AM747" s="19" t="str">
        <f>IF(AB747="","",IF(COUNT($AB$3:AB747)&lt;$BY$2,"",((AX747/(1+AX747))*AN747)-((1-(AX747/(1+AX747)))*AN747)))</f>
        <v/>
      </c>
      <c r="AN747" s="6" t="str">
        <f ca="1">IF(AB747="","",IF(COUNT($AB$3:AB747)&lt;$BY$2,"",(ABS(SUMIF(OFFSET(AF747,0,0,$BY$2*-1,1),"&lt;0"))+SUMIF(OFFSET(AF747,0,0,$BY$2*-1,1),"&gt;0"))/$BY$2))</f>
        <v/>
      </c>
      <c r="AO747" s="6" t="str">
        <f ca="1">IF(AB747="","",IF(COUNT($AB$3:AB747)&lt;$BY$2,"",(AVERAGEIF(OFFSET(AF747,0,0,$BY$2*-1,1),"&gt;0"))))</f>
        <v/>
      </c>
      <c r="AP747" s="6" t="str">
        <f ca="1">IF(AB747="","",IF(COUNT($AB$3:AB747)&lt;$BY$2,"",(ABS(AVERAGEIF(OFFSET(AF747,0,0,$BY$2*-1,1),"&lt;0")))))</f>
        <v/>
      </c>
      <c r="AQ747" s="6" t="str">
        <f ca="1">IF(AB747="","",IF(COUNT($AB$3:AB747)&lt;$BY$2,"",MAX(OFFSET(AF747,0,0,$BY$2*-1,1))))</f>
        <v/>
      </c>
      <c r="AR747" s="6" t="str">
        <f ca="1">IF(AB747="","",IF(COUNT($AB$3:AB747)&lt;$BY$2,"",MIN(OFFSET(AF747,0,0,$BY$2*-1,1))))</f>
        <v/>
      </c>
      <c r="AS747" s="22" t="str">
        <f ca="1">IF(AB747="","",IF(COUNT($AB$3:AB747)&lt;$BY$2,"",(AVERAGEIF(OFFSET(AD747,0,0,$BY$2*-1,1),"&gt;0",OFFSET(AE747,0,0,$BY$2*-1,1)))))</f>
        <v/>
      </c>
      <c r="AT747" s="22" t="str">
        <f ca="1">IF(AB747="","",IF(COUNT($AB$3:AB747)&lt;$BY$2,"",(AVERAGEIF(OFFSET(AD747,0,0,$BY$2*-1,1),"&lt;0",OFFSET(AE747,0,0,$BY$2*-1,1)))))</f>
        <v/>
      </c>
      <c r="AU747" s="22" t="str">
        <f ca="1">IF(AB747="","",IF(COUNT($AB$3:AB747)&lt;$BY$2,"",MAX(OFFSET(AE747,0,0,$BY$2*-1,1))))</f>
        <v/>
      </c>
      <c r="AV747" s="22" t="str">
        <f ca="1">IF(AB747="","",IF(COUNT($AB$3:AB747)&lt;$BY$2,"",MIN(OFFSET(AE747,0,0,$BY$2*-1,1))))</f>
        <v/>
      </c>
      <c r="AW747" s="26" t="str">
        <f ca="1">IF(AB747="","",IF(COUNT($AB$3:AB747)&lt;$BY$2,"",(AVERAGE(OFFSET(AE747,0,0,$BY$2*-1,1)))))</f>
        <v/>
      </c>
      <c r="AX747" s="19" t="str">
        <f ca="1">IF(AB747="","",IF(COUNT($AB$3:AB747)&lt;$BY$2,"",(SUMIF(OFFSET(AD747,0,0,$BY$2*-1,1),"&gt;0")/ABS(SUMIF(OFFSET(AD747,0,0,$BY$2*-1,1),"&lt;0")))))</f>
        <v/>
      </c>
      <c r="AY747" s="6" t="str">
        <f ca="1">IF(AB747="","",IF(COUNT($AB$3:AB747)&lt;$BY$2,"",(AVERAGEIF(OFFSET(AD747,0,0,$BY$2*-1,1),"&gt;0",OFFSET(BC747,0,0,$BY$2*-1,1)) /60)))</f>
        <v/>
      </c>
      <c r="AZ747" s="7" t="str">
        <f ca="1">IF(AB747="","",IF(COUNT($AB$3:AB747)&lt;$BY$2,"",(AVERAGEIF(OFFSET(AD747,0,0,$BY$2*-1,1),"&lt;0",OFFSET(BC747,0,0,$BY$2*-1,1)) /60)))</f>
        <v/>
      </c>
      <c r="BA747" s="6" t="str">
        <f ca="1">IF(AB747="","",IF(COUNT($AB$3:AB747)&lt;$BY$2,"",(AVERAGE(OFFSET(BC747,0,0,$BY$2*-1,1))/60)))</f>
        <v/>
      </c>
      <c r="BB747" s="45" t="str">
        <f ca="1">IF(AB747="","",IF(COUNT($AB$3:AB747)&lt;$BY$2,"",(MEDIAN(OFFSET(BC747,0,0,$BY$2*-1,1))/60)))</f>
        <v/>
      </c>
      <c r="BC747" s="20" t="str">
        <f t="shared" si="292"/>
        <v/>
      </c>
      <c r="BD747" s="20" t="str">
        <f t="shared" si="293"/>
        <v/>
      </c>
      <c r="BE747" s="45" t="str">
        <f t="shared" si="294"/>
        <v/>
      </c>
      <c r="BF747" s="20" t="str">
        <f t="shared" si="295"/>
        <v/>
      </c>
      <c r="BG747" s="20" t="str">
        <f t="shared" si="296"/>
        <v/>
      </c>
      <c r="BH747" s="19" t="str">
        <f t="shared" si="297"/>
        <v/>
      </c>
      <c r="BI747" s="105" t="str">
        <f t="shared" si="298"/>
        <v/>
      </c>
      <c r="BJ747" s="22" t="str">
        <f t="shared" si="299"/>
        <v/>
      </c>
      <c r="BK747" s="20" t="str">
        <f t="shared" si="300"/>
        <v/>
      </c>
      <c r="BL747" s="20" t="str">
        <f t="shared" si="301"/>
        <v/>
      </c>
      <c r="BM747" s="19" t="str">
        <f t="shared" si="302"/>
        <v/>
      </c>
      <c r="BN747" s="105" t="str">
        <f t="shared" si="303"/>
        <v/>
      </c>
      <c r="BO747" s="22" t="str">
        <f t="shared" si="304"/>
        <v/>
      </c>
      <c r="BP747" s="140" t="str">
        <f t="shared" si="305"/>
        <v/>
      </c>
      <c r="BQ747" s="137" t="str">
        <f t="shared" si="306"/>
        <v/>
      </c>
      <c r="BR747" s="20" t="str">
        <f t="shared" si="307"/>
        <v/>
      </c>
      <c r="BS747" s="19" t="str">
        <f t="shared" si="308"/>
        <v/>
      </c>
      <c r="BT747" s="105" t="str">
        <f t="shared" si="309"/>
        <v/>
      </c>
      <c r="BU747" s="47" t="str">
        <f t="shared" si="310"/>
        <v/>
      </c>
    </row>
    <row r="748" spans="1:73">
      <c r="A748" s="3"/>
      <c r="M748" s="66"/>
      <c r="N748" s="4"/>
      <c r="Q748" s="4"/>
      <c r="S748" s="4"/>
      <c r="U748" s="15"/>
      <c r="V748" s="15"/>
      <c r="Z748" s="4"/>
      <c r="AB748" s="5"/>
      <c r="AD748" s="24" t="str">
        <f t="shared" si="286"/>
        <v/>
      </c>
      <c r="AE748" s="22" t="str">
        <f t="shared" si="287"/>
        <v/>
      </c>
      <c r="AF748" s="6" t="str">
        <f t="shared" si="288"/>
        <v/>
      </c>
      <c r="AG748" s="105" t="str">
        <f t="shared" si="289"/>
        <v/>
      </c>
      <c r="AH748" s="23" t="str">
        <f t="shared" si="290"/>
        <v/>
      </c>
      <c r="AI748" s="6" t="str">
        <f t="shared" si="291"/>
        <v/>
      </c>
      <c r="AJ748" s="105" t="str">
        <f t="shared" si="311"/>
        <v/>
      </c>
      <c r="AK748" s="122" t="str">
        <f>IF(AB748="","",MAX($AH$3:AH748)-AH748)</f>
        <v/>
      </c>
      <c r="AL748" s="33" t="str">
        <f ca="1">IF(AB748="","",IF(COUNT($AB$3:AB748)&lt;$BY$2,"",(COUNTIF(OFFSET(AD748,0,0,$BY$2*-1,1),"&gt;0")/$BY$2)))</f>
        <v/>
      </c>
      <c r="AM748" s="19" t="str">
        <f>IF(AB748="","",IF(COUNT($AB$3:AB748)&lt;$BY$2,"",((AX748/(1+AX748))*AN748)-((1-(AX748/(1+AX748)))*AN748)))</f>
        <v/>
      </c>
      <c r="AN748" s="6" t="str">
        <f ca="1">IF(AB748="","",IF(COUNT($AB$3:AB748)&lt;$BY$2,"",(ABS(SUMIF(OFFSET(AF748,0,0,$BY$2*-1,1),"&lt;0"))+SUMIF(OFFSET(AF748,0,0,$BY$2*-1,1),"&gt;0"))/$BY$2))</f>
        <v/>
      </c>
      <c r="AO748" s="6" t="str">
        <f ca="1">IF(AB748="","",IF(COUNT($AB$3:AB748)&lt;$BY$2,"",(AVERAGEIF(OFFSET(AF748,0,0,$BY$2*-1,1),"&gt;0"))))</f>
        <v/>
      </c>
      <c r="AP748" s="6" t="str">
        <f ca="1">IF(AB748="","",IF(COUNT($AB$3:AB748)&lt;$BY$2,"",(ABS(AVERAGEIF(OFFSET(AF748,0,0,$BY$2*-1,1),"&lt;0")))))</f>
        <v/>
      </c>
      <c r="AQ748" s="6" t="str">
        <f ca="1">IF(AB748="","",IF(COUNT($AB$3:AB748)&lt;$BY$2,"",MAX(OFFSET(AF748,0,0,$BY$2*-1,1))))</f>
        <v/>
      </c>
      <c r="AR748" s="6" t="str">
        <f ca="1">IF(AB748="","",IF(COUNT($AB$3:AB748)&lt;$BY$2,"",MIN(OFFSET(AF748,0,0,$BY$2*-1,1))))</f>
        <v/>
      </c>
      <c r="AS748" s="22" t="str">
        <f ca="1">IF(AB748="","",IF(COUNT($AB$3:AB748)&lt;$BY$2,"",(AVERAGEIF(OFFSET(AD748,0,0,$BY$2*-1,1),"&gt;0",OFFSET(AE748,0,0,$BY$2*-1,1)))))</f>
        <v/>
      </c>
      <c r="AT748" s="22" t="str">
        <f ca="1">IF(AB748="","",IF(COUNT($AB$3:AB748)&lt;$BY$2,"",(AVERAGEIF(OFFSET(AD748,0,0,$BY$2*-1,1),"&lt;0",OFFSET(AE748,0,0,$BY$2*-1,1)))))</f>
        <v/>
      </c>
      <c r="AU748" s="22" t="str">
        <f ca="1">IF(AB748="","",IF(COUNT($AB$3:AB748)&lt;$BY$2,"",MAX(OFFSET(AE748,0,0,$BY$2*-1,1))))</f>
        <v/>
      </c>
      <c r="AV748" s="22" t="str">
        <f ca="1">IF(AB748="","",IF(COUNT($AB$3:AB748)&lt;$BY$2,"",MIN(OFFSET(AE748,0,0,$BY$2*-1,1))))</f>
        <v/>
      </c>
      <c r="AW748" s="26" t="str">
        <f ca="1">IF(AB748="","",IF(COUNT($AB$3:AB748)&lt;$BY$2,"",(AVERAGE(OFFSET(AE748,0,0,$BY$2*-1,1)))))</f>
        <v/>
      </c>
      <c r="AX748" s="19" t="str">
        <f ca="1">IF(AB748="","",IF(COUNT($AB$3:AB748)&lt;$BY$2,"",(SUMIF(OFFSET(AD748,0,0,$BY$2*-1,1),"&gt;0")/ABS(SUMIF(OFFSET(AD748,0,0,$BY$2*-1,1),"&lt;0")))))</f>
        <v/>
      </c>
      <c r="AY748" s="6" t="str">
        <f ca="1">IF(AB748="","",IF(COUNT($AB$3:AB748)&lt;$BY$2,"",(AVERAGEIF(OFFSET(AD748,0,0,$BY$2*-1,1),"&gt;0",OFFSET(BC748,0,0,$BY$2*-1,1)) /60)))</f>
        <v/>
      </c>
      <c r="AZ748" s="7" t="str">
        <f ca="1">IF(AB748="","",IF(COUNT($AB$3:AB748)&lt;$BY$2,"",(AVERAGEIF(OFFSET(AD748,0,0,$BY$2*-1,1),"&lt;0",OFFSET(BC748,0,0,$BY$2*-1,1)) /60)))</f>
        <v/>
      </c>
      <c r="BA748" s="6" t="str">
        <f ca="1">IF(AB748="","",IF(COUNT($AB$3:AB748)&lt;$BY$2,"",(AVERAGE(OFFSET(BC748,0,0,$BY$2*-1,1))/60)))</f>
        <v/>
      </c>
      <c r="BB748" s="45" t="str">
        <f ca="1">IF(AB748="","",IF(COUNT($AB$3:AB748)&lt;$BY$2,"",(MEDIAN(OFFSET(BC748,0,0,$BY$2*-1,1))/60)))</f>
        <v/>
      </c>
      <c r="BC748" s="20" t="str">
        <f t="shared" si="292"/>
        <v/>
      </c>
      <c r="BD748" s="20" t="str">
        <f t="shared" si="293"/>
        <v/>
      </c>
      <c r="BE748" s="45" t="str">
        <f t="shared" si="294"/>
        <v/>
      </c>
      <c r="BF748" s="20" t="str">
        <f t="shared" si="295"/>
        <v/>
      </c>
      <c r="BG748" s="20" t="str">
        <f t="shared" si="296"/>
        <v/>
      </c>
      <c r="BH748" s="19" t="str">
        <f t="shared" si="297"/>
        <v/>
      </c>
      <c r="BI748" s="105" t="str">
        <f t="shared" si="298"/>
        <v/>
      </c>
      <c r="BJ748" s="22" t="str">
        <f t="shared" si="299"/>
        <v/>
      </c>
      <c r="BK748" s="20" t="str">
        <f t="shared" si="300"/>
        <v/>
      </c>
      <c r="BL748" s="20" t="str">
        <f t="shared" si="301"/>
        <v/>
      </c>
      <c r="BM748" s="19" t="str">
        <f t="shared" si="302"/>
        <v/>
      </c>
      <c r="BN748" s="105" t="str">
        <f t="shared" si="303"/>
        <v/>
      </c>
      <c r="BO748" s="22" t="str">
        <f t="shared" si="304"/>
        <v/>
      </c>
      <c r="BP748" s="140" t="str">
        <f t="shared" si="305"/>
        <v/>
      </c>
      <c r="BQ748" s="137" t="str">
        <f t="shared" si="306"/>
        <v/>
      </c>
      <c r="BR748" s="20" t="str">
        <f t="shared" si="307"/>
        <v/>
      </c>
      <c r="BS748" s="19" t="str">
        <f t="shared" si="308"/>
        <v/>
      </c>
      <c r="BT748" s="105" t="str">
        <f t="shared" si="309"/>
        <v/>
      </c>
      <c r="BU748" s="47" t="str">
        <f t="shared" si="310"/>
        <v/>
      </c>
    </row>
    <row r="749" spans="1:73">
      <c r="A749" s="3"/>
      <c r="M749" s="66"/>
      <c r="N749" s="4"/>
      <c r="Q749" s="4"/>
      <c r="S749" s="4"/>
      <c r="U749" s="15"/>
      <c r="V749" s="15"/>
      <c r="Z749" s="4"/>
      <c r="AB749" s="5"/>
      <c r="AD749" s="24" t="str">
        <f t="shared" si="286"/>
        <v/>
      </c>
      <c r="AE749" s="22" t="str">
        <f t="shared" si="287"/>
        <v/>
      </c>
      <c r="AF749" s="6" t="str">
        <f t="shared" si="288"/>
        <v/>
      </c>
      <c r="AG749" s="105" t="str">
        <f t="shared" si="289"/>
        <v/>
      </c>
      <c r="AH749" s="23" t="str">
        <f t="shared" si="290"/>
        <v/>
      </c>
      <c r="AI749" s="6" t="str">
        <f t="shared" si="291"/>
        <v/>
      </c>
      <c r="AJ749" s="105" t="str">
        <f t="shared" si="311"/>
        <v/>
      </c>
      <c r="AK749" s="122" t="str">
        <f>IF(AB749="","",MAX($AH$3:AH749)-AH749)</f>
        <v/>
      </c>
      <c r="AL749" s="33" t="str">
        <f ca="1">IF(AB749="","",IF(COUNT($AB$3:AB749)&lt;$BY$2,"",(COUNTIF(OFFSET(AD749,0,0,$BY$2*-1,1),"&gt;0")/$BY$2)))</f>
        <v/>
      </c>
      <c r="AM749" s="19" t="str">
        <f>IF(AB749="","",IF(COUNT($AB$3:AB749)&lt;$BY$2,"",((AX749/(1+AX749))*AN749)-((1-(AX749/(1+AX749)))*AN749)))</f>
        <v/>
      </c>
      <c r="AN749" s="6" t="str">
        <f ca="1">IF(AB749="","",IF(COUNT($AB$3:AB749)&lt;$BY$2,"",(ABS(SUMIF(OFFSET(AF749,0,0,$BY$2*-1,1),"&lt;0"))+SUMIF(OFFSET(AF749,0,0,$BY$2*-1,1),"&gt;0"))/$BY$2))</f>
        <v/>
      </c>
      <c r="AO749" s="6" t="str">
        <f ca="1">IF(AB749="","",IF(COUNT($AB$3:AB749)&lt;$BY$2,"",(AVERAGEIF(OFFSET(AF749,0,0,$BY$2*-1,1),"&gt;0"))))</f>
        <v/>
      </c>
      <c r="AP749" s="6" t="str">
        <f ca="1">IF(AB749="","",IF(COUNT($AB$3:AB749)&lt;$BY$2,"",(ABS(AVERAGEIF(OFFSET(AF749,0,0,$BY$2*-1,1),"&lt;0")))))</f>
        <v/>
      </c>
      <c r="AQ749" s="6" t="str">
        <f ca="1">IF(AB749="","",IF(COUNT($AB$3:AB749)&lt;$BY$2,"",MAX(OFFSET(AF749,0,0,$BY$2*-1,1))))</f>
        <v/>
      </c>
      <c r="AR749" s="6" t="str">
        <f ca="1">IF(AB749="","",IF(COUNT($AB$3:AB749)&lt;$BY$2,"",MIN(OFFSET(AF749,0,0,$BY$2*-1,1))))</f>
        <v/>
      </c>
      <c r="AS749" s="22" t="str">
        <f ca="1">IF(AB749="","",IF(COUNT($AB$3:AB749)&lt;$BY$2,"",(AVERAGEIF(OFFSET(AD749,0,0,$BY$2*-1,1),"&gt;0",OFFSET(AE749,0,0,$BY$2*-1,1)))))</f>
        <v/>
      </c>
      <c r="AT749" s="22" t="str">
        <f ca="1">IF(AB749="","",IF(COUNT($AB$3:AB749)&lt;$BY$2,"",(AVERAGEIF(OFFSET(AD749,0,0,$BY$2*-1,1),"&lt;0",OFFSET(AE749,0,0,$BY$2*-1,1)))))</f>
        <v/>
      </c>
      <c r="AU749" s="22" t="str">
        <f ca="1">IF(AB749="","",IF(COUNT($AB$3:AB749)&lt;$BY$2,"",MAX(OFFSET(AE749,0,0,$BY$2*-1,1))))</f>
        <v/>
      </c>
      <c r="AV749" s="22" t="str">
        <f ca="1">IF(AB749="","",IF(COUNT($AB$3:AB749)&lt;$BY$2,"",MIN(OFFSET(AE749,0,0,$BY$2*-1,1))))</f>
        <v/>
      </c>
      <c r="AW749" s="26" t="str">
        <f ca="1">IF(AB749="","",IF(COUNT($AB$3:AB749)&lt;$BY$2,"",(AVERAGE(OFFSET(AE749,0,0,$BY$2*-1,1)))))</f>
        <v/>
      </c>
      <c r="AX749" s="19" t="str">
        <f ca="1">IF(AB749="","",IF(COUNT($AB$3:AB749)&lt;$BY$2,"",(SUMIF(OFFSET(AD749,0,0,$BY$2*-1,1),"&gt;0")/ABS(SUMIF(OFFSET(AD749,0,0,$BY$2*-1,1),"&lt;0")))))</f>
        <v/>
      </c>
      <c r="AY749" s="6" t="str">
        <f ca="1">IF(AB749="","",IF(COUNT($AB$3:AB749)&lt;$BY$2,"",(AVERAGEIF(OFFSET(AD749,0,0,$BY$2*-1,1),"&gt;0",OFFSET(BC749,0,0,$BY$2*-1,1)) /60)))</f>
        <v/>
      </c>
      <c r="AZ749" s="7" t="str">
        <f ca="1">IF(AB749="","",IF(COUNT($AB$3:AB749)&lt;$BY$2,"",(AVERAGEIF(OFFSET(AD749,0,0,$BY$2*-1,1),"&lt;0",OFFSET(BC749,0,0,$BY$2*-1,1)) /60)))</f>
        <v/>
      </c>
      <c r="BA749" s="6" t="str">
        <f ca="1">IF(AB749="","",IF(COUNT($AB$3:AB749)&lt;$BY$2,"",(AVERAGE(OFFSET(BC749,0,0,$BY$2*-1,1))/60)))</f>
        <v/>
      </c>
      <c r="BB749" s="45" t="str">
        <f ca="1">IF(AB749="","",IF(COUNT($AB$3:AB749)&lt;$BY$2,"",(MEDIAN(OFFSET(BC749,0,0,$BY$2*-1,1))/60)))</f>
        <v/>
      </c>
      <c r="BC749" s="20" t="str">
        <f t="shared" si="292"/>
        <v/>
      </c>
      <c r="BD749" s="20" t="str">
        <f t="shared" si="293"/>
        <v/>
      </c>
      <c r="BE749" s="45" t="str">
        <f t="shared" si="294"/>
        <v/>
      </c>
      <c r="BF749" s="20" t="str">
        <f t="shared" si="295"/>
        <v/>
      </c>
      <c r="BG749" s="20" t="str">
        <f t="shared" si="296"/>
        <v/>
      </c>
      <c r="BH749" s="19" t="str">
        <f t="shared" si="297"/>
        <v/>
      </c>
      <c r="BI749" s="105" t="str">
        <f t="shared" si="298"/>
        <v/>
      </c>
      <c r="BJ749" s="22" t="str">
        <f t="shared" si="299"/>
        <v/>
      </c>
      <c r="BK749" s="20" t="str">
        <f t="shared" si="300"/>
        <v/>
      </c>
      <c r="BL749" s="20" t="str">
        <f t="shared" si="301"/>
        <v/>
      </c>
      <c r="BM749" s="19" t="str">
        <f t="shared" si="302"/>
        <v/>
      </c>
      <c r="BN749" s="105" t="str">
        <f t="shared" si="303"/>
        <v/>
      </c>
      <c r="BO749" s="22" t="str">
        <f t="shared" si="304"/>
        <v/>
      </c>
      <c r="BP749" s="140" t="str">
        <f t="shared" si="305"/>
        <v/>
      </c>
      <c r="BQ749" s="137" t="str">
        <f t="shared" si="306"/>
        <v/>
      </c>
      <c r="BR749" s="20" t="str">
        <f t="shared" si="307"/>
        <v/>
      </c>
      <c r="BS749" s="19" t="str">
        <f t="shared" si="308"/>
        <v/>
      </c>
      <c r="BT749" s="105" t="str">
        <f t="shared" si="309"/>
        <v/>
      </c>
      <c r="BU749" s="47" t="str">
        <f t="shared" si="310"/>
        <v/>
      </c>
    </row>
    <row r="750" spans="1:73">
      <c r="A750" s="3"/>
      <c r="M750" s="66"/>
      <c r="N750" s="4"/>
      <c r="Q750" s="4"/>
      <c r="S750" s="4"/>
      <c r="U750" s="15"/>
      <c r="V750" s="15"/>
      <c r="Z750" s="4"/>
      <c r="AB750" s="5"/>
      <c r="AD750" s="24" t="str">
        <f t="shared" si="286"/>
        <v/>
      </c>
      <c r="AE750" s="22" t="str">
        <f t="shared" si="287"/>
        <v/>
      </c>
      <c r="AF750" s="6" t="str">
        <f t="shared" si="288"/>
        <v/>
      </c>
      <c r="AG750" s="105" t="str">
        <f t="shared" si="289"/>
        <v/>
      </c>
      <c r="AH750" s="23" t="str">
        <f t="shared" si="290"/>
        <v/>
      </c>
      <c r="AI750" s="6" t="str">
        <f t="shared" si="291"/>
        <v/>
      </c>
      <c r="AJ750" s="105" t="str">
        <f t="shared" si="311"/>
        <v/>
      </c>
      <c r="AK750" s="122" t="str">
        <f>IF(AB750="","",MAX($AH$3:AH750)-AH750)</f>
        <v/>
      </c>
      <c r="AL750" s="33" t="str">
        <f ca="1">IF(AB750="","",IF(COUNT($AB$3:AB750)&lt;$BY$2,"",(COUNTIF(OFFSET(AD750,0,0,$BY$2*-1,1),"&gt;0")/$BY$2)))</f>
        <v/>
      </c>
      <c r="AM750" s="19" t="str">
        <f>IF(AB750="","",IF(COUNT($AB$3:AB750)&lt;$BY$2,"",((AX750/(1+AX750))*AN750)-((1-(AX750/(1+AX750)))*AN750)))</f>
        <v/>
      </c>
      <c r="AN750" s="6" t="str">
        <f ca="1">IF(AB750="","",IF(COUNT($AB$3:AB750)&lt;$BY$2,"",(ABS(SUMIF(OFFSET(AF750,0,0,$BY$2*-1,1),"&lt;0"))+SUMIF(OFFSET(AF750,0,0,$BY$2*-1,1),"&gt;0"))/$BY$2))</f>
        <v/>
      </c>
      <c r="AO750" s="6" t="str">
        <f ca="1">IF(AB750="","",IF(COUNT($AB$3:AB750)&lt;$BY$2,"",(AVERAGEIF(OFFSET(AF750,0,0,$BY$2*-1,1),"&gt;0"))))</f>
        <v/>
      </c>
      <c r="AP750" s="6" t="str">
        <f ca="1">IF(AB750="","",IF(COUNT($AB$3:AB750)&lt;$BY$2,"",(ABS(AVERAGEIF(OFFSET(AF750,0,0,$BY$2*-1,1),"&lt;0")))))</f>
        <v/>
      </c>
      <c r="AQ750" s="6" t="str">
        <f ca="1">IF(AB750="","",IF(COUNT($AB$3:AB750)&lt;$BY$2,"",MAX(OFFSET(AF750,0,0,$BY$2*-1,1))))</f>
        <v/>
      </c>
      <c r="AR750" s="6" t="str">
        <f ca="1">IF(AB750="","",IF(COUNT($AB$3:AB750)&lt;$BY$2,"",MIN(OFFSET(AF750,0,0,$BY$2*-1,1))))</f>
        <v/>
      </c>
      <c r="AS750" s="22" t="str">
        <f ca="1">IF(AB750="","",IF(COUNT($AB$3:AB750)&lt;$BY$2,"",(AVERAGEIF(OFFSET(AD750,0,0,$BY$2*-1,1),"&gt;0",OFFSET(AE750,0,0,$BY$2*-1,1)))))</f>
        <v/>
      </c>
      <c r="AT750" s="22" t="str">
        <f ca="1">IF(AB750="","",IF(COUNT($AB$3:AB750)&lt;$BY$2,"",(AVERAGEIF(OFFSET(AD750,0,0,$BY$2*-1,1),"&lt;0",OFFSET(AE750,0,0,$BY$2*-1,1)))))</f>
        <v/>
      </c>
      <c r="AU750" s="22" t="str">
        <f ca="1">IF(AB750="","",IF(COUNT($AB$3:AB750)&lt;$BY$2,"",MAX(OFFSET(AE750,0,0,$BY$2*-1,1))))</f>
        <v/>
      </c>
      <c r="AV750" s="22" t="str">
        <f ca="1">IF(AB750="","",IF(COUNT($AB$3:AB750)&lt;$BY$2,"",MIN(OFFSET(AE750,0,0,$BY$2*-1,1))))</f>
        <v/>
      </c>
      <c r="AW750" s="26" t="str">
        <f ca="1">IF(AB750="","",IF(COUNT($AB$3:AB750)&lt;$BY$2,"",(AVERAGE(OFFSET(AE750,0,0,$BY$2*-1,1)))))</f>
        <v/>
      </c>
      <c r="AX750" s="19" t="str">
        <f ca="1">IF(AB750="","",IF(COUNT($AB$3:AB750)&lt;$BY$2,"",(SUMIF(OFFSET(AD750,0,0,$BY$2*-1,1),"&gt;0")/ABS(SUMIF(OFFSET(AD750,0,0,$BY$2*-1,1),"&lt;0")))))</f>
        <v/>
      </c>
      <c r="AY750" s="6" t="str">
        <f ca="1">IF(AB750="","",IF(COUNT($AB$3:AB750)&lt;$BY$2,"",(AVERAGEIF(OFFSET(AD750,0,0,$BY$2*-1,1),"&gt;0",OFFSET(BC750,0,0,$BY$2*-1,1)) /60)))</f>
        <v/>
      </c>
      <c r="AZ750" s="7" t="str">
        <f ca="1">IF(AB750="","",IF(COUNT($AB$3:AB750)&lt;$BY$2,"",(AVERAGEIF(OFFSET(AD750,0,0,$BY$2*-1,1),"&lt;0",OFFSET(BC750,0,0,$BY$2*-1,1)) /60)))</f>
        <v/>
      </c>
      <c r="BA750" s="6" t="str">
        <f ca="1">IF(AB750="","",IF(COUNT($AB$3:AB750)&lt;$BY$2,"",(AVERAGE(OFFSET(BC750,0,0,$BY$2*-1,1))/60)))</f>
        <v/>
      </c>
      <c r="BB750" s="45" t="str">
        <f ca="1">IF(AB750="","",IF(COUNT($AB$3:AB750)&lt;$BY$2,"",(MEDIAN(OFFSET(BC750,0,0,$BY$2*-1,1))/60)))</f>
        <v/>
      </c>
      <c r="BC750" s="20" t="str">
        <f t="shared" si="292"/>
        <v/>
      </c>
      <c r="BD750" s="20" t="str">
        <f t="shared" si="293"/>
        <v/>
      </c>
      <c r="BE750" s="45" t="str">
        <f t="shared" si="294"/>
        <v/>
      </c>
      <c r="BF750" s="20" t="str">
        <f t="shared" si="295"/>
        <v/>
      </c>
      <c r="BG750" s="20" t="str">
        <f t="shared" si="296"/>
        <v/>
      </c>
      <c r="BH750" s="19" t="str">
        <f t="shared" si="297"/>
        <v/>
      </c>
      <c r="BI750" s="105" t="str">
        <f t="shared" si="298"/>
        <v/>
      </c>
      <c r="BJ750" s="22" t="str">
        <f t="shared" si="299"/>
        <v/>
      </c>
      <c r="BK750" s="20" t="str">
        <f t="shared" si="300"/>
        <v/>
      </c>
      <c r="BL750" s="20" t="str">
        <f t="shared" si="301"/>
        <v/>
      </c>
      <c r="BM750" s="19" t="str">
        <f t="shared" si="302"/>
        <v/>
      </c>
      <c r="BN750" s="105" t="str">
        <f t="shared" si="303"/>
        <v/>
      </c>
      <c r="BO750" s="22" t="str">
        <f t="shared" si="304"/>
        <v/>
      </c>
      <c r="BP750" s="140" t="str">
        <f t="shared" si="305"/>
        <v/>
      </c>
      <c r="BQ750" s="137" t="str">
        <f t="shared" si="306"/>
        <v/>
      </c>
      <c r="BR750" s="20" t="str">
        <f t="shared" si="307"/>
        <v/>
      </c>
      <c r="BS750" s="19" t="str">
        <f t="shared" si="308"/>
        <v/>
      </c>
      <c r="BT750" s="105" t="str">
        <f t="shared" si="309"/>
        <v/>
      </c>
      <c r="BU750" s="47" t="str">
        <f t="shared" si="310"/>
        <v/>
      </c>
    </row>
    <row r="751" spans="1:73">
      <c r="A751" s="3"/>
      <c r="M751" s="66"/>
      <c r="N751" s="4"/>
      <c r="Q751" s="4"/>
      <c r="S751" s="4"/>
      <c r="U751" s="15"/>
      <c r="V751" s="15"/>
      <c r="Z751" s="4"/>
      <c r="AB751" s="5"/>
      <c r="AD751" s="24" t="str">
        <f t="shared" si="286"/>
        <v/>
      </c>
      <c r="AE751" s="22" t="str">
        <f t="shared" si="287"/>
        <v/>
      </c>
      <c r="AF751" s="6" t="str">
        <f t="shared" si="288"/>
        <v/>
      </c>
      <c r="AG751" s="105" t="str">
        <f t="shared" si="289"/>
        <v/>
      </c>
      <c r="AH751" s="23" t="str">
        <f t="shared" si="290"/>
        <v/>
      </c>
      <c r="AI751" s="6" t="str">
        <f t="shared" si="291"/>
        <v/>
      </c>
      <c r="AJ751" s="105" t="str">
        <f t="shared" si="311"/>
        <v/>
      </c>
      <c r="AK751" s="122" t="str">
        <f>IF(AB751="","",MAX($AH$3:AH751)-AH751)</f>
        <v/>
      </c>
      <c r="AL751" s="33" t="str">
        <f ca="1">IF(AB751="","",IF(COUNT($AB$3:AB751)&lt;$BY$2,"",(COUNTIF(OFFSET(AD751,0,0,$BY$2*-1,1),"&gt;0")/$BY$2)))</f>
        <v/>
      </c>
      <c r="AM751" s="19" t="str">
        <f>IF(AB751="","",IF(COUNT($AB$3:AB751)&lt;$BY$2,"",((AX751/(1+AX751))*AN751)-((1-(AX751/(1+AX751)))*AN751)))</f>
        <v/>
      </c>
      <c r="AN751" s="6" t="str">
        <f ca="1">IF(AB751="","",IF(COUNT($AB$3:AB751)&lt;$BY$2,"",(ABS(SUMIF(OFFSET(AF751,0,0,$BY$2*-1,1),"&lt;0"))+SUMIF(OFFSET(AF751,0,0,$BY$2*-1,1),"&gt;0"))/$BY$2))</f>
        <v/>
      </c>
      <c r="AO751" s="6" t="str">
        <f ca="1">IF(AB751="","",IF(COUNT($AB$3:AB751)&lt;$BY$2,"",(AVERAGEIF(OFFSET(AF751,0,0,$BY$2*-1,1),"&gt;0"))))</f>
        <v/>
      </c>
      <c r="AP751" s="6" t="str">
        <f ca="1">IF(AB751="","",IF(COUNT($AB$3:AB751)&lt;$BY$2,"",(ABS(AVERAGEIF(OFFSET(AF751,0,0,$BY$2*-1,1),"&lt;0")))))</f>
        <v/>
      </c>
      <c r="AQ751" s="6" t="str">
        <f ca="1">IF(AB751="","",IF(COUNT($AB$3:AB751)&lt;$BY$2,"",MAX(OFFSET(AF751,0,0,$BY$2*-1,1))))</f>
        <v/>
      </c>
      <c r="AR751" s="6" t="str">
        <f ca="1">IF(AB751="","",IF(COUNT($AB$3:AB751)&lt;$BY$2,"",MIN(OFFSET(AF751,0,0,$BY$2*-1,1))))</f>
        <v/>
      </c>
      <c r="AS751" s="22" t="str">
        <f ca="1">IF(AB751="","",IF(COUNT($AB$3:AB751)&lt;$BY$2,"",(AVERAGEIF(OFFSET(AD751,0,0,$BY$2*-1,1),"&gt;0",OFFSET(AE751,0,0,$BY$2*-1,1)))))</f>
        <v/>
      </c>
      <c r="AT751" s="22" t="str">
        <f ca="1">IF(AB751="","",IF(COUNT($AB$3:AB751)&lt;$BY$2,"",(AVERAGEIF(OFFSET(AD751,0,0,$BY$2*-1,1),"&lt;0",OFFSET(AE751,0,0,$BY$2*-1,1)))))</f>
        <v/>
      </c>
      <c r="AU751" s="22" t="str">
        <f ca="1">IF(AB751="","",IF(COUNT($AB$3:AB751)&lt;$BY$2,"",MAX(OFFSET(AE751,0,0,$BY$2*-1,1))))</f>
        <v/>
      </c>
      <c r="AV751" s="22" t="str">
        <f ca="1">IF(AB751="","",IF(COUNT($AB$3:AB751)&lt;$BY$2,"",MIN(OFFSET(AE751,0,0,$BY$2*-1,1))))</f>
        <v/>
      </c>
      <c r="AW751" s="26" t="str">
        <f ca="1">IF(AB751="","",IF(COUNT($AB$3:AB751)&lt;$BY$2,"",(AVERAGE(OFFSET(AE751,0,0,$BY$2*-1,1)))))</f>
        <v/>
      </c>
      <c r="AX751" s="19" t="str">
        <f ca="1">IF(AB751="","",IF(COUNT($AB$3:AB751)&lt;$BY$2,"",(SUMIF(OFFSET(AD751,0,0,$BY$2*-1,1),"&gt;0")/ABS(SUMIF(OFFSET(AD751,0,0,$BY$2*-1,1),"&lt;0")))))</f>
        <v/>
      </c>
      <c r="AY751" s="6" t="str">
        <f ca="1">IF(AB751="","",IF(COUNT($AB$3:AB751)&lt;$BY$2,"",(AVERAGEIF(OFFSET(AD751,0,0,$BY$2*-1,1),"&gt;0",OFFSET(BC751,0,0,$BY$2*-1,1)) /60)))</f>
        <v/>
      </c>
      <c r="AZ751" s="7" t="str">
        <f ca="1">IF(AB751="","",IF(COUNT($AB$3:AB751)&lt;$BY$2,"",(AVERAGEIF(OFFSET(AD751,0,0,$BY$2*-1,1),"&lt;0",OFFSET(BC751,0,0,$BY$2*-1,1)) /60)))</f>
        <v/>
      </c>
      <c r="BA751" s="6" t="str">
        <f ca="1">IF(AB751="","",IF(COUNT($AB$3:AB751)&lt;$BY$2,"",(AVERAGE(OFFSET(BC751,0,0,$BY$2*-1,1))/60)))</f>
        <v/>
      </c>
      <c r="BB751" s="45" t="str">
        <f ca="1">IF(AB751="","",IF(COUNT($AB$3:AB751)&lt;$BY$2,"",(MEDIAN(OFFSET(BC751,0,0,$BY$2*-1,1))/60)))</f>
        <v/>
      </c>
      <c r="BC751" s="20" t="str">
        <f t="shared" si="292"/>
        <v/>
      </c>
      <c r="BD751" s="20" t="str">
        <f t="shared" si="293"/>
        <v/>
      </c>
      <c r="BE751" s="45" t="str">
        <f t="shared" si="294"/>
        <v/>
      </c>
      <c r="BF751" s="20" t="str">
        <f t="shared" si="295"/>
        <v/>
      </c>
      <c r="BG751" s="20" t="str">
        <f t="shared" si="296"/>
        <v/>
      </c>
      <c r="BH751" s="19" t="str">
        <f t="shared" si="297"/>
        <v/>
      </c>
      <c r="BI751" s="105" t="str">
        <f t="shared" si="298"/>
        <v/>
      </c>
      <c r="BJ751" s="22" t="str">
        <f t="shared" si="299"/>
        <v/>
      </c>
      <c r="BK751" s="20" t="str">
        <f t="shared" si="300"/>
        <v/>
      </c>
      <c r="BL751" s="20" t="str">
        <f t="shared" si="301"/>
        <v/>
      </c>
      <c r="BM751" s="19" t="str">
        <f t="shared" si="302"/>
        <v/>
      </c>
      <c r="BN751" s="105" t="str">
        <f t="shared" si="303"/>
        <v/>
      </c>
      <c r="BO751" s="22" t="str">
        <f t="shared" si="304"/>
        <v/>
      </c>
      <c r="BP751" s="140" t="str">
        <f t="shared" si="305"/>
        <v/>
      </c>
      <c r="BQ751" s="137" t="str">
        <f t="shared" si="306"/>
        <v/>
      </c>
      <c r="BR751" s="20" t="str">
        <f t="shared" si="307"/>
        <v/>
      </c>
      <c r="BS751" s="19" t="str">
        <f t="shared" si="308"/>
        <v/>
      </c>
      <c r="BT751" s="105" t="str">
        <f t="shared" si="309"/>
        <v/>
      </c>
      <c r="BU751" s="47" t="str">
        <f t="shared" si="310"/>
        <v/>
      </c>
    </row>
    <row r="752" spans="1:73">
      <c r="A752" s="3"/>
      <c r="M752" s="66"/>
      <c r="N752" s="4"/>
      <c r="Q752" s="4"/>
      <c r="S752" s="4"/>
      <c r="U752" s="15"/>
      <c r="V752" s="15"/>
      <c r="Z752" s="4"/>
      <c r="AB752" s="5"/>
      <c r="AD752" s="24" t="str">
        <f t="shared" si="286"/>
        <v/>
      </c>
      <c r="AE752" s="22" t="str">
        <f t="shared" si="287"/>
        <v/>
      </c>
      <c r="AF752" s="6" t="str">
        <f t="shared" si="288"/>
        <v/>
      </c>
      <c r="AG752" s="105" t="str">
        <f t="shared" si="289"/>
        <v/>
      </c>
      <c r="AH752" s="23" t="str">
        <f t="shared" si="290"/>
        <v/>
      </c>
      <c r="AI752" s="6" t="str">
        <f t="shared" si="291"/>
        <v/>
      </c>
      <c r="AJ752" s="105" t="str">
        <f t="shared" si="311"/>
        <v/>
      </c>
      <c r="AK752" s="122" t="str">
        <f>IF(AB752="","",MAX($AH$3:AH752)-AH752)</f>
        <v/>
      </c>
      <c r="AL752" s="33" t="str">
        <f ca="1">IF(AB752="","",IF(COUNT($AB$3:AB752)&lt;$BY$2,"",(COUNTIF(OFFSET(AD752,0,0,$BY$2*-1,1),"&gt;0")/$BY$2)))</f>
        <v/>
      </c>
      <c r="AM752" s="19" t="str">
        <f>IF(AB752="","",IF(COUNT($AB$3:AB752)&lt;$BY$2,"",((AX752/(1+AX752))*AN752)-((1-(AX752/(1+AX752)))*AN752)))</f>
        <v/>
      </c>
      <c r="AN752" s="6" t="str">
        <f ca="1">IF(AB752="","",IF(COUNT($AB$3:AB752)&lt;$BY$2,"",(ABS(SUMIF(OFFSET(AF752,0,0,$BY$2*-1,1),"&lt;0"))+SUMIF(OFFSET(AF752,0,0,$BY$2*-1,1),"&gt;0"))/$BY$2))</f>
        <v/>
      </c>
      <c r="AO752" s="6" t="str">
        <f ca="1">IF(AB752="","",IF(COUNT($AB$3:AB752)&lt;$BY$2,"",(AVERAGEIF(OFFSET(AF752,0,0,$BY$2*-1,1),"&gt;0"))))</f>
        <v/>
      </c>
      <c r="AP752" s="6" t="str">
        <f ca="1">IF(AB752="","",IF(COUNT($AB$3:AB752)&lt;$BY$2,"",(ABS(AVERAGEIF(OFFSET(AF752,0,0,$BY$2*-1,1),"&lt;0")))))</f>
        <v/>
      </c>
      <c r="AQ752" s="6" t="str">
        <f ca="1">IF(AB752="","",IF(COUNT($AB$3:AB752)&lt;$BY$2,"",MAX(OFFSET(AF752,0,0,$BY$2*-1,1))))</f>
        <v/>
      </c>
      <c r="AR752" s="6" t="str">
        <f ca="1">IF(AB752="","",IF(COUNT($AB$3:AB752)&lt;$BY$2,"",MIN(OFFSET(AF752,0,0,$BY$2*-1,1))))</f>
        <v/>
      </c>
      <c r="AS752" s="22" t="str">
        <f ca="1">IF(AB752="","",IF(COUNT($AB$3:AB752)&lt;$BY$2,"",(AVERAGEIF(OFFSET(AD752,0,0,$BY$2*-1,1),"&gt;0",OFFSET(AE752,0,0,$BY$2*-1,1)))))</f>
        <v/>
      </c>
      <c r="AT752" s="22" t="str">
        <f ca="1">IF(AB752="","",IF(COUNT($AB$3:AB752)&lt;$BY$2,"",(AVERAGEIF(OFFSET(AD752,0,0,$BY$2*-1,1),"&lt;0",OFFSET(AE752,0,0,$BY$2*-1,1)))))</f>
        <v/>
      </c>
      <c r="AU752" s="22" t="str">
        <f ca="1">IF(AB752="","",IF(COUNT($AB$3:AB752)&lt;$BY$2,"",MAX(OFFSET(AE752,0,0,$BY$2*-1,1))))</f>
        <v/>
      </c>
      <c r="AV752" s="22" t="str">
        <f ca="1">IF(AB752="","",IF(COUNT($AB$3:AB752)&lt;$BY$2,"",MIN(OFFSET(AE752,0,0,$BY$2*-1,1))))</f>
        <v/>
      </c>
      <c r="AW752" s="26" t="str">
        <f ca="1">IF(AB752="","",IF(COUNT($AB$3:AB752)&lt;$BY$2,"",(AVERAGE(OFFSET(AE752,0,0,$BY$2*-1,1)))))</f>
        <v/>
      </c>
      <c r="AX752" s="19" t="str">
        <f ca="1">IF(AB752="","",IF(COUNT($AB$3:AB752)&lt;$BY$2,"",(SUMIF(OFFSET(AD752,0,0,$BY$2*-1,1),"&gt;0")/ABS(SUMIF(OFFSET(AD752,0,0,$BY$2*-1,1),"&lt;0")))))</f>
        <v/>
      </c>
      <c r="AY752" s="6" t="str">
        <f ca="1">IF(AB752="","",IF(COUNT($AB$3:AB752)&lt;$BY$2,"",(AVERAGEIF(OFFSET(AD752,0,0,$BY$2*-1,1),"&gt;0",OFFSET(BC752,0,0,$BY$2*-1,1)) /60)))</f>
        <v/>
      </c>
      <c r="AZ752" s="7" t="str">
        <f ca="1">IF(AB752="","",IF(COUNT($AB$3:AB752)&lt;$BY$2,"",(AVERAGEIF(OFFSET(AD752,0,0,$BY$2*-1,1),"&lt;0",OFFSET(BC752,0,0,$BY$2*-1,1)) /60)))</f>
        <v/>
      </c>
      <c r="BA752" s="6" t="str">
        <f ca="1">IF(AB752="","",IF(COUNT($AB$3:AB752)&lt;$BY$2,"",(AVERAGE(OFFSET(BC752,0,0,$BY$2*-1,1))/60)))</f>
        <v/>
      </c>
      <c r="BB752" s="45" t="str">
        <f ca="1">IF(AB752="","",IF(COUNT($AB$3:AB752)&lt;$BY$2,"",(MEDIAN(OFFSET(BC752,0,0,$BY$2*-1,1))/60)))</f>
        <v/>
      </c>
      <c r="BC752" s="20" t="str">
        <f t="shared" si="292"/>
        <v/>
      </c>
      <c r="BD752" s="20" t="str">
        <f t="shared" si="293"/>
        <v/>
      </c>
      <c r="BE752" s="45" t="str">
        <f t="shared" si="294"/>
        <v/>
      </c>
      <c r="BF752" s="20" t="str">
        <f t="shared" si="295"/>
        <v/>
      </c>
      <c r="BG752" s="20" t="str">
        <f t="shared" si="296"/>
        <v/>
      </c>
      <c r="BH752" s="19" t="str">
        <f t="shared" si="297"/>
        <v/>
      </c>
      <c r="BI752" s="105" t="str">
        <f t="shared" si="298"/>
        <v/>
      </c>
      <c r="BJ752" s="22" t="str">
        <f t="shared" si="299"/>
        <v/>
      </c>
      <c r="BK752" s="20" t="str">
        <f t="shared" si="300"/>
        <v/>
      </c>
      <c r="BL752" s="20" t="str">
        <f t="shared" si="301"/>
        <v/>
      </c>
      <c r="BM752" s="19" t="str">
        <f t="shared" si="302"/>
        <v/>
      </c>
      <c r="BN752" s="105" t="str">
        <f t="shared" si="303"/>
        <v/>
      </c>
      <c r="BO752" s="22" t="str">
        <f t="shared" si="304"/>
        <v/>
      </c>
      <c r="BP752" s="140" t="str">
        <f t="shared" si="305"/>
        <v/>
      </c>
      <c r="BQ752" s="137" t="str">
        <f t="shared" si="306"/>
        <v/>
      </c>
      <c r="BR752" s="20" t="str">
        <f t="shared" si="307"/>
        <v/>
      </c>
      <c r="BS752" s="19" t="str">
        <f t="shared" si="308"/>
        <v/>
      </c>
      <c r="BT752" s="105" t="str">
        <f t="shared" si="309"/>
        <v/>
      </c>
      <c r="BU752" s="47" t="str">
        <f t="shared" si="310"/>
        <v/>
      </c>
    </row>
    <row r="753" spans="1:73">
      <c r="A753" s="3"/>
      <c r="M753" s="66"/>
      <c r="N753" s="4"/>
      <c r="Q753" s="4"/>
      <c r="S753" s="4"/>
      <c r="U753" s="15"/>
      <c r="V753" s="15"/>
      <c r="Z753" s="4"/>
      <c r="AB753" s="5"/>
      <c r="AD753" s="24" t="str">
        <f t="shared" si="286"/>
        <v/>
      </c>
      <c r="AE753" s="22" t="str">
        <f t="shared" si="287"/>
        <v/>
      </c>
      <c r="AF753" s="6" t="str">
        <f t="shared" si="288"/>
        <v/>
      </c>
      <c r="AG753" s="105" t="str">
        <f t="shared" si="289"/>
        <v/>
      </c>
      <c r="AH753" s="23" t="str">
        <f t="shared" si="290"/>
        <v/>
      </c>
      <c r="AI753" s="6" t="str">
        <f t="shared" si="291"/>
        <v/>
      </c>
      <c r="AJ753" s="105" t="str">
        <f t="shared" si="311"/>
        <v/>
      </c>
      <c r="AK753" s="122" t="str">
        <f>IF(AB753="","",MAX($AH$3:AH753)-AH753)</f>
        <v/>
      </c>
      <c r="AL753" s="33" t="str">
        <f ca="1">IF(AB753="","",IF(COUNT($AB$3:AB753)&lt;$BY$2,"",(COUNTIF(OFFSET(AD753,0,0,$BY$2*-1,1),"&gt;0")/$BY$2)))</f>
        <v/>
      </c>
      <c r="AM753" s="19" t="str">
        <f>IF(AB753="","",IF(COUNT($AB$3:AB753)&lt;$BY$2,"",((AX753/(1+AX753))*AN753)-((1-(AX753/(1+AX753)))*AN753)))</f>
        <v/>
      </c>
      <c r="AN753" s="6" t="str">
        <f ca="1">IF(AB753="","",IF(COUNT($AB$3:AB753)&lt;$BY$2,"",(ABS(SUMIF(OFFSET(AF753,0,0,$BY$2*-1,1),"&lt;0"))+SUMIF(OFFSET(AF753,0,0,$BY$2*-1,1),"&gt;0"))/$BY$2))</f>
        <v/>
      </c>
      <c r="AO753" s="6" t="str">
        <f ca="1">IF(AB753="","",IF(COUNT($AB$3:AB753)&lt;$BY$2,"",(AVERAGEIF(OFFSET(AF753,0,0,$BY$2*-1,1),"&gt;0"))))</f>
        <v/>
      </c>
      <c r="AP753" s="6" t="str">
        <f ca="1">IF(AB753="","",IF(COUNT($AB$3:AB753)&lt;$BY$2,"",(ABS(AVERAGEIF(OFFSET(AF753,0,0,$BY$2*-1,1),"&lt;0")))))</f>
        <v/>
      </c>
      <c r="AQ753" s="6" t="str">
        <f ca="1">IF(AB753="","",IF(COUNT($AB$3:AB753)&lt;$BY$2,"",MAX(OFFSET(AF753,0,0,$BY$2*-1,1))))</f>
        <v/>
      </c>
      <c r="AR753" s="6" t="str">
        <f ca="1">IF(AB753="","",IF(COUNT($AB$3:AB753)&lt;$BY$2,"",MIN(OFFSET(AF753,0,0,$BY$2*-1,1))))</f>
        <v/>
      </c>
      <c r="AS753" s="22" t="str">
        <f ca="1">IF(AB753="","",IF(COUNT($AB$3:AB753)&lt;$BY$2,"",(AVERAGEIF(OFFSET(AD753,0,0,$BY$2*-1,1),"&gt;0",OFFSET(AE753,0,0,$BY$2*-1,1)))))</f>
        <v/>
      </c>
      <c r="AT753" s="22" t="str">
        <f ca="1">IF(AB753="","",IF(COUNT($AB$3:AB753)&lt;$BY$2,"",(AVERAGEIF(OFFSET(AD753,0,0,$BY$2*-1,1),"&lt;0",OFFSET(AE753,0,0,$BY$2*-1,1)))))</f>
        <v/>
      </c>
      <c r="AU753" s="22" t="str">
        <f ca="1">IF(AB753="","",IF(COUNT($AB$3:AB753)&lt;$BY$2,"",MAX(OFFSET(AE753,0,0,$BY$2*-1,1))))</f>
        <v/>
      </c>
      <c r="AV753" s="22" t="str">
        <f ca="1">IF(AB753="","",IF(COUNT($AB$3:AB753)&lt;$BY$2,"",MIN(OFFSET(AE753,0,0,$BY$2*-1,1))))</f>
        <v/>
      </c>
      <c r="AW753" s="26" t="str">
        <f ca="1">IF(AB753="","",IF(COUNT($AB$3:AB753)&lt;$BY$2,"",(AVERAGE(OFFSET(AE753,0,0,$BY$2*-1,1)))))</f>
        <v/>
      </c>
      <c r="AX753" s="19" t="str">
        <f ca="1">IF(AB753="","",IF(COUNT($AB$3:AB753)&lt;$BY$2,"",(SUMIF(OFFSET(AD753,0,0,$BY$2*-1,1),"&gt;0")/ABS(SUMIF(OFFSET(AD753,0,0,$BY$2*-1,1),"&lt;0")))))</f>
        <v/>
      </c>
      <c r="AY753" s="6" t="str">
        <f ca="1">IF(AB753="","",IF(COUNT($AB$3:AB753)&lt;$BY$2,"",(AVERAGEIF(OFFSET(AD753,0,0,$BY$2*-1,1),"&gt;0",OFFSET(BC753,0,0,$BY$2*-1,1)) /60)))</f>
        <v/>
      </c>
      <c r="AZ753" s="7" t="str">
        <f ca="1">IF(AB753="","",IF(COUNT($AB$3:AB753)&lt;$BY$2,"",(AVERAGEIF(OFFSET(AD753,0,0,$BY$2*-1,1),"&lt;0",OFFSET(BC753,0,0,$BY$2*-1,1)) /60)))</f>
        <v/>
      </c>
      <c r="BA753" s="6" t="str">
        <f ca="1">IF(AB753="","",IF(COUNT($AB$3:AB753)&lt;$BY$2,"",(AVERAGE(OFFSET(BC753,0,0,$BY$2*-1,1))/60)))</f>
        <v/>
      </c>
      <c r="BB753" s="45" t="str">
        <f ca="1">IF(AB753="","",IF(COUNT($AB$3:AB753)&lt;$BY$2,"",(MEDIAN(OFFSET(BC753,0,0,$BY$2*-1,1))/60)))</f>
        <v/>
      </c>
      <c r="BC753" s="20" t="str">
        <f t="shared" si="292"/>
        <v/>
      </c>
      <c r="BD753" s="20" t="str">
        <f t="shared" si="293"/>
        <v/>
      </c>
      <c r="BE753" s="45" t="str">
        <f t="shared" si="294"/>
        <v/>
      </c>
      <c r="BF753" s="20" t="str">
        <f t="shared" si="295"/>
        <v/>
      </c>
      <c r="BG753" s="20" t="str">
        <f t="shared" si="296"/>
        <v/>
      </c>
      <c r="BH753" s="19" t="str">
        <f t="shared" si="297"/>
        <v/>
      </c>
      <c r="BI753" s="105" t="str">
        <f t="shared" si="298"/>
        <v/>
      </c>
      <c r="BJ753" s="22" t="str">
        <f t="shared" si="299"/>
        <v/>
      </c>
      <c r="BK753" s="20" t="str">
        <f t="shared" si="300"/>
        <v/>
      </c>
      <c r="BL753" s="20" t="str">
        <f t="shared" si="301"/>
        <v/>
      </c>
      <c r="BM753" s="19" t="str">
        <f t="shared" si="302"/>
        <v/>
      </c>
      <c r="BN753" s="105" t="str">
        <f t="shared" si="303"/>
        <v/>
      </c>
      <c r="BO753" s="22" t="str">
        <f t="shared" si="304"/>
        <v/>
      </c>
      <c r="BP753" s="140" t="str">
        <f t="shared" si="305"/>
        <v/>
      </c>
      <c r="BQ753" s="137" t="str">
        <f t="shared" si="306"/>
        <v/>
      </c>
      <c r="BR753" s="20" t="str">
        <f t="shared" si="307"/>
        <v/>
      </c>
      <c r="BS753" s="19" t="str">
        <f t="shared" si="308"/>
        <v/>
      </c>
      <c r="BT753" s="105" t="str">
        <f t="shared" si="309"/>
        <v/>
      </c>
      <c r="BU753" s="47" t="str">
        <f t="shared" si="310"/>
        <v/>
      </c>
    </row>
    <row r="754" spans="1:73">
      <c r="A754" s="3"/>
      <c r="M754" s="66"/>
      <c r="N754" s="4"/>
      <c r="Q754" s="4"/>
      <c r="S754" s="4"/>
      <c r="U754" s="15"/>
      <c r="V754" s="15"/>
      <c r="Z754" s="4"/>
      <c r="AB754" s="5"/>
      <c r="AD754" s="24" t="str">
        <f t="shared" si="286"/>
        <v/>
      </c>
      <c r="AE754" s="22" t="str">
        <f t="shared" si="287"/>
        <v/>
      </c>
      <c r="AF754" s="6" t="str">
        <f t="shared" si="288"/>
        <v/>
      </c>
      <c r="AG754" s="105" t="str">
        <f t="shared" si="289"/>
        <v/>
      </c>
      <c r="AH754" s="23" t="str">
        <f t="shared" si="290"/>
        <v/>
      </c>
      <c r="AI754" s="6" t="str">
        <f t="shared" si="291"/>
        <v/>
      </c>
      <c r="AJ754" s="105" t="str">
        <f t="shared" si="311"/>
        <v/>
      </c>
      <c r="AK754" s="122" t="str">
        <f>IF(AB754="","",MAX($AH$3:AH754)-AH754)</f>
        <v/>
      </c>
      <c r="AL754" s="33" t="str">
        <f ca="1">IF(AB754="","",IF(COUNT($AB$3:AB754)&lt;$BY$2,"",(COUNTIF(OFFSET(AD754,0,0,$BY$2*-1,1),"&gt;0")/$BY$2)))</f>
        <v/>
      </c>
      <c r="AM754" s="19" t="str">
        <f>IF(AB754="","",IF(COUNT($AB$3:AB754)&lt;$BY$2,"",((AX754/(1+AX754))*AN754)-((1-(AX754/(1+AX754)))*AN754)))</f>
        <v/>
      </c>
      <c r="AN754" s="6" t="str">
        <f ca="1">IF(AB754="","",IF(COUNT($AB$3:AB754)&lt;$BY$2,"",(ABS(SUMIF(OFFSET(AF754,0,0,$BY$2*-1,1),"&lt;0"))+SUMIF(OFFSET(AF754,0,0,$BY$2*-1,1),"&gt;0"))/$BY$2))</f>
        <v/>
      </c>
      <c r="AO754" s="6" t="str">
        <f ca="1">IF(AB754="","",IF(COUNT($AB$3:AB754)&lt;$BY$2,"",(AVERAGEIF(OFFSET(AF754,0,0,$BY$2*-1,1),"&gt;0"))))</f>
        <v/>
      </c>
      <c r="AP754" s="6" t="str">
        <f ca="1">IF(AB754="","",IF(COUNT($AB$3:AB754)&lt;$BY$2,"",(ABS(AVERAGEIF(OFFSET(AF754,0,0,$BY$2*-1,1),"&lt;0")))))</f>
        <v/>
      </c>
      <c r="AQ754" s="6" t="str">
        <f ca="1">IF(AB754="","",IF(COUNT($AB$3:AB754)&lt;$BY$2,"",MAX(OFFSET(AF754,0,0,$BY$2*-1,1))))</f>
        <v/>
      </c>
      <c r="AR754" s="6" t="str">
        <f ca="1">IF(AB754="","",IF(COUNT($AB$3:AB754)&lt;$BY$2,"",MIN(OFFSET(AF754,0,0,$BY$2*-1,1))))</f>
        <v/>
      </c>
      <c r="AS754" s="22" t="str">
        <f ca="1">IF(AB754="","",IF(COUNT($AB$3:AB754)&lt;$BY$2,"",(AVERAGEIF(OFFSET(AD754,0,0,$BY$2*-1,1),"&gt;0",OFFSET(AE754,0,0,$BY$2*-1,1)))))</f>
        <v/>
      </c>
      <c r="AT754" s="22" t="str">
        <f ca="1">IF(AB754="","",IF(COUNT($AB$3:AB754)&lt;$BY$2,"",(AVERAGEIF(OFFSET(AD754,0,0,$BY$2*-1,1),"&lt;0",OFFSET(AE754,0,0,$BY$2*-1,1)))))</f>
        <v/>
      </c>
      <c r="AU754" s="22" t="str">
        <f ca="1">IF(AB754="","",IF(COUNT($AB$3:AB754)&lt;$BY$2,"",MAX(OFFSET(AE754,0,0,$BY$2*-1,1))))</f>
        <v/>
      </c>
      <c r="AV754" s="22" t="str">
        <f ca="1">IF(AB754="","",IF(COUNT($AB$3:AB754)&lt;$BY$2,"",MIN(OFFSET(AE754,0,0,$BY$2*-1,1))))</f>
        <v/>
      </c>
      <c r="AW754" s="26" t="str">
        <f ca="1">IF(AB754="","",IF(COUNT($AB$3:AB754)&lt;$BY$2,"",(AVERAGE(OFFSET(AE754,0,0,$BY$2*-1,1)))))</f>
        <v/>
      </c>
      <c r="AX754" s="19" t="str">
        <f ca="1">IF(AB754="","",IF(COUNT($AB$3:AB754)&lt;$BY$2,"",(SUMIF(OFFSET(AD754,0,0,$BY$2*-1,1),"&gt;0")/ABS(SUMIF(OFFSET(AD754,0,0,$BY$2*-1,1),"&lt;0")))))</f>
        <v/>
      </c>
      <c r="AY754" s="6" t="str">
        <f ca="1">IF(AB754="","",IF(COUNT($AB$3:AB754)&lt;$BY$2,"",(AVERAGEIF(OFFSET(AD754,0,0,$BY$2*-1,1),"&gt;0",OFFSET(BC754,0,0,$BY$2*-1,1)) /60)))</f>
        <v/>
      </c>
      <c r="AZ754" s="7" t="str">
        <f ca="1">IF(AB754="","",IF(COUNT($AB$3:AB754)&lt;$BY$2,"",(AVERAGEIF(OFFSET(AD754,0,0,$BY$2*-1,1),"&lt;0",OFFSET(BC754,0,0,$BY$2*-1,1)) /60)))</f>
        <v/>
      </c>
      <c r="BA754" s="6" t="str">
        <f ca="1">IF(AB754="","",IF(COUNT($AB$3:AB754)&lt;$BY$2,"",(AVERAGE(OFFSET(BC754,0,0,$BY$2*-1,1))/60)))</f>
        <v/>
      </c>
      <c r="BB754" s="45" t="str">
        <f ca="1">IF(AB754="","",IF(COUNT($AB$3:AB754)&lt;$BY$2,"",(MEDIAN(OFFSET(BC754,0,0,$BY$2*-1,1))/60)))</f>
        <v/>
      </c>
      <c r="BC754" s="20" t="str">
        <f t="shared" si="292"/>
        <v/>
      </c>
      <c r="BD754" s="20" t="str">
        <f t="shared" si="293"/>
        <v/>
      </c>
      <c r="BE754" s="45" t="str">
        <f t="shared" si="294"/>
        <v/>
      </c>
      <c r="BF754" s="20" t="str">
        <f t="shared" si="295"/>
        <v/>
      </c>
      <c r="BG754" s="20" t="str">
        <f t="shared" si="296"/>
        <v/>
      </c>
      <c r="BH754" s="19" t="str">
        <f t="shared" si="297"/>
        <v/>
      </c>
      <c r="BI754" s="105" t="str">
        <f t="shared" si="298"/>
        <v/>
      </c>
      <c r="BJ754" s="22" t="str">
        <f t="shared" si="299"/>
        <v/>
      </c>
      <c r="BK754" s="20" t="str">
        <f t="shared" si="300"/>
        <v/>
      </c>
      <c r="BL754" s="20" t="str">
        <f t="shared" si="301"/>
        <v/>
      </c>
      <c r="BM754" s="19" t="str">
        <f t="shared" si="302"/>
        <v/>
      </c>
      <c r="BN754" s="105" t="str">
        <f t="shared" si="303"/>
        <v/>
      </c>
      <c r="BO754" s="22" t="str">
        <f t="shared" si="304"/>
        <v/>
      </c>
      <c r="BP754" s="140" t="str">
        <f t="shared" si="305"/>
        <v/>
      </c>
      <c r="BQ754" s="137" t="str">
        <f t="shared" si="306"/>
        <v/>
      </c>
      <c r="BR754" s="20" t="str">
        <f t="shared" si="307"/>
        <v/>
      </c>
      <c r="BS754" s="19" t="str">
        <f t="shared" si="308"/>
        <v/>
      </c>
      <c r="BT754" s="105" t="str">
        <f t="shared" si="309"/>
        <v/>
      </c>
      <c r="BU754" s="47" t="str">
        <f t="shared" si="310"/>
        <v/>
      </c>
    </row>
    <row r="755" spans="1:73">
      <c r="A755" s="3"/>
      <c r="M755" s="66"/>
      <c r="N755" s="4"/>
      <c r="Q755" s="4"/>
      <c r="S755" s="4"/>
      <c r="U755" s="15"/>
      <c r="V755" s="15"/>
      <c r="Z755" s="4"/>
      <c r="AB755" s="5"/>
      <c r="AD755" s="24" t="str">
        <f t="shared" si="286"/>
        <v/>
      </c>
      <c r="AE755" s="22" t="str">
        <f t="shared" si="287"/>
        <v/>
      </c>
      <c r="AF755" s="6" t="str">
        <f t="shared" si="288"/>
        <v/>
      </c>
      <c r="AG755" s="105" t="str">
        <f t="shared" si="289"/>
        <v/>
      </c>
      <c r="AH755" s="23" t="str">
        <f t="shared" si="290"/>
        <v/>
      </c>
      <c r="AI755" s="6" t="str">
        <f t="shared" si="291"/>
        <v/>
      </c>
      <c r="AJ755" s="105" t="str">
        <f t="shared" si="311"/>
        <v/>
      </c>
      <c r="AK755" s="122" t="str">
        <f>IF(AB755="","",MAX($AH$3:AH755)-AH755)</f>
        <v/>
      </c>
      <c r="AL755" s="33" t="str">
        <f ca="1">IF(AB755="","",IF(COUNT($AB$3:AB755)&lt;$BY$2,"",(COUNTIF(OFFSET(AD755,0,0,$BY$2*-1,1),"&gt;0")/$BY$2)))</f>
        <v/>
      </c>
      <c r="AM755" s="19" t="str">
        <f>IF(AB755="","",IF(COUNT($AB$3:AB755)&lt;$BY$2,"",((AX755/(1+AX755))*AN755)-((1-(AX755/(1+AX755)))*AN755)))</f>
        <v/>
      </c>
      <c r="AN755" s="6" t="str">
        <f ca="1">IF(AB755="","",IF(COUNT($AB$3:AB755)&lt;$BY$2,"",(ABS(SUMIF(OFFSET(AF755,0,0,$BY$2*-1,1),"&lt;0"))+SUMIF(OFFSET(AF755,0,0,$BY$2*-1,1),"&gt;0"))/$BY$2))</f>
        <v/>
      </c>
      <c r="AO755" s="6" t="str">
        <f ca="1">IF(AB755="","",IF(COUNT($AB$3:AB755)&lt;$BY$2,"",(AVERAGEIF(OFFSET(AF755,0,0,$BY$2*-1,1),"&gt;0"))))</f>
        <v/>
      </c>
      <c r="AP755" s="6" t="str">
        <f ca="1">IF(AB755="","",IF(COUNT($AB$3:AB755)&lt;$BY$2,"",(ABS(AVERAGEIF(OFFSET(AF755,0,0,$BY$2*-1,1),"&lt;0")))))</f>
        <v/>
      </c>
      <c r="AQ755" s="6" t="str">
        <f ca="1">IF(AB755="","",IF(COUNT($AB$3:AB755)&lt;$BY$2,"",MAX(OFFSET(AF755,0,0,$BY$2*-1,1))))</f>
        <v/>
      </c>
      <c r="AR755" s="6" t="str">
        <f ca="1">IF(AB755="","",IF(COUNT($AB$3:AB755)&lt;$BY$2,"",MIN(OFFSET(AF755,0,0,$BY$2*-1,1))))</f>
        <v/>
      </c>
      <c r="AS755" s="22" t="str">
        <f ca="1">IF(AB755="","",IF(COUNT($AB$3:AB755)&lt;$BY$2,"",(AVERAGEIF(OFFSET(AD755,0,0,$BY$2*-1,1),"&gt;0",OFFSET(AE755,0,0,$BY$2*-1,1)))))</f>
        <v/>
      </c>
      <c r="AT755" s="22" t="str">
        <f ca="1">IF(AB755="","",IF(COUNT($AB$3:AB755)&lt;$BY$2,"",(AVERAGEIF(OFFSET(AD755,0,0,$BY$2*-1,1),"&lt;0",OFFSET(AE755,0,0,$BY$2*-1,1)))))</f>
        <v/>
      </c>
      <c r="AU755" s="22" t="str">
        <f ca="1">IF(AB755="","",IF(COUNT($AB$3:AB755)&lt;$BY$2,"",MAX(OFFSET(AE755,0,0,$BY$2*-1,1))))</f>
        <v/>
      </c>
      <c r="AV755" s="22" t="str">
        <f ca="1">IF(AB755="","",IF(COUNT($AB$3:AB755)&lt;$BY$2,"",MIN(OFFSET(AE755,0,0,$BY$2*-1,1))))</f>
        <v/>
      </c>
      <c r="AW755" s="26" t="str">
        <f ca="1">IF(AB755="","",IF(COUNT($AB$3:AB755)&lt;$BY$2,"",(AVERAGE(OFFSET(AE755,0,0,$BY$2*-1,1)))))</f>
        <v/>
      </c>
      <c r="AX755" s="19" t="str">
        <f ca="1">IF(AB755="","",IF(COUNT($AB$3:AB755)&lt;$BY$2,"",(SUMIF(OFFSET(AD755,0,0,$BY$2*-1,1),"&gt;0")/ABS(SUMIF(OFFSET(AD755,0,0,$BY$2*-1,1),"&lt;0")))))</f>
        <v/>
      </c>
      <c r="AY755" s="6" t="str">
        <f ca="1">IF(AB755="","",IF(COUNT($AB$3:AB755)&lt;$BY$2,"",(AVERAGEIF(OFFSET(AD755,0,0,$BY$2*-1,1),"&gt;0",OFFSET(BC755,0,0,$BY$2*-1,1)) /60)))</f>
        <v/>
      </c>
      <c r="AZ755" s="7" t="str">
        <f ca="1">IF(AB755="","",IF(COUNT($AB$3:AB755)&lt;$BY$2,"",(AVERAGEIF(OFFSET(AD755,0,0,$BY$2*-1,1),"&lt;0",OFFSET(BC755,0,0,$BY$2*-1,1)) /60)))</f>
        <v/>
      </c>
      <c r="BA755" s="6" t="str">
        <f ca="1">IF(AB755="","",IF(COUNT($AB$3:AB755)&lt;$BY$2,"",(AVERAGE(OFFSET(BC755,0,0,$BY$2*-1,1))/60)))</f>
        <v/>
      </c>
      <c r="BB755" s="45" t="str">
        <f ca="1">IF(AB755="","",IF(COUNT($AB$3:AB755)&lt;$BY$2,"",(MEDIAN(OFFSET(BC755,0,0,$BY$2*-1,1))/60)))</f>
        <v/>
      </c>
      <c r="BC755" s="20" t="str">
        <f t="shared" si="292"/>
        <v/>
      </c>
      <c r="BD755" s="20" t="str">
        <f t="shared" si="293"/>
        <v/>
      </c>
      <c r="BE755" s="45" t="str">
        <f t="shared" si="294"/>
        <v/>
      </c>
      <c r="BF755" s="20" t="str">
        <f t="shared" si="295"/>
        <v/>
      </c>
      <c r="BG755" s="20" t="str">
        <f t="shared" si="296"/>
        <v/>
      </c>
      <c r="BH755" s="19" t="str">
        <f t="shared" si="297"/>
        <v/>
      </c>
      <c r="BI755" s="105" t="str">
        <f t="shared" si="298"/>
        <v/>
      </c>
      <c r="BJ755" s="22" t="str">
        <f t="shared" si="299"/>
        <v/>
      </c>
      <c r="BK755" s="20" t="str">
        <f t="shared" si="300"/>
        <v/>
      </c>
      <c r="BL755" s="20" t="str">
        <f t="shared" si="301"/>
        <v/>
      </c>
      <c r="BM755" s="19" t="str">
        <f t="shared" si="302"/>
        <v/>
      </c>
      <c r="BN755" s="105" t="str">
        <f t="shared" si="303"/>
        <v/>
      </c>
      <c r="BO755" s="22" t="str">
        <f t="shared" si="304"/>
        <v/>
      </c>
      <c r="BP755" s="140" t="str">
        <f t="shared" si="305"/>
        <v/>
      </c>
      <c r="BQ755" s="137" t="str">
        <f t="shared" si="306"/>
        <v/>
      </c>
      <c r="BR755" s="20" t="str">
        <f t="shared" si="307"/>
        <v/>
      </c>
      <c r="BS755" s="19" t="str">
        <f t="shared" si="308"/>
        <v/>
      </c>
      <c r="BT755" s="105" t="str">
        <f t="shared" si="309"/>
        <v/>
      </c>
      <c r="BU755" s="47" t="str">
        <f t="shared" si="310"/>
        <v/>
      </c>
    </row>
    <row r="756" spans="1:73">
      <c r="A756" s="3"/>
      <c r="M756" s="66"/>
      <c r="N756" s="4"/>
      <c r="Q756" s="4"/>
      <c r="S756" s="4"/>
      <c r="U756" s="15"/>
      <c r="V756" s="15"/>
      <c r="Z756" s="4"/>
      <c r="AB756" s="5"/>
      <c r="AD756" s="24" t="str">
        <f t="shared" si="286"/>
        <v/>
      </c>
      <c r="AE756" s="22" t="str">
        <f t="shared" si="287"/>
        <v/>
      </c>
      <c r="AF756" s="6" t="str">
        <f t="shared" si="288"/>
        <v/>
      </c>
      <c r="AG756" s="105" t="str">
        <f t="shared" si="289"/>
        <v/>
      </c>
      <c r="AH756" s="23" t="str">
        <f t="shared" si="290"/>
        <v/>
      </c>
      <c r="AI756" s="6" t="str">
        <f t="shared" si="291"/>
        <v/>
      </c>
      <c r="AJ756" s="105" t="str">
        <f t="shared" si="311"/>
        <v/>
      </c>
      <c r="AK756" s="122" t="str">
        <f>IF(AB756="","",MAX($AH$3:AH756)-AH756)</f>
        <v/>
      </c>
      <c r="AL756" s="33" t="str">
        <f ca="1">IF(AB756="","",IF(COUNT($AB$3:AB756)&lt;$BY$2,"",(COUNTIF(OFFSET(AD756,0,0,$BY$2*-1,1),"&gt;0")/$BY$2)))</f>
        <v/>
      </c>
      <c r="AM756" s="19" t="str">
        <f>IF(AB756="","",IF(COUNT($AB$3:AB756)&lt;$BY$2,"",((AX756/(1+AX756))*AN756)-((1-(AX756/(1+AX756)))*AN756)))</f>
        <v/>
      </c>
      <c r="AN756" s="6" t="str">
        <f ca="1">IF(AB756="","",IF(COUNT($AB$3:AB756)&lt;$BY$2,"",(ABS(SUMIF(OFFSET(AF756,0,0,$BY$2*-1,1),"&lt;0"))+SUMIF(OFFSET(AF756,0,0,$BY$2*-1,1),"&gt;0"))/$BY$2))</f>
        <v/>
      </c>
      <c r="AO756" s="6" t="str">
        <f ca="1">IF(AB756="","",IF(COUNT($AB$3:AB756)&lt;$BY$2,"",(AVERAGEIF(OFFSET(AF756,0,0,$BY$2*-1,1),"&gt;0"))))</f>
        <v/>
      </c>
      <c r="AP756" s="6" t="str">
        <f ca="1">IF(AB756="","",IF(COUNT($AB$3:AB756)&lt;$BY$2,"",(ABS(AVERAGEIF(OFFSET(AF756,0,0,$BY$2*-1,1),"&lt;0")))))</f>
        <v/>
      </c>
      <c r="AQ756" s="6" t="str">
        <f ca="1">IF(AB756="","",IF(COUNT($AB$3:AB756)&lt;$BY$2,"",MAX(OFFSET(AF756,0,0,$BY$2*-1,1))))</f>
        <v/>
      </c>
      <c r="AR756" s="6" t="str">
        <f ca="1">IF(AB756="","",IF(COUNT($AB$3:AB756)&lt;$BY$2,"",MIN(OFFSET(AF756,0,0,$BY$2*-1,1))))</f>
        <v/>
      </c>
      <c r="AS756" s="22" t="str">
        <f ca="1">IF(AB756="","",IF(COUNT($AB$3:AB756)&lt;$BY$2,"",(AVERAGEIF(OFFSET(AD756,0,0,$BY$2*-1,1),"&gt;0",OFFSET(AE756,0,0,$BY$2*-1,1)))))</f>
        <v/>
      </c>
      <c r="AT756" s="22" t="str">
        <f ca="1">IF(AB756="","",IF(COUNT($AB$3:AB756)&lt;$BY$2,"",(AVERAGEIF(OFFSET(AD756,0,0,$BY$2*-1,1),"&lt;0",OFFSET(AE756,0,0,$BY$2*-1,1)))))</f>
        <v/>
      </c>
      <c r="AU756" s="22" t="str">
        <f ca="1">IF(AB756="","",IF(COUNT($AB$3:AB756)&lt;$BY$2,"",MAX(OFFSET(AE756,0,0,$BY$2*-1,1))))</f>
        <v/>
      </c>
      <c r="AV756" s="22" t="str">
        <f ca="1">IF(AB756="","",IF(COUNT($AB$3:AB756)&lt;$BY$2,"",MIN(OFFSET(AE756,0,0,$BY$2*-1,1))))</f>
        <v/>
      </c>
      <c r="AW756" s="26" t="str">
        <f ca="1">IF(AB756="","",IF(COUNT($AB$3:AB756)&lt;$BY$2,"",(AVERAGE(OFFSET(AE756,0,0,$BY$2*-1,1)))))</f>
        <v/>
      </c>
      <c r="AX756" s="19" t="str">
        <f ca="1">IF(AB756="","",IF(COUNT($AB$3:AB756)&lt;$BY$2,"",(SUMIF(OFFSET(AD756,0,0,$BY$2*-1,1),"&gt;0")/ABS(SUMIF(OFFSET(AD756,0,0,$BY$2*-1,1),"&lt;0")))))</f>
        <v/>
      </c>
      <c r="AY756" s="6" t="str">
        <f ca="1">IF(AB756="","",IF(COUNT($AB$3:AB756)&lt;$BY$2,"",(AVERAGEIF(OFFSET(AD756,0,0,$BY$2*-1,1),"&gt;0",OFFSET(BC756,0,0,$BY$2*-1,1)) /60)))</f>
        <v/>
      </c>
      <c r="AZ756" s="7" t="str">
        <f ca="1">IF(AB756="","",IF(COUNT($AB$3:AB756)&lt;$BY$2,"",(AVERAGEIF(OFFSET(AD756,0,0,$BY$2*-1,1),"&lt;0",OFFSET(BC756,0,0,$BY$2*-1,1)) /60)))</f>
        <v/>
      </c>
      <c r="BA756" s="6" t="str">
        <f ca="1">IF(AB756="","",IF(COUNT($AB$3:AB756)&lt;$BY$2,"",(AVERAGE(OFFSET(BC756,0,0,$BY$2*-1,1))/60)))</f>
        <v/>
      </c>
      <c r="BB756" s="45" t="str">
        <f ca="1">IF(AB756="","",IF(COUNT($AB$3:AB756)&lt;$BY$2,"",(MEDIAN(OFFSET(BC756,0,0,$BY$2*-1,1))/60)))</f>
        <v/>
      </c>
      <c r="BC756" s="20" t="str">
        <f t="shared" si="292"/>
        <v/>
      </c>
      <c r="BD756" s="20" t="str">
        <f t="shared" si="293"/>
        <v/>
      </c>
      <c r="BE756" s="45" t="str">
        <f t="shared" si="294"/>
        <v/>
      </c>
      <c r="BF756" s="20" t="str">
        <f t="shared" si="295"/>
        <v/>
      </c>
      <c r="BG756" s="20" t="str">
        <f t="shared" si="296"/>
        <v/>
      </c>
      <c r="BH756" s="19" t="str">
        <f t="shared" si="297"/>
        <v/>
      </c>
      <c r="BI756" s="105" t="str">
        <f t="shared" si="298"/>
        <v/>
      </c>
      <c r="BJ756" s="22" t="str">
        <f t="shared" si="299"/>
        <v/>
      </c>
      <c r="BK756" s="20" t="str">
        <f t="shared" si="300"/>
        <v/>
      </c>
      <c r="BL756" s="20" t="str">
        <f t="shared" si="301"/>
        <v/>
      </c>
      <c r="BM756" s="19" t="str">
        <f t="shared" si="302"/>
        <v/>
      </c>
      <c r="BN756" s="105" t="str">
        <f t="shared" si="303"/>
        <v/>
      </c>
      <c r="BO756" s="22" t="str">
        <f t="shared" si="304"/>
        <v/>
      </c>
      <c r="BP756" s="140" t="str">
        <f t="shared" si="305"/>
        <v/>
      </c>
      <c r="BQ756" s="137" t="str">
        <f t="shared" si="306"/>
        <v/>
      </c>
      <c r="BR756" s="20" t="str">
        <f t="shared" si="307"/>
        <v/>
      </c>
      <c r="BS756" s="19" t="str">
        <f t="shared" si="308"/>
        <v/>
      </c>
      <c r="BT756" s="105" t="str">
        <f t="shared" si="309"/>
        <v/>
      </c>
      <c r="BU756" s="47" t="str">
        <f t="shared" si="310"/>
        <v/>
      </c>
    </row>
    <row r="757" spans="1:73">
      <c r="A757" s="3"/>
      <c r="M757" s="66"/>
      <c r="N757" s="4"/>
      <c r="Q757" s="4"/>
      <c r="S757" s="4"/>
      <c r="U757" s="15"/>
      <c r="V757" s="15"/>
      <c r="Z757" s="4"/>
      <c r="AB757" s="5"/>
      <c r="AD757" s="24" t="str">
        <f t="shared" si="286"/>
        <v/>
      </c>
      <c r="AE757" s="22" t="str">
        <f t="shared" si="287"/>
        <v/>
      </c>
      <c r="AF757" s="6" t="str">
        <f t="shared" si="288"/>
        <v/>
      </c>
      <c r="AG757" s="105" t="str">
        <f t="shared" si="289"/>
        <v/>
      </c>
      <c r="AH757" s="23" t="str">
        <f t="shared" si="290"/>
        <v/>
      </c>
      <c r="AI757" s="6" t="str">
        <f t="shared" si="291"/>
        <v/>
      </c>
      <c r="AJ757" s="105" t="str">
        <f t="shared" si="311"/>
        <v/>
      </c>
      <c r="AK757" s="122" t="str">
        <f>IF(AB757="","",MAX($AH$3:AH757)-AH757)</f>
        <v/>
      </c>
      <c r="AL757" s="33" t="str">
        <f ca="1">IF(AB757="","",IF(COUNT($AB$3:AB757)&lt;$BY$2,"",(COUNTIF(OFFSET(AD757,0,0,$BY$2*-1,1),"&gt;0")/$BY$2)))</f>
        <v/>
      </c>
      <c r="AM757" s="19" t="str">
        <f>IF(AB757="","",IF(COUNT($AB$3:AB757)&lt;$BY$2,"",((AX757/(1+AX757))*AN757)-((1-(AX757/(1+AX757)))*AN757)))</f>
        <v/>
      </c>
      <c r="AN757" s="6" t="str">
        <f ca="1">IF(AB757="","",IF(COUNT($AB$3:AB757)&lt;$BY$2,"",(ABS(SUMIF(OFFSET(AF757,0,0,$BY$2*-1,1),"&lt;0"))+SUMIF(OFFSET(AF757,0,0,$BY$2*-1,1),"&gt;0"))/$BY$2))</f>
        <v/>
      </c>
      <c r="AO757" s="6" t="str">
        <f ca="1">IF(AB757="","",IF(COUNT($AB$3:AB757)&lt;$BY$2,"",(AVERAGEIF(OFFSET(AF757,0,0,$BY$2*-1,1),"&gt;0"))))</f>
        <v/>
      </c>
      <c r="AP757" s="6" t="str">
        <f ca="1">IF(AB757="","",IF(COUNT($AB$3:AB757)&lt;$BY$2,"",(ABS(AVERAGEIF(OFFSET(AF757,0,0,$BY$2*-1,1),"&lt;0")))))</f>
        <v/>
      </c>
      <c r="AQ757" s="6" t="str">
        <f ca="1">IF(AB757="","",IF(COUNT($AB$3:AB757)&lt;$BY$2,"",MAX(OFFSET(AF757,0,0,$BY$2*-1,1))))</f>
        <v/>
      </c>
      <c r="AR757" s="6" t="str">
        <f ca="1">IF(AB757="","",IF(COUNT($AB$3:AB757)&lt;$BY$2,"",MIN(OFFSET(AF757,0,0,$BY$2*-1,1))))</f>
        <v/>
      </c>
      <c r="AS757" s="22" t="str">
        <f ca="1">IF(AB757="","",IF(COUNT($AB$3:AB757)&lt;$BY$2,"",(AVERAGEIF(OFFSET(AD757,0,0,$BY$2*-1,1),"&gt;0",OFFSET(AE757,0,0,$BY$2*-1,1)))))</f>
        <v/>
      </c>
      <c r="AT757" s="22" t="str">
        <f ca="1">IF(AB757="","",IF(COUNT($AB$3:AB757)&lt;$BY$2,"",(AVERAGEIF(OFFSET(AD757,0,0,$BY$2*-1,1),"&lt;0",OFFSET(AE757,0,0,$BY$2*-1,1)))))</f>
        <v/>
      </c>
      <c r="AU757" s="22" t="str">
        <f ca="1">IF(AB757="","",IF(COUNT($AB$3:AB757)&lt;$BY$2,"",MAX(OFFSET(AE757,0,0,$BY$2*-1,1))))</f>
        <v/>
      </c>
      <c r="AV757" s="22" t="str">
        <f ca="1">IF(AB757="","",IF(COUNT($AB$3:AB757)&lt;$BY$2,"",MIN(OFFSET(AE757,0,0,$BY$2*-1,1))))</f>
        <v/>
      </c>
      <c r="AW757" s="26" t="str">
        <f ca="1">IF(AB757="","",IF(COUNT($AB$3:AB757)&lt;$BY$2,"",(AVERAGE(OFFSET(AE757,0,0,$BY$2*-1,1)))))</f>
        <v/>
      </c>
      <c r="AX757" s="19" t="str">
        <f ca="1">IF(AB757="","",IF(COUNT($AB$3:AB757)&lt;$BY$2,"",(SUMIF(OFFSET(AD757,0,0,$BY$2*-1,1),"&gt;0")/ABS(SUMIF(OFFSET(AD757,0,0,$BY$2*-1,1),"&lt;0")))))</f>
        <v/>
      </c>
      <c r="AY757" s="6" t="str">
        <f ca="1">IF(AB757="","",IF(COUNT($AB$3:AB757)&lt;$BY$2,"",(AVERAGEIF(OFFSET(AD757,0,0,$BY$2*-1,1),"&gt;0",OFFSET(BC757,0,0,$BY$2*-1,1)) /60)))</f>
        <v/>
      </c>
      <c r="AZ757" s="7" t="str">
        <f ca="1">IF(AB757="","",IF(COUNT($AB$3:AB757)&lt;$BY$2,"",(AVERAGEIF(OFFSET(AD757,0,0,$BY$2*-1,1),"&lt;0",OFFSET(BC757,0,0,$BY$2*-1,1)) /60)))</f>
        <v/>
      </c>
      <c r="BA757" s="6" t="str">
        <f ca="1">IF(AB757="","",IF(COUNT($AB$3:AB757)&lt;$BY$2,"",(AVERAGE(OFFSET(BC757,0,0,$BY$2*-1,1))/60)))</f>
        <v/>
      </c>
      <c r="BB757" s="45" t="str">
        <f ca="1">IF(AB757="","",IF(COUNT($AB$3:AB757)&lt;$BY$2,"",(MEDIAN(OFFSET(BC757,0,0,$BY$2*-1,1))/60)))</f>
        <v/>
      </c>
      <c r="BC757" s="20" t="str">
        <f t="shared" si="292"/>
        <v/>
      </c>
      <c r="BD757" s="20" t="str">
        <f t="shared" si="293"/>
        <v/>
      </c>
      <c r="BE757" s="45" t="str">
        <f t="shared" si="294"/>
        <v/>
      </c>
      <c r="BF757" s="20" t="str">
        <f t="shared" si="295"/>
        <v/>
      </c>
      <c r="BG757" s="20" t="str">
        <f t="shared" si="296"/>
        <v/>
      </c>
      <c r="BH757" s="19" t="str">
        <f t="shared" si="297"/>
        <v/>
      </c>
      <c r="BI757" s="105" t="str">
        <f t="shared" si="298"/>
        <v/>
      </c>
      <c r="BJ757" s="22" t="str">
        <f t="shared" si="299"/>
        <v/>
      </c>
      <c r="BK757" s="20" t="str">
        <f t="shared" si="300"/>
        <v/>
      </c>
      <c r="BL757" s="20" t="str">
        <f t="shared" si="301"/>
        <v/>
      </c>
      <c r="BM757" s="19" t="str">
        <f t="shared" si="302"/>
        <v/>
      </c>
      <c r="BN757" s="105" t="str">
        <f t="shared" si="303"/>
        <v/>
      </c>
      <c r="BO757" s="22" t="str">
        <f t="shared" si="304"/>
        <v/>
      </c>
      <c r="BP757" s="140" t="str">
        <f t="shared" si="305"/>
        <v/>
      </c>
      <c r="BQ757" s="137" t="str">
        <f t="shared" si="306"/>
        <v/>
      </c>
      <c r="BR757" s="20" t="str">
        <f t="shared" si="307"/>
        <v/>
      </c>
      <c r="BS757" s="19" t="str">
        <f t="shared" si="308"/>
        <v/>
      </c>
      <c r="BT757" s="105" t="str">
        <f t="shared" si="309"/>
        <v/>
      </c>
      <c r="BU757" s="47" t="str">
        <f t="shared" si="310"/>
        <v/>
      </c>
    </row>
    <row r="758" spans="1:73">
      <c r="A758" s="3"/>
      <c r="M758" s="66"/>
      <c r="N758" s="4"/>
      <c r="Q758" s="4"/>
      <c r="S758" s="4"/>
      <c r="U758" s="15"/>
      <c r="V758" s="15"/>
      <c r="Z758" s="4"/>
      <c r="AB758" s="5"/>
      <c r="AD758" s="24" t="str">
        <f t="shared" si="286"/>
        <v/>
      </c>
      <c r="AE758" s="22" t="str">
        <f t="shared" si="287"/>
        <v/>
      </c>
      <c r="AF758" s="6" t="str">
        <f t="shared" si="288"/>
        <v/>
      </c>
      <c r="AG758" s="105" t="str">
        <f t="shared" si="289"/>
        <v/>
      </c>
      <c r="AH758" s="23" t="str">
        <f t="shared" si="290"/>
        <v/>
      </c>
      <c r="AI758" s="6" t="str">
        <f t="shared" si="291"/>
        <v/>
      </c>
      <c r="AJ758" s="105" t="str">
        <f t="shared" si="311"/>
        <v/>
      </c>
      <c r="AK758" s="122" t="str">
        <f>IF(AB758="","",MAX($AH$3:AH758)-AH758)</f>
        <v/>
      </c>
      <c r="AL758" s="33" t="str">
        <f ca="1">IF(AB758="","",IF(COUNT($AB$3:AB758)&lt;$BY$2,"",(COUNTIF(OFFSET(AD758,0,0,$BY$2*-1,1),"&gt;0")/$BY$2)))</f>
        <v/>
      </c>
      <c r="AM758" s="19" t="str">
        <f>IF(AB758="","",IF(COUNT($AB$3:AB758)&lt;$BY$2,"",((AX758/(1+AX758))*AN758)-((1-(AX758/(1+AX758)))*AN758)))</f>
        <v/>
      </c>
      <c r="AN758" s="6" t="str">
        <f ca="1">IF(AB758="","",IF(COUNT($AB$3:AB758)&lt;$BY$2,"",(ABS(SUMIF(OFFSET(AF758,0,0,$BY$2*-1,1),"&lt;0"))+SUMIF(OFFSET(AF758,0,0,$BY$2*-1,1),"&gt;0"))/$BY$2))</f>
        <v/>
      </c>
      <c r="AO758" s="6" t="str">
        <f ca="1">IF(AB758="","",IF(COUNT($AB$3:AB758)&lt;$BY$2,"",(AVERAGEIF(OFFSET(AF758,0,0,$BY$2*-1,1),"&gt;0"))))</f>
        <v/>
      </c>
      <c r="AP758" s="6" t="str">
        <f ca="1">IF(AB758="","",IF(COUNT($AB$3:AB758)&lt;$BY$2,"",(ABS(AVERAGEIF(OFFSET(AF758,0,0,$BY$2*-1,1),"&lt;0")))))</f>
        <v/>
      </c>
      <c r="AQ758" s="6" t="str">
        <f ca="1">IF(AB758="","",IF(COUNT($AB$3:AB758)&lt;$BY$2,"",MAX(OFFSET(AF758,0,0,$BY$2*-1,1))))</f>
        <v/>
      </c>
      <c r="AR758" s="6" t="str">
        <f ca="1">IF(AB758="","",IF(COUNT($AB$3:AB758)&lt;$BY$2,"",MIN(OFFSET(AF758,0,0,$BY$2*-1,1))))</f>
        <v/>
      </c>
      <c r="AS758" s="22" t="str">
        <f ca="1">IF(AB758="","",IF(COUNT($AB$3:AB758)&lt;$BY$2,"",(AVERAGEIF(OFFSET(AD758,0,0,$BY$2*-1,1),"&gt;0",OFFSET(AE758,0,0,$BY$2*-1,1)))))</f>
        <v/>
      </c>
      <c r="AT758" s="22" t="str">
        <f ca="1">IF(AB758="","",IF(COUNT($AB$3:AB758)&lt;$BY$2,"",(AVERAGEIF(OFFSET(AD758,0,0,$BY$2*-1,1),"&lt;0",OFFSET(AE758,0,0,$BY$2*-1,1)))))</f>
        <v/>
      </c>
      <c r="AU758" s="22" t="str">
        <f ca="1">IF(AB758="","",IF(COUNT($AB$3:AB758)&lt;$BY$2,"",MAX(OFFSET(AE758,0,0,$BY$2*-1,1))))</f>
        <v/>
      </c>
      <c r="AV758" s="22" t="str">
        <f ca="1">IF(AB758="","",IF(COUNT($AB$3:AB758)&lt;$BY$2,"",MIN(OFFSET(AE758,0,0,$BY$2*-1,1))))</f>
        <v/>
      </c>
      <c r="AW758" s="26" t="str">
        <f ca="1">IF(AB758="","",IF(COUNT($AB$3:AB758)&lt;$BY$2,"",(AVERAGE(OFFSET(AE758,0,0,$BY$2*-1,1)))))</f>
        <v/>
      </c>
      <c r="AX758" s="19" t="str">
        <f ca="1">IF(AB758="","",IF(COUNT($AB$3:AB758)&lt;$BY$2,"",(SUMIF(OFFSET(AD758,0,0,$BY$2*-1,1),"&gt;0")/ABS(SUMIF(OFFSET(AD758,0,0,$BY$2*-1,1),"&lt;0")))))</f>
        <v/>
      </c>
      <c r="AY758" s="6" t="str">
        <f ca="1">IF(AB758="","",IF(COUNT($AB$3:AB758)&lt;$BY$2,"",(AVERAGEIF(OFFSET(AD758,0,0,$BY$2*-1,1),"&gt;0",OFFSET(BC758,0,0,$BY$2*-1,1)) /60)))</f>
        <v/>
      </c>
      <c r="AZ758" s="7" t="str">
        <f ca="1">IF(AB758="","",IF(COUNT($AB$3:AB758)&lt;$BY$2,"",(AVERAGEIF(OFFSET(AD758,0,0,$BY$2*-1,1),"&lt;0",OFFSET(BC758,0,0,$BY$2*-1,1)) /60)))</f>
        <v/>
      </c>
      <c r="BA758" s="6" t="str">
        <f ca="1">IF(AB758="","",IF(COUNT($AB$3:AB758)&lt;$BY$2,"",(AVERAGE(OFFSET(BC758,0,0,$BY$2*-1,1))/60)))</f>
        <v/>
      </c>
      <c r="BB758" s="45" t="str">
        <f ca="1">IF(AB758="","",IF(COUNT($AB$3:AB758)&lt;$BY$2,"",(MEDIAN(OFFSET(BC758,0,0,$BY$2*-1,1))/60)))</f>
        <v/>
      </c>
      <c r="BC758" s="20" t="str">
        <f t="shared" si="292"/>
        <v/>
      </c>
      <c r="BD758" s="20" t="str">
        <f t="shared" si="293"/>
        <v/>
      </c>
      <c r="BE758" s="45" t="str">
        <f t="shared" si="294"/>
        <v/>
      </c>
      <c r="BF758" s="20" t="str">
        <f t="shared" si="295"/>
        <v/>
      </c>
      <c r="BG758" s="20" t="str">
        <f t="shared" si="296"/>
        <v/>
      </c>
      <c r="BH758" s="19" t="str">
        <f t="shared" si="297"/>
        <v/>
      </c>
      <c r="BI758" s="105" t="str">
        <f t="shared" si="298"/>
        <v/>
      </c>
      <c r="BJ758" s="22" t="str">
        <f t="shared" si="299"/>
        <v/>
      </c>
      <c r="BK758" s="20" t="str">
        <f t="shared" si="300"/>
        <v/>
      </c>
      <c r="BL758" s="20" t="str">
        <f t="shared" si="301"/>
        <v/>
      </c>
      <c r="BM758" s="19" t="str">
        <f t="shared" si="302"/>
        <v/>
      </c>
      <c r="BN758" s="105" t="str">
        <f t="shared" si="303"/>
        <v/>
      </c>
      <c r="BO758" s="22" t="str">
        <f t="shared" si="304"/>
        <v/>
      </c>
      <c r="BP758" s="140" t="str">
        <f t="shared" si="305"/>
        <v/>
      </c>
      <c r="BQ758" s="137" t="str">
        <f t="shared" si="306"/>
        <v/>
      </c>
      <c r="BR758" s="20" t="str">
        <f t="shared" si="307"/>
        <v/>
      </c>
      <c r="BS758" s="19" t="str">
        <f t="shared" si="308"/>
        <v/>
      </c>
      <c r="BT758" s="105" t="str">
        <f t="shared" si="309"/>
        <v/>
      </c>
      <c r="BU758" s="47" t="str">
        <f t="shared" si="310"/>
        <v/>
      </c>
    </row>
    <row r="759" spans="1:73">
      <c r="A759" s="3"/>
      <c r="M759" s="66"/>
      <c r="N759" s="4"/>
      <c r="Q759" s="4"/>
      <c r="S759" s="4"/>
      <c r="U759" s="15"/>
      <c r="V759" s="15"/>
      <c r="Z759" s="4"/>
      <c r="AB759" s="5"/>
      <c r="AD759" s="24" t="str">
        <f t="shared" si="286"/>
        <v/>
      </c>
      <c r="AE759" s="22" t="str">
        <f t="shared" si="287"/>
        <v/>
      </c>
      <c r="AF759" s="6" t="str">
        <f t="shared" si="288"/>
        <v/>
      </c>
      <c r="AG759" s="105" t="str">
        <f t="shared" si="289"/>
        <v/>
      </c>
      <c r="AH759" s="23" t="str">
        <f t="shared" si="290"/>
        <v/>
      </c>
      <c r="AI759" s="6" t="str">
        <f t="shared" si="291"/>
        <v/>
      </c>
      <c r="AJ759" s="105" t="str">
        <f t="shared" si="311"/>
        <v/>
      </c>
      <c r="AK759" s="122" t="str">
        <f>IF(AB759="","",MAX($AH$3:AH759)-AH759)</f>
        <v/>
      </c>
      <c r="AL759" s="33" t="str">
        <f ca="1">IF(AB759="","",IF(COUNT($AB$3:AB759)&lt;$BY$2,"",(COUNTIF(OFFSET(AD759,0,0,$BY$2*-1,1),"&gt;0")/$BY$2)))</f>
        <v/>
      </c>
      <c r="AM759" s="19" t="str">
        <f>IF(AB759="","",IF(COUNT($AB$3:AB759)&lt;$BY$2,"",((AX759/(1+AX759))*AN759)-((1-(AX759/(1+AX759)))*AN759)))</f>
        <v/>
      </c>
      <c r="AN759" s="6" t="str">
        <f ca="1">IF(AB759="","",IF(COUNT($AB$3:AB759)&lt;$BY$2,"",(ABS(SUMIF(OFFSET(AF759,0,0,$BY$2*-1,1),"&lt;0"))+SUMIF(OFFSET(AF759,0,0,$BY$2*-1,1),"&gt;0"))/$BY$2))</f>
        <v/>
      </c>
      <c r="AO759" s="6" t="str">
        <f ca="1">IF(AB759="","",IF(COUNT($AB$3:AB759)&lt;$BY$2,"",(AVERAGEIF(OFFSET(AF759,0,0,$BY$2*-1,1),"&gt;0"))))</f>
        <v/>
      </c>
      <c r="AP759" s="6" t="str">
        <f ca="1">IF(AB759="","",IF(COUNT($AB$3:AB759)&lt;$BY$2,"",(ABS(AVERAGEIF(OFFSET(AF759,0,0,$BY$2*-1,1),"&lt;0")))))</f>
        <v/>
      </c>
      <c r="AQ759" s="6" t="str">
        <f ca="1">IF(AB759="","",IF(COUNT($AB$3:AB759)&lt;$BY$2,"",MAX(OFFSET(AF759,0,0,$BY$2*-1,1))))</f>
        <v/>
      </c>
      <c r="AR759" s="6" t="str">
        <f ca="1">IF(AB759="","",IF(COUNT($AB$3:AB759)&lt;$BY$2,"",MIN(OFFSET(AF759,0,0,$BY$2*-1,1))))</f>
        <v/>
      </c>
      <c r="AS759" s="22" t="str">
        <f ca="1">IF(AB759="","",IF(COUNT($AB$3:AB759)&lt;$BY$2,"",(AVERAGEIF(OFFSET(AD759,0,0,$BY$2*-1,1),"&gt;0",OFFSET(AE759,0,0,$BY$2*-1,1)))))</f>
        <v/>
      </c>
      <c r="AT759" s="22" t="str">
        <f ca="1">IF(AB759="","",IF(COUNT($AB$3:AB759)&lt;$BY$2,"",(AVERAGEIF(OFFSET(AD759,0,0,$BY$2*-1,1),"&lt;0",OFFSET(AE759,0,0,$BY$2*-1,1)))))</f>
        <v/>
      </c>
      <c r="AU759" s="22" t="str">
        <f ca="1">IF(AB759="","",IF(COUNT($AB$3:AB759)&lt;$BY$2,"",MAX(OFFSET(AE759,0,0,$BY$2*-1,1))))</f>
        <v/>
      </c>
      <c r="AV759" s="22" t="str">
        <f ca="1">IF(AB759="","",IF(COUNT($AB$3:AB759)&lt;$BY$2,"",MIN(OFFSET(AE759,0,0,$BY$2*-1,1))))</f>
        <v/>
      </c>
      <c r="AW759" s="26" t="str">
        <f ca="1">IF(AB759="","",IF(COUNT($AB$3:AB759)&lt;$BY$2,"",(AVERAGE(OFFSET(AE759,0,0,$BY$2*-1,1)))))</f>
        <v/>
      </c>
      <c r="AX759" s="19" t="str">
        <f ca="1">IF(AB759="","",IF(COUNT($AB$3:AB759)&lt;$BY$2,"",(SUMIF(OFFSET(AD759,0,0,$BY$2*-1,1),"&gt;0")/ABS(SUMIF(OFFSET(AD759,0,0,$BY$2*-1,1),"&lt;0")))))</f>
        <v/>
      </c>
      <c r="AY759" s="6" t="str">
        <f ca="1">IF(AB759="","",IF(COUNT($AB$3:AB759)&lt;$BY$2,"",(AVERAGEIF(OFFSET(AD759,0,0,$BY$2*-1,1),"&gt;0",OFFSET(BC759,0,0,$BY$2*-1,1)) /60)))</f>
        <v/>
      </c>
      <c r="AZ759" s="7" t="str">
        <f ca="1">IF(AB759="","",IF(COUNT($AB$3:AB759)&lt;$BY$2,"",(AVERAGEIF(OFFSET(AD759,0,0,$BY$2*-1,1),"&lt;0",OFFSET(BC759,0,0,$BY$2*-1,1)) /60)))</f>
        <v/>
      </c>
      <c r="BA759" s="6" t="str">
        <f ca="1">IF(AB759="","",IF(COUNT($AB$3:AB759)&lt;$BY$2,"",(AVERAGE(OFFSET(BC759,0,0,$BY$2*-1,1))/60)))</f>
        <v/>
      </c>
      <c r="BB759" s="45" t="str">
        <f ca="1">IF(AB759="","",IF(COUNT($AB$3:AB759)&lt;$BY$2,"",(MEDIAN(OFFSET(BC759,0,0,$BY$2*-1,1))/60)))</f>
        <v/>
      </c>
      <c r="BC759" s="20" t="str">
        <f t="shared" si="292"/>
        <v/>
      </c>
      <c r="BD759" s="20" t="str">
        <f t="shared" si="293"/>
        <v/>
      </c>
      <c r="BE759" s="45" t="str">
        <f t="shared" si="294"/>
        <v/>
      </c>
      <c r="BF759" s="20" t="str">
        <f t="shared" si="295"/>
        <v/>
      </c>
      <c r="BG759" s="20" t="str">
        <f t="shared" si="296"/>
        <v/>
      </c>
      <c r="BH759" s="19" t="str">
        <f t="shared" si="297"/>
        <v/>
      </c>
      <c r="BI759" s="105" t="str">
        <f t="shared" si="298"/>
        <v/>
      </c>
      <c r="BJ759" s="22" t="str">
        <f t="shared" si="299"/>
        <v/>
      </c>
      <c r="BK759" s="20" t="str">
        <f t="shared" si="300"/>
        <v/>
      </c>
      <c r="BL759" s="20" t="str">
        <f t="shared" si="301"/>
        <v/>
      </c>
      <c r="BM759" s="19" t="str">
        <f t="shared" si="302"/>
        <v/>
      </c>
      <c r="BN759" s="105" t="str">
        <f t="shared" si="303"/>
        <v/>
      </c>
      <c r="BO759" s="22" t="str">
        <f t="shared" si="304"/>
        <v/>
      </c>
      <c r="BP759" s="140" t="str">
        <f t="shared" si="305"/>
        <v/>
      </c>
      <c r="BQ759" s="137" t="str">
        <f t="shared" si="306"/>
        <v/>
      </c>
      <c r="BR759" s="20" t="str">
        <f t="shared" si="307"/>
        <v/>
      </c>
      <c r="BS759" s="19" t="str">
        <f t="shared" si="308"/>
        <v/>
      </c>
      <c r="BT759" s="105" t="str">
        <f t="shared" si="309"/>
        <v/>
      </c>
      <c r="BU759" s="47" t="str">
        <f t="shared" si="310"/>
        <v/>
      </c>
    </row>
    <row r="760" spans="1:73">
      <c r="A760" s="3"/>
      <c r="M760" s="66"/>
      <c r="N760" s="4"/>
      <c r="Q760" s="4"/>
      <c r="S760" s="4"/>
      <c r="U760" s="15"/>
      <c r="V760" s="15"/>
      <c r="Z760" s="4"/>
      <c r="AB760" s="5"/>
      <c r="AD760" s="24" t="str">
        <f t="shared" si="286"/>
        <v/>
      </c>
      <c r="AE760" s="22" t="str">
        <f t="shared" si="287"/>
        <v/>
      </c>
      <c r="AF760" s="6" t="str">
        <f t="shared" si="288"/>
        <v/>
      </c>
      <c r="AG760" s="105" t="str">
        <f t="shared" si="289"/>
        <v/>
      </c>
      <c r="AH760" s="23" t="str">
        <f t="shared" si="290"/>
        <v/>
      </c>
      <c r="AI760" s="6" t="str">
        <f t="shared" si="291"/>
        <v/>
      </c>
      <c r="AJ760" s="105" t="str">
        <f t="shared" si="311"/>
        <v/>
      </c>
      <c r="AK760" s="122" t="str">
        <f>IF(AB760="","",MAX($AH$3:AH760)-AH760)</f>
        <v/>
      </c>
      <c r="AL760" s="33" t="str">
        <f ca="1">IF(AB760="","",IF(COUNT($AB$3:AB760)&lt;$BY$2,"",(COUNTIF(OFFSET(AD760,0,0,$BY$2*-1,1),"&gt;0")/$BY$2)))</f>
        <v/>
      </c>
      <c r="AM760" s="19" t="str">
        <f>IF(AB760="","",IF(COUNT($AB$3:AB760)&lt;$BY$2,"",((AX760/(1+AX760))*AN760)-((1-(AX760/(1+AX760)))*AN760)))</f>
        <v/>
      </c>
      <c r="AN760" s="6" t="str">
        <f ca="1">IF(AB760="","",IF(COUNT($AB$3:AB760)&lt;$BY$2,"",(ABS(SUMIF(OFFSET(AF760,0,0,$BY$2*-1,1),"&lt;0"))+SUMIF(OFFSET(AF760,0,0,$BY$2*-1,1),"&gt;0"))/$BY$2))</f>
        <v/>
      </c>
      <c r="AO760" s="6" t="str">
        <f ca="1">IF(AB760="","",IF(COUNT($AB$3:AB760)&lt;$BY$2,"",(AVERAGEIF(OFFSET(AF760,0,0,$BY$2*-1,1),"&gt;0"))))</f>
        <v/>
      </c>
      <c r="AP760" s="6" t="str">
        <f ca="1">IF(AB760="","",IF(COUNT($AB$3:AB760)&lt;$BY$2,"",(ABS(AVERAGEIF(OFFSET(AF760,0,0,$BY$2*-1,1),"&lt;0")))))</f>
        <v/>
      </c>
      <c r="AQ760" s="6" t="str">
        <f ca="1">IF(AB760="","",IF(COUNT($AB$3:AB760)&lt;$BY$2,"",MAX(OFFSET(AF760,0,0,$BY$2*-1,1))))</f>
        <v/>
      </c>
      <c r="AR760" s="6" t="str">
        <f ca="1">IF(AB760="","",IF(COUNT($AB$3:AB760)&lt;$BY$2,"",MIN(OFFSET(AF760,0,0,$BY$2*-1,1))))</f>
        <v/>
      </c>
      <c r="AS760" s="22" t="str">
        <f ca="1">IF(AB760="","",IF(COUNT($AB$3:AB760)&lt;$BY$2,"",(AVERAGEIF(OFFSET(AD760,0,0,$BY$2*-1,1),"&gt;0",OFFSET(AE760,0,0,$BY$2*-1,1)))))</f>
        <v/>
      </c>
      <c r="AT760" s="22" t="str">
        <f ca="1">IF(AB760="","",IF(COUNT($AB$3:AB760)&lt;$BY$2,"",(AVERAGEIF(OFFSET(AD760,0,0,$BY$2*-1,1),"&lt;0",OFFSET(AE760,0,0,$BY$2*-1,1)))))</f>
        <v/>
      </c>
      <c r="AU760" s="22" t="str">
        <f ca="1">IF(AB760="","",IF(COUNT($AB$3:AB760)&lt;$BY$2,"",MAX(OFFSET(AE760,0,0,$BY$2*-1,1))))</f>
        <v/>
      </c>
      <c r="AV760" s="22" t="str">
        <f ca="1">IF(AB760="","",IF(COUNT($AB$3:AB760)&lt;$BY$2,"",MIN(OFFSET(AE760,0,0,$BY$2*-1,1))))</f>
        <v/>
      </c>
      <c r="AW760" s="26" t="str">
        <f ca="1">IF(AB760="","",IF(COUNT($AB$3:AB760)&lt;$BY$2,"",(AVERAGE(OFFSET(AE760,0,0,$BY$2*-1,1)))))</f>
        <v/>
      </c>
      <c r="AX760" s="19" t="str">
        <f ca="1">IF(AB760="","",IF(COUNT($AB$3:AB760)&lt;$BY$2,"",(SUMIF(OFFSET(AD760,0,0,$BY$2*-1,1),"&gt;0")/ABS(SUMIF(OFFSET(AD760,0,0,$BY$2*-1,1),"&lt;0")))))</f>
        <v/>
      </c>
      <c r="AY760" s="6" t="str">
        <f ca="1">IF(AB760="","",IF(COUNT($AB$3:AB760)&lt;$BY$2,"",(AVERAGEIF(OFFSET(AD760,0,0,$BY$2*-1,1),"&gt;0",OFFSET(BC760,0,0,$BY$2*-1,1)) /60)))</f>
        <v/>
      </c>
      <c r="AZ760" s="7" t="str">
        <f ca="1">IF(AB760="","",IF(COUNT($AB$3:AB760)&lt;$BY$2,"",(AVERAGEIF(OFFSET(AD760,0,0,$BY$2*-1,1),"&lt;0",OFFSET(BC760,0,0,$BY$2*-1,1)) /60)))</f>
        <v/>
      </c>
      <c r="BA760" s="6" t="str">
        <f ca="1">IF(AB760="","",IF(COUNT($AB$3:AB760)&lt;$BY$2,"",(AVERAGE(OFFSET(BC760,0,0,$BY$2*-1,1))/60)))</f>
        <v/>
      </c>
      <c r="BB760" s="45" t="str">
        <f ca="1">IF(AB760="","",IF(COUNT($AB$3:AB760)&lt;$BY$2,"",(MEDIAN(OFFSET(BC760,0,0,$BY$2*-1,1))/60)))</f>
        <v/>
      </c>
      <c r="BC760" s="20" t="str">
        <f t="shared" si="292"/>
        <v/>
      </c>
      <c r="BD760" s="20" t="str">
        <f t="shared" si="293"/>
        <v/>
      </c>
      <c r="BE760" s="45" t="str">
        <f t="shared" si="294"/>
        <v/>
      </c>
      <c r="BF760" s="20" t="str">
        <f t="shared" si="295"/>
        <v/>
      </c>
      <c r="BG760" s="20" t="str">
        <f t="shared" si="296"/>
        <v/>
      </c>
      <c r="BH760" s="19" t="str">
        <f t="shared" si="297"/>
        <v/>
      </c>
      <c r="BI760" s="105" t="str">
        <f t="shared" si="298"/>
        <v/>
      </c>
      <c r="BJ760" s="22" t="str">
        <f t="shared" si="299"/>
        <v/>
      </c>
      <c r="BK760" s="20" t="str">
        <f t="shared" si="300"/>
        <v/>
      </c>
      <c r="BL760" s="20" t="str">
        <f t="shared" si="301"/>
        <v/>
      </c>
      <c r="BM760" s="19" t="str">
        <f t="shared" si="302"/>
        <v/>
      </c>
      <c r="BN760" s="105" t="str">
        <f t="shared" si="303"/>
        <v/>
      </c>
      <c r="BO760" s="22" t="str">
        <f t="shared" si="304"/>
        <v/>
      </c>
      <c r="BP760" s="140" t="str">
        <f t="shared" si="305"/>
        <v/>
      </c>
      <c r="BQ760" s="137" t="str">
        <f t="shared" si="306"/>
        <v/>
      </c>
      <c r="BR760" s="20" t="str">
        <f t="shared" si="307"/>
        <v/>
      </c>
      <c r="BS760" s="19" t="str">
        <f t="shared" si="308"/>
        <v/>
      </c>
      <c r="BT760" s="105" t="str">
        <f t="shared" si="309"/>
        <v/>
      </c>
      <c r="BU760" s="47" t="str">
        <f t="shared" si="310"/>
        <v/>
      </c>
    </row>
    <row r="761" spans="1:73">
      <c r="A761" s="3"/>
      <c r="M761" s="66"/>
      <c r="N761" s="4"/>
      <c r="Q761" s="4"/>
      <c r="S761" s="4"/>
      <c r="U761" s="15"/>
      <c r="V761" s="15"/>
      <c r="Z761" s="4"/>
      <c r="AB761" s="5"/>
      <c r="AD761" s="24" t="str">
        <f t="shared" si="286"/>
        <v/>
      </c>
      <c r="AE761" s="22" t="str">
        <f t="shared" si="287"/>
        <v/>
      </c>
      <c r="AF761" s="6" t="str">
        <f t="shared" si="288"/>
        <v/>
      </c>
      <c r="AG761" s="105" t="str">
        <f t="shared" si="289"/>
        <v/>
      </c>
      <c r="AH761" s="23" t="str">
        <f t="shared" si="290"/>
        <v/>
      </c>
      <c r="AI761" s="6" t="str">
        <f t="shared" si="291"/>
        <v/>
      </c>
      <c r="AJ761" s="105" t="str">
        <f t="shared" si="311"/>
        <v/>
      </c>
      <c r="AK761" s="122" t="str">
        <f>IF(AB761="","",MAX($AH$3:AH761)-AH761)</f>
        <v/>
      </c>
      <c r="AL761" s="33" t="str">
        <f ca="1">IF(AB761="","",IF(COUNT($AB$3:AB761)&lt;$BY$2,"",(COUNTIF(OFFSET(AD761,0,0,$BY$2*-1,1),"&gt;0")/$BY$2)))</f>
        <v/>
      </c>
      <c r="AM761" s="19" t="str">
        <f>IF(AB761="","",IF(COUNT($AB$3:AB761)&lt;$BY$2,"",((AX761/(1+AX761))*AN761)-((1-(AX761/(1+AX761)))*AN761)))</f>
        <v/>
      </c>
      <c r="AN761" s="6" t="str">
        <f ca="1">IF(AB761="","",IF(COUNT($AB$3:AB761)&lt;$BY$2,"",(ABS(SUMIF(OFFSET(AF761,0,0,$BY$2*-1,1),"&lt;0"))+SUMIF(OFFSET(AF761,0,0,$BY$2*-1,1),"&gt;0"))/$BY$2))</f>
        <v/>
      </c>
      <c r="AO761" s="6" t="str">
        <f ca="1">IF(AB761="","",IF(COUNT($AB$3:AB761)&lt;$BY$2,"",(AVERAGEIF(OFFSET(AF761,0,0,$BY$2*-1,1),"&gt;0"))))</f>
        <v/>
      </c>
      <c r="AP761" s="6" t="str">
        <f ca="1">IF(AB761="","",IF(COUNT($AB$3:AB761)&lt;$BY$2,"",(ABS(AVERAGEIF(OFFSET(AF761,0,0,$BY$2*-1,1),"&lt;0")))))</f>
        <v/>
      </c>
      <c r="AQ761" s="6" t="str">
        <f ca="1">IF(AB761="","",IF(COUNT($AB$3:AB761)&lt;$BY$2,"",MAX(OFFSET(AF761,0,0,$BY$2*-1,1))))</f>
        <v/>
      </c>
      <c r="AR761" s="6" t="str">
        <f ca="1">IF(AB761="","",IF(COUNT($AB$3:AB761)&lt;$BY$2,"",MIN(OFFSET(AF761,0,0,$BY$2*-1,1))))</f>
        <v/>
      </c>
      <c r="AS761" s="22" t="str">
        <f ca="1">IF(AB761="","",IF(COUNT($AB$3:AB761)&lt;$BY$2,"",(AVERAGEIF(OFFSET(AD761,0,0,$BY$2*-1,1),"&gt;0",OFFSET(AE761,0,0,$BY$2*-1,1)))))</f>
        <v/>
      </c>
      <c r="AT761" s="22" t="str">
        <f ca="1">IF(AB761="","",IF(COUNT($AB$3:AB761)&lt;$BY$2,"",(AVERAGEIF(OFFSET(AD761,0,0,$BY$2*-1,1),"&lt;0",OFFSET(AE761,0,0,$BY$2*-1,1)))))</f>
        <v/>
      </c>
      <c r="AU761" s="22" t="str">
        <f ca="1">IF(AB761="","",IF(COUNT($AB$3:AB761)&lt;$BY$2,"",MAX(OFFSET(AE761,0,0,$BY$2*-1,1))))</f>
        <v/>
      </c>
      <c r="AV761" s="22" t="str">
        <f ca="1">IF(AB761="","",IF(COUNT($AB$3:AB761)&lt;$BY$2,"",MIN(OFFSET(AE761,0,0,$BY$2*-1,1))))</f>
        <v/>
      </c>
      <c r="AW761" s="26" t="str">
        <f ca="1">IF(AB761="","",IF(COUNT($AB$3:AB761)&lt;$BY$2,"",(AVERAGE(OFFSET(AE761,0,0,$BY$2*-1,1)))))</f>
        <v/>
      </c>
      <c r="AX761" s="19" t="str">
        <f ca="1">IF(AB761="","",IF(COUNT($AB$3:AB761)&lt;$BY$2,"",(SUMIF(OFFSET(AD761,0,0,$BY$2*-1,1),"&gt;0")/ABS(SUMIF(OFFSET(AD761,0,0,$BY$2*-1,1),"&lt;0")))))</f>
        <v/>
      </c>
      <c r="AY761" s="6" t="str">
        <f ca="1">IF(AB761="","",IF(COUNT($AB$3:AB761)&lt;$BY$2,"",(AVERAGEIF(OFFSET(AD761,0,0,$BY$2*-1,1),"&gt;0",OFFSET(BC761,0,0,$BY$2*-1,1)) /60)))</f>
        <v/>
      </c>
      <c r="AZ761" s="7" t="str">
        <f ca="1">IF(AB761="","",IF(COUNT($AB$3:AB761)&lt;$BY$2,"",(AVERAGEIF(OFFSET(AD761,0,0,$BY$2*-1,1),"&lt;0",OFFSET(BC761,0,0,$BY$2*-1,1)) /60)))</f>
        <v/>
      </c>
      <c r="BA761" s="6" t="str">
        <f ca="1">IF(AB761="","",IF(COUNT($AB$3:AB761)&lt;$BY$2,"",(AVERAGE(OFFSET(BC761,0,0,$BY$2*-1,1))/60)))</f>
        <v/>
      </c>
      <c r="BB761" s="45" t="str">
        <f ca="1">IF(AB761="","",IF(COUNT($AB$3:AB761)&lt;$BY$2,"",(MEDIAN(OFFSET(BC761,0,0,$BY$2*-1,1))/60)))</f>
        <v/>
      </c>
      <c r="BC761" s="20" t="str">
        <f t="shared" si="292"/>
        <v/>
      </c>
      <c r="BD761" s="20" t="str">
        <f t="shared" si="293"/>
        <v/>
      </c>
      <c r="BE761" s="45" t="str">
        <f t="shared" si="294"/>
        <v/>
      </c>
      <c r="BF761" s="20" t="str">
        <f t="shared" si="295"/>
        <v/>
      </c>
      <c r="BG761" s="20" t="str">
        <f t="shared" si="296"/>
        <v/>
      </c>
      <c r="BH761" s="19" t="str">
        <f t="shared" si="297"/>
        <v/>
      </c>
      <c r="BI761" s="105" t="str">
        <f t="shared" si="298"/>
        <v/>
      </c>
      <c r="BJ761" s="22" t="str">
        <f t="shared" si="299"/>
        <v/>
      </c>
      <c r="BK761" s="20" t="str">
        <f t="shared" si="300"/>
        <v/>
      </c>
      <c r="BL761" s="20" t="str">
        <f t="shared" si="301"/>
        <v/>
      </c>
      <c r="BM761" s="19" t="str">
        <f t="shared" si="302"/>
        <v/>
      </c>
      <c r="BN761" s="105" t="str">
        <f t="shared" si="303"/>
        <v/>
      </c>
      <c r="BO761" s="22" t="str">
        <f t="shared" si="304"/>
        <v/>
      </c>
      <c r="BP761" s="140" t="str">
        <f t="shared" si="305"/>
        <v/>
      </c>
      <c r="BQ761" s="137" t="str">
        <f t="shared" si="306"/>
        <v/>
      </c>
      <c r="BR761" s="20" t="str">
        <f t="shared" si="307"/>
        <v/>
      </c>
      <c r="BS761" s="19" t="str">
        <f t="shared" si="308"/>
        <v/>
      </c>
      <c r="BT761" s="105" t="str">
        <f t="shared" si="309"/>
        <v/>
      </c>
      <c r="BU761" s="47" t="str">
        <f t="shared" si="310"/>
        <v/>
      </c>
    </row>
    <row r="762" spans="1:73">
      <c r="A762" s="3"/>
      <c r="M762" s="66"/>
      <c r="N762" s="4"/>
      <c r="Q762" s="4"/>
      <c r="S762" s="4"/>
      <c r="U762" s="15"/>
      <c r="V762" s="15"/>
      <c r="Z762" s="4"/>
      <c r="AB762" s="5"/>
      <c r="AD762" s="24" t="str">
        <f t="shared" si="286"/>
        <v/>
      </c>
      <c r="AE762" s="22" t="str">
        <f t="shared" si="287"/>
        <v/>
      </c>
      <c r="AF762" s="6" t="str">
        <f t="shared" si="288"/>
        <v/>
      </c>
      <c r="AG762" s="105" t="str">
        <f t="shared" si="289"/>
        <v/>
      </c>
      <c r="AH762" s="23" t="str">
        <f t="shared" si="290"/>
        <v/>
      </c>
      <c r="AI762" s="6" t="str">
        <f t="shared" si="291"/>
        <v/>
      </c>
      <c r="AJ762" s="105" t="str">
        <f t="shared" si="311"/>
        <v/>
      </c>
      <c r="AK762" s="122" t="str">
        <f>IF(AB762="","",MAX($AH$3:AH762)-AH762)</f>
        <v/>
      </c>
      <c r="AL762" s="33" t="str">
        <f ca="1">IF(AB762="","",IF(COUNT($AB$3:AB762)&lt;$BY$2,"",(COUNTIF(OFFSET(AD762,0,0,$BY$2*-1,1),"&gt;0")/$BY$2)))</f>
        <v/>
      </c>
      <c r="AM762" s="19" t="str">
        <f>IF(AB762="","",IF(COUNT($AB$3:AB762)&lt;$BY$2,"",((AX762/(1+AX762))*AN762)-((1-(AX762/(1+AX762)))*AN762)))</f>
        <v/>
      </c>
      <c r="AN762" s="6" t="str">
        <f ca="1">IF(AB762="","",IF(COUNT($AB$3:AB762)&lt;$BY$2,"",(ABS(SUMIF(OFFSET(AF762,0,0,$BY$2*-1,1),"&lt;0"))+SUMIF(OFFSET(AF762,0,0,$BY$2*-1,1),"&gt;0"))/$BY$2))</f>
        <v/>
      </c>
      <c r="AO762" s="6" t="str">
        <f ca="1">IF(AB762="","",IF(COUNT($AB$3:AB762)&lt;$BY$2,"",(AVERAGEIF(OFFSET(AF762,0,0,$BY$2*-1,1),"&gt;0"))))</f>
        <v/>
      </c>
      <c r="AP762" s="6" t="str">
        <f ca="1">IF(AB762="","",IF(COUNT($AB$3:AB762)&lt;$BY$2,"",(ABS(AVERAGEIF(OFFSET(AF762,0,0,$BY$2*-1,1),"&lt;0")))))</f>
        <v/>
      </c>
      <c r="AQ762" s="6" t="str">
        <f ca="1">IF(AB762="","",IF(COUNT($AB$3:AB762)&lt;$BY$2,"",MAX(OFFSET(AF762,0,0,$BY$2*-1,1))))</f>
        <v/>
      </c>
      <c r="AR762" s="6" t="str">
        <f ca="1">IF(AB762="","",IF(COUNT($AB$3:AB762)&lt;$BY$2,"",MIN(OFFSET(AF762,0,0,$BY$2*-1,1))))</f>
        <v/>
      </c>
      <c r="AS762" s="22" t="str">
        <f ca="1">IF(AB762="","",IF(COUNT($AB$3:AB762)&lt;$BY$2,"",(AVERAGEIF(OFFSET(AD762,0,0,$BY$2*-1,1),"&gt;0",OFFSET(AE762,0,0,$BY$2*-1,1)))))</f>
        <v/>
      </c>
      <c r="AT762" s="22" t="str">
        <f ca="1">IF(AB762="","",IF(COUNT($AB$3:AB762)&lt;$BY$2,"",(AVERAGEIF(OFFSET(AD762,0,0,$BY$2*-1,1),"&lt;0",OFFSET(AE762,0,0,$BY$2*-1,1)))))</f>
        <v/>
      </c>
      <c r="AU762" s="22" t="str">
        <f ca="1">IF(AB762="","",IF(COUNT($AB$3:AB762)&lt;$BY$2,"",MAX(OFFSET(AE762,0,0,$BY$2*-1,1))))</f>
        <v/>
      </c>
      <c r="AV762" s="22" t="str">
        <f ca="1">IF(AB762="","",IF(COUNT($AB$3:AB762)&lt;$BY$2,"",MIN(OFFSET(AE762,0,0,$BY$2*-1,1))))</f>
        <v/>
      </c>
      <c r="AW762" s="26" t="str">
        <f ca="1">IF(AB762="","",IF(COUNT($AB$3:AB762)&lt;$BY$2,"",(AVERAGE(OFFSET(AE762,0,0,$BY$2*-1,1)))))</f>
        <v/>
      </c>
      <c r="AX762" s="19" t="str">
        <f ca="1">IF(AB762="","",IF(COUNT($AB$3:AB762)&lt;$BY$2,"",(SUMIF(OFFSET(AD762,0,0,$BY$2*-1,1),"&gt;0")/ABS(SUMIF(OFFSET(AD762,0,0,$BY$2*-1,1),"&lt;0")))))</f>
        <v/>
      </c>
      <c r="AY762" s="6" t="str">
        <f ca="1">IF(AB762="","",IF(COUNT($AB$3:AB762)&lt;$BY$2,"",(AVERAGEIF(OFFSET(AD762,0,0,$BY$2*-1,1),"&gt;0",OFFSET(BC762,0,0,$BY$2*-1,1)) /60)))</f>
        <v/>
      </c>
      <c r="AZ762" s="7" t="str">
        <f ca="1">IF(AB762="","",IF(COUNT($AB$3:AB762)&lt;$BY$2,"",(AVERAGEIF(OFFSET(AD762,0,0,$BY$2*-1,1),"&lt;0",OFFSET(BC762,0,0,$BY$2*-1,1)) /60)))</f>
        <v/>
      </c>
      <c r="BA762" s="6" t="str">
        <f ca="1">IF(AB762="","",IF(COUNT($AB$3:AB762)&lt;$BY$2,"",(AVERAGE(OFFSET(BC762,0,0,$BY$2*-1,1))/60)))</f>
        <v/>
      </c>
      <c r="BB762" s="45" t="str">
        <f ca="1">IF(AB762="","",IF(COUNT($AB$3:AB762)&lt;$BY$2,"",(MEDIAN(OFFSET(BC762,0,0,$BY$2*-1,1))/60)))</f>
        <v/>
      </c>
      <c r="BC762" s="20" t="str">
        <f t="shared" si="292"/>
        <v/>
      </c>
      <c r="BD762" s="20" t="str">
        <f t="shared" si="293"/>
        <v/>
      </c>
      <c r="BE762" s="45" t="str">
        <f t="shared" si="294"/>
        <v/>
      </c>
      <c r="BF762" s="20" t="str">
        <f t="shared" si="295"/>
        <v/>
      </c>
      <c r="BG762" s="20" t="str">
        <f t="shared" si="296"/>
        <v/>
      </c>
      <c r="BH762" s="19" t="str">
        <f t="shared" si="297"/>
        <v/>
      </c>
      <c r="BI762" s="105" t="str">
        <f t="shared" si="298"/>
        <v/>
      </c>
      <c r="BJ762" s="22" t="str">
        <f t="shared" si="299"/>
        <v/>
      </c>
      <c r="BK762" s="20" t="str">
        <f t="shared" si="300"/>
        <v/>
      </c>
      <c r="BL762" s="20" t="str">
        <f t="shared" si="301"/>
        <v/>
      </c>
      <c r="BM762" s="19" t="str">
        <f t="shared" si="302"/>
        <v/>
      </c>
      <c r="BN762" s="105" t="str">
        <f t="shared" si="303"/>
        <v/>
      </c>
      <c r="BO762" s="22" t="str">
        <f t="shared" si="304"/>
        <v/>
      </c>
      <c r="BP762" s="140" t="str">
        <f t="shared" si="305"/>
        <v/>
      </c>
      <c r="BQ762" s="137" t="str">
        <f t="shared" si="306"/>
        <v/>
      </c>
      <c r="BR762" s="20" t="str">
        <f t="shared" si="307"/>
        <v/>
      </c>
      <c r="BS762" s="19" t="str">
        <f t="shared" si="308"/>
        <v/>
      </c>
      <c r="BT762" s="105" t="str">
        <f t="shared" si="309"/>
        <v/>
      </c>
      <c r="BU762" s="47" t="str">
        <f t="shared" si="310"/>
        <v/>
      </c>
    </row>
    <row r="763" spans="1:73">
      <c r="A763" s="3"/>
      <c r="M763" s="66"/>
      <c r="N763" s="4"/>
      <c r="Q763" s="4"/>
      <c r="S763" s="4"/>
      <c r="U763" s="15"/>
      <c r="V763" s="15"/>
      <c r="Z763" s="4"/>
      <c r="AB763" s="5"/>
      <c r="AD763" s="24" t="str">
        <f t="shared" si="286"/>
        <v/>
      </c>
      <c r="AE763" s="22" t="str">
        <f t="shared" si="287"/>
        <v/>
      </c>
      <c r="AF763" s="6" t="str">
        <f t="shared" si="288"/>
        <v/>
      </c>
      <c r="AG763" s="105" t="str">
        <f t="shared" si="289"/>
        <v/>
      </c>
      <c r="AH763" s="23" t="str">
        <f t="shared" si="290"/>
        <v/>
      </c>
      <c r="AI763" s="6" t="str">
        <f t="shared" si="291"/>
        <v/>
      </c>
      <c r="AJ763" s="105" t="str">
        <f t="shared" si="311"/>
        <v/>
      </c>
      <c r="AK763" s="122" t="str">
        <f>IF(AB763="","",MAX($AH$3:AH763)-AH763)</f>
        <v/>
      </c>
      <c r="AL763" s="33" t="str">
        <f ca="1">IF(AB763="","",IF(COUNT($AB$3:AB763)&lt;$BY$2,"",(COUNTIF(OFFSET(AD763,0,0,$BY$2*-1,1),"&gt;0")/$BY$2)))</f>
        <v/>
      </c>
      <c r="AM763" s="19" t="str">
        <f>IF(AB763="","",IF(COUNT($AB$3:AB763)&lt;$BY$2,"",((AX763/(1+AX763))*AN763)-((1-(AX763/(1+AX763)))*AN763)))</f>
        <v/>
      </c>
      <c r="AN763" s="6" t="str">
        <f ca="1">IF(AB763="","",IF(COUNT($AB$3:AB763)&lt;$BY$2,"",(ABS(SUMIF(OFFSET(AF763,0,0,$BY$2*-1,1),"&lt;0"))+SUMIF(OFFSET(AF763,0,0,$BY$2*-1,1),"&gt;0"))/$BY$2))</f>
        <v/>
      </c>
      <c r="AO763" s="6" t="str">
        <f ca="1">IF(AB763="","",IF(COUNT($AB$3:AB763)&lt;$BY$2,"",(AVERAGEIF(OFFSET(AF763,0,0,$BY$2*-1,1),"&gt;0"))))</f>
        <v/>
      </c>
      <c r="AP763" s="6" t="str">
        <f ca="1">IF(AB763="","",IF(COUNT($AB$3:AB763)&lt;$BY$2,"",(ABS(AVERAGEIF(OFFSET(AF763,0,0,$BY$2*-1,1),"&lt;0")))))</f>
        <v/>
      </c>
      <c r="AQ763" s="6" t="str">
        <f ca="1">IF(AB763="","",IF(COUNT($AB$3:AB763)&lt;$BY$2,"",MAX(OFFSET(AF763,0,0,$BY$2*-1,1))))</f>
        <v/>
      </c>
      <c r="AR763" s="6" t="str">
        <f ca="1">IF(AB763="","",IF(COUNT($AB$3:AB763)&lt;$BY$2,"",MIN(OFFSET(AF763,0,0,$BY$2*-1,1))))</f>
        <v/>
      </c>
      <c r="AS763" s="22" t="str">
        <f ca="1">IF(AB763="","",IF(COUNT($AB$3:AB763)&lt;$BY$2,"",(AVERAGEIF(OFFSET(AD763,0,0,$BY$2*-1,1),"&gt;0",OFFSET(AE763,0,0,$BY$2*-1,1)))))</f>
        <v/>
      </c>
      <c r="AT763" s="22" t="str">
        <f ca="1">IF(AB763="","",IF(COUNT($AB$3:AB763)&lt;$BY$2,"",(AVERAGEIF(OFFSET(AD763,0,0,$BY$2*-1,1),"&lt;0",OFFSET(AE763,0,0,$BY$2*-1,1)))))</f>
        <v/>
      </c>
      <c r="AU763" s="22" t="str">
        <f ca="1">IF(AB763="","",IF(COUNT($AB$3:AB763)&lt;$BY$2,"",MAX(OFFSET(AE763,0,0,$BY$2*-1,1))))</f>
        <v/>
      </c>
      <c r="AV763" s="22" t="str">
        <f ca="1">IF(AB763="","",IF(COUNT($AB$3:AB763)&lt;$BY$2,"",MIN(OFFSET(AE763,0,0,$BY$2*-1,1))))</f>
        <v/>
      </c>
      <c r="AW763" s="26" t="str">
        <f ca="1">IF(AB763="","",IF(COUNT($AB$3:AB763)&lt;$BY$2,"",(AVERAGE(OFFSET(AE763,0,0,$BY$2*-1,1)))))</f>
        <v/>
      </c>
      <c r="AX763" s="19" t="str">
        <f ca="1">IF(AB763="","",IF(COUNT($AB$3:AB763)&lt;$BY$2,"",(SUMIF(OFFSET(AD763,0,0,$BY$2*-1,1),"&gt;0")/ABS(SUMIF(OFFSET(AD763,0,0,$BY$2*-1,1),"&lt;0")))))</f>
        <v/>
      </c>
      <c r="AY763" s="6" t="str">
        <f ca="1">IF(AB763="","",IF(COUNT($AB$3:AB763)&lt;$BY$2,"",(AVERAGEIF(OFFSET(AD763,0,0,$BY$2*-1,1),"&gt;0",OFFSET(BC763,0,0,$BY$2*-1,1)) /60)))</f>
        <v/>
      </c>
      <c r="AZ763" s="7" t="str">
        <f ca="1">IF(AB763="","",IF(COUNT($AB$3:AB763)&lt;$BY$2,"",(AVERAGEIF(OFFSET(AD763,0,0,$BY$2*-1,1),"&lt;0",OFFSET(BC763,0,0,$BY$2*-1,1)) /60)))</f>
        <v/>
      </c>
      <c r="BA763" s="6" t="str">
        <f ca="1">IF(AB763="","",IF(COUNT($AB$3:AB763)&lt;$BY$2,"",(AVERAGE(OFFSET(BC763,0,0,$BY$2*-1,1))/60)))</f>
        <v/>
      </c>
      <c r="BB763" s="45" t="str">
        <f ca="1">IF(AB763="","",IF(COUNT($AB$3:AB763)&lt;$BY$2,"",(MEDIAN(OFFSET(BC763,0,0,$BY$2*-1,1))/60)))</f>
        <v/>
      </c>
      <c r="BC763" s="20" t="str">
        <f t="shared" si="292"/>
        <v/>
      </c>
      <c r="BD763" s="20" t="str">
        <f t="shared" si="293"/>
        <v/>
      </c>
      <c r="BE763" s="45" t="str">
        <f t="shared" si="294"/>
        <v/>
      </c>
      <c r="BF763" s="20" t="str">
        <f t="shared" si="295"/>
        <v/>
      </c>
      <c r="BG763" s="20" t="str">
        <f t="shared" si="296"/>
        <v/>
      </c>
      <c r="BH763" s="19" t="str">
        <f t="shared" si="297"/>
        <v/>
      </c>
      <c r="BI763" s="105" t="str">
        <f t="shared" si="298"/>
        <v/>
      </c>
      <c r="BJ763" s="22" t="str">
        <f t="shared" si="299"/>
        <v/>
      </c>
      <c r="BK763" s="20" t="str">
        <f t="shared" si="300"/>
        <v/>
      </c>
      <c r="BL763" s="20" t="str">
        <f t="shared" si="301"/>
        <v/>
      </c>
      <c r="BM763" s="19" t="str">
        <f t="shared" si="302"/>
        <v/>
      </c>
      <c r="BN763" s="105" t="str">
        <f t="shared" si="303"/>
        <v/>
      </c>
      <c r="BO763" s="22" t="str">
        <f t="shared" si="304"/>
        <v/>
      </c>
      <c r="BP763" s="140" t="str">
        <f t="shared" si="305"/>
        <v/>
      </c>
      <c r="BQ763" s="137" t="str">
        <f t="shared" si="306"/>
        <v/>
      </c>
      <c r="BR763" s="20" t="str">
        <f t="shared" si="307"/>
        <v/>
      </c>
      <c r="BS763" s="19" t="str">
        <f t="shared" si="308"/>
        <v/>
      </c>
      <c r="BT763" s="105" t="str">
        <f t="shared" si="309"/>
        <v/>
      </c>
      <c r="BU763" s="47" t="str">
        <f t="shared" si="310"/>
        <v/>
      </c>
    </row>
    <row r="764" spans="1:73">
      <c r="A764" s="3"/>
      <c r="M764" s="66"/>
      <c r="N764" s="4"/>
      <c r="Q764" s="4"/>
      <c r="S764" s="4"/>
      <c r="U764" s="15"/>
      <c r="V764" s="15"/>
      <c r="Z764" s="4"/>
      <c r="AB764" s="5"/>
      <c r="AD764" s="24" t="str">
        <f t="shared" si="286"/>
        <v/>
      </c>
      <c r="AE764" s="22" t="str">
        <f t="shared" si="287"/>
        <v/>
      </c>
      <c r="AF764" s="6" t="str">
        <f t="shared" si="288"/>
        <v/>
      </c>
      <c r="AG764" s="105" t="str">
        <f t="shared" si="289"/>
        <v/>
      </c>
      <c r="AH764" s="23" t="str">
        <f t="shared" si="290"/>
        <v/>
      </c>
      <c r="AI764" s="6" t="str">
        <f t="shared" si="291"/>
        <v/>
      </c>
      <c r="AJ764" s="105" t="str">
        <f t="shared" si="311"/>
        <v/>
      </c>
      <c r="AK764" s="122" t="str">
        <f>IF(AB764="","",MAX($AH$3:AH764)-AH764)</f>
        <v/>
      </c>
      <c r="AL764" s="33" t="str">
        <f ca="1">IF(AB764="","",IF(COUNT($AB$3:AB764)&lt;$BY$2,"",(COUNTIF(OFFSET(AD764,0,0,$BY$2*-1,1),"&gt;0")/$BY$2)))</f>
        <v/>
      </c>
      <c r="AM764" s="19" t="str">
        <f>IF(AB764="","",IF(COUNT($AB$3:AB764)&lt;$BY$2,"",((AX764/(1+AX764))*AN764)-((1-(AX764/(1+AX764)))*AN764)))</f>
        <v/>
      </c>
      <c r="AN764" s="6" t="str">
        <f ca="1">IF(AB764="","",IF(COUNT($AB$3:AB764)&lt;$BY$2,"",(ABS(SUMIF(OFFSET(AF764,0,0,$BY$2*-1,1),"&lt;0"))+SUMIF(OFFSET(AF764,0,0,$BY$2*-1,1),"&gt;0"))/$BY$2))</f>
        <v/>
      </c>
      <c r="AO764" s="6" t="str">
        <f ca="1">IF(AB764="","",IF(COUNT($AB$3:AB764)&lt;$BY$2,"",(AVERAGEIF(OFFSET(AF764,0,0,$BY$2*-1,1),"&gt;0"))))</f>
        <v/>
      </c>
      <c r="AP764" s="6" t="str">
        <f ca="1">IF(AB764="","",IF(COUNT($AB$3:AB764)&lt;$BY$2,"",(ABS(AVERAGEIF(OFFSET(AF764,0,0,$BY$2*-1,1),"&lt;0")))))</f>
        <v/>
      </c>
      <c r="AQ764" s="6" t="str">
        <f ca="1">IF(AB764="","",IF(COUNT($AB$3:AB764)&lt;$BY$2,"",MAX(OFFSET(AF764,0,0,$BY$2*-1,1))))</f>
        <v/>
      </c>
      <c r="AR764" s="6" t="str">
        <f ca="1">IF(AB764="","",IF(COUNT($AB$3:AB764)&lt;$BY$2,"",MIN(OFFSET(AF764,0,0,$BY$2*-1,1))))</f>
        <v/>
      </c>
      <c r="AS764" s="22" t="str">
        <f ca="1">IF(AB764="","",IF(COUNT($AB$3:AB764)&lt;$BY$2,"",(AVERAGEIF(OFFSET(AD764,0,0,$BY$2*-1,1),"&gt;0",OFFSET(AE764,0,0,$BY$2*-1,1)))))</f>
        <v/>
      </c>
      <c r="AT764" s="22" t="str">
        <f ca="1">IF(AB764="","",IF(COUNT($AB$3:AB764)&lt;$BY$2,"",(AVERAGEIF(OFFSET(AD764,0,0,$BY$2*-1,1),"&lt;0",OFFSET(AE764,0,0,$BY$2*-1,1)))))</f>
        <v/>
      </c>
      <c r="AU764" s="22" t="str">
        <f ca="1">IF(AB764="","",IF(COUNT($AB$3:AB764)&lt;$BY$2,"",MAX(OFFSET(AE764,0,0,$BY$2*-1,1))))</f>
        <v/>
      </c>
      <c r="AV764" s="22" t="str">
        <f ca="1">IF(AB764="","",IF(COUNT($AB$3:AB764)&lt;$BY$2,"",MIN(OFFSET(AE764,0,0,$BY$2*-1,1))))</f>
        <v/>
      </c>
      <c r="AW764" s="26" t="str">
        <f ca="1">IF(AB764="","",IF(COUNT($AB$3:AB764)&lt;$BY$2,"",(AVERAGE(OFFSET(AE764,0,0,$BY$2*-1,1)))))</f>
        <v/>
      </c>
      <c r="AX764" s="19" t="str">
        <f ca="1">IF(AB764="","",IF(COUNT($AB$3:AB764)&lt;$BY$2,"",(SUMIF(OFFSET(AD764,0,0,$BY$2*-1,1),"&gt;0")/ABS(SUMIF(OFFSET(AD764,0,0,$BY$2*-1,1),"&lt;0")))))</f>
        <v/>
      </c>
      <c r="AY764" s="6" t="str">
        <f ca="1">IF(AB764="","",IF(COUNT($AB$3:AB764)&lt;$BY$2,"",(AVERAGEIF(OFFSET(AD764,0,0,$BY$2*-1,1),"&gt;0",OFFSET(BC764,0,0,$BY$2*-1,1)) /60)))</f>
        <v/>
      </c>
      <c r="AZ764" s="7" t="str">
        <f ca="1">IF(AB764="","",IF(COUNT($AB$3:AB764)&lt;$BY$2,"",(AVERAGEIF(OFFSET(AD764,0,0,$BY$2*-1,1),"&lt;0",OFFSET(BC764,0,0,$BY$2*-1,1)) /60)))</f>
        <v/>
      </c>
      <c r="BA764" s="6" t="str">
        <f ca="1">IF(AB764="","",IF(COUNT($AB$3:AB764)&lt;$BY$2,"",(AVERAGE(OFFSET(BC764,0,0,$BY$2*-1,1))/60)))</f>
        <v/>
      </c>
      <c r="BB764" s="45" t="str">
        <f ca="1">IF(AB764="","",IF(COUNT($AB$3:AB764)&lt;$BY$2,"",(MEDIAN(OFFSET(BC764,0,0,$BY$2*-1,1))/60)))</f>
        <v/>
      </c>
      <c r="BC764" s="20" t="str">
        <f t="shared" si="292"/>
        <v/>
      </c>
      <c r="BD764" s="20" t="str">
        <f t="shared" si="293"/>
        <v/>
      </c>
      <c r="BE764" s="45" t="str">
        <f t="shared" si="294"/>
        <v/>
      </c>
      <c r="BF764" s="20" t="str">
        <f t="shared" si="295"/>
        <v/>
      </c>
      <c r="BG764" s="20" t="str">
        <f t="shared" si="296"/>
        <v/>
      </c>
      <c r="BH764" s="19" t="str">
        <f t="shared" si="297"/>
        <v/>
      </c>
      <c r="BI764" s="105" t="str">
        <f t="shared" si="298"/>
        <v/>
      </c>
      <c r="BJ764" s="22" t="str">
        <f t="shared" si="299"/>
        <v/>
      </c>
      <c r="BK764" s="20" t="str">
        <f t="shared" si="300"/>
        <v/>
      </c>
      <c r="BL764" s="20" t="str">
        <f t="shared" si="301"/>
        <v/>
      </c>
      <c r="BM764" s="19" t="str">
        <f t="shared" si="302"/>
        <v/>
      </c>
      <c r="BN764" s="105" t="str">
        <f t="shared" si="303"/>
        <v/>
      </c>
      <c r="BO764" s="22" t="str">
        <f t="shared" si="304"/>
        <v/>
      </c>
      <c r="BP764" s="140" t="str">
        <f t="shared" si="305"/>
        <v/>
      </c>
      <c r="BQ764" s="137" t="str">
        <f t="shared" si="306"/>
        <v/>
      </c>
      <c r="BR764" s="20" t="str">
        <f t="shared" si="307"/>
        <v/>
      </c>
      <c r="BS764" s="19" t="str">
        <f t="shared" si="308"/>
        <v/>
      </c>
      <c r="BT764" s="105" t="str">
        <f t="shared" si="309"/>
        <v/>
      </c>
      <c r="BU764" s="47" t="str">
        <f t="shared" si="310"/>
        <v/>
      </c>
    </row>
    <row r="765" spans="1:73">
      <c r="A765" s="3"/>
      <c r="M765" s="66"/>
      <c r="N765" s="4"/>
      <c r="Q765" s="4"/>
      <c r="S765" s="4"/>
      <c r="U765" s="15"/>
      <c r="V765" s="15"/>
      <c r="Z765" s="4"/>
      <c r="AB765" s="5"/>
      <c r="AD765" s="24" t="str">
        <f t="shared" si="286"/>
        <v/>
      </c>
      <c r="AE765" s="22" t="str">
        <f t="shared" si="287"/>
        <v/>
      </c>
      <c r="AF765" s="6" t="str">
        <f t="shared" si="288"/>
        <v/>
      </c>
      <c r="AG765" s="105" t="str">
        <f t="shared" si="289"/>
        <v/>
      </c>
      <c r="AH765" s="23" t="str">
        <f t="shared" si="290"/>
        <v/>
      </c>
      <c r="AI765" s="6" t="str">
        <f t="shared" si="291"/>
        <v/>
      </c>
      <c r="AJ765" s="105" t="str">
        <f t="shared" si="311"/>
        <v/>
      </c>
      <c r="AK765" s="122" t="str">
        <f>IF(AB765="","",MAX($AH$3:AH765)-AH765)</f>
        <v/>
      </c>
      <c r="AL765" s="33" t="str">
        <f ca="1">IF(AB765="","",IF(COUNT($AB$3:AB765)&lt;$BY$2,"",(COUNTIF(OFFSET(AD765,0,0,$BY$2*-1,1),"&gt;0")/$BY$2)))</f>
        <v/>
      </c>
      <c r="AM765" s="19" t="str">
        <f>IF(AB765="","",IF(COUNT($AB$3:AB765)&lt;$BY$2,"",((AX765/(1+AX765))*AN765)-((1-(AX765/(1+AX765)))*AN765)))</f>
        <v/>
      </c>
      <c r="AN765" s="6" t="str">
        <f ca="1">IF(AB765="","",IF(COUNT($AB$3:AB765)&lt;$BY$2,"",(ABS(SUMIF(OFFSET(AF765,0,0,$BY$2*-1,1),"&lt;0"))+SUMIF(OFFSET(AF765,0,0,$BY$2*-1,1),"&gt;0"))/$BY$2))</f>
        <v/>
      </c>
      <c r="AO765" s="6" t="str">
        <f ca="1">IF(AB765="","",IF(COUNT($AB$3:AB765)&lt;$BY$2,"",(AVERAGEIF(OFFSET(AF765,0,0,$BY$2*-1,1),"&gt;0"))))</f>
        <v/>
      </c>
      <c r="AP765" s="6" t="str">
        <f ca="1">IF(AB765="","",IF(COUNT($AB$3:AB765)&lt;$BY$2,"",(ABS(AVERAGEIF(OFFSET(AF765,0,0,$BY$2*-1,1),"&lt;0")))))</f>
        <v/>
      </c>
      <c r="AQ765" s="6" t="str">
        <f ca="1">IF(AB765="","",IF(COUNT($AB$3:AB765)&lt;$BY$2,"",MAX(OFFSET(AF765,0,0,$BY$2*-1,1))))</f>
        <v/>
      </c>
      <c r="AR765" s="6" t="str">
        <f ca="1">IF(AB765="","",IF(COUNT($AB$3:AB765)&lt;$BY$2,"",MIN(OFFSET(AF765,0,0,$BY$2*-1,1))))</f>
        <v/>
      </c>
      <c r="AS765" s="22" t="str">
        <f ca="1">IF(AB765="","",IF(COUNT($AB$3:AB765)&lt;$BY$2,"",(AVERAGEIF(OFFSET(AD765,0,0,$BY$2*-1,1),"&gt;0",OFFSET(AE765,0,0,$BY$2*-1,1)))))</f>
        <v/>
      </c>
      <c r="AT765" s="22" t="str">
        <f ca="1">IF(AB765="","",IF(COUNT($AB$3:AB765)&lt;$BY$2,"",(AVERAGEIF(OFFSET(AD765,0,0,$BY$2*-1,1),"&lt;0",OFFSET(AE765,0,0,$BY$2*-1,1)))))</f>
        <v/>
      </c>
      <c r="AU765" s="22" t="str">
        <f ca="1">IF(AB765="","",IF(COUNT($AB$3:AB765)&lt;$BY$2,"",MAX(OFFSET(AE765,0,0,$BY$2*-1,1))))</f>
        <v/>
      </c>
      <c r="AV765" s="22" t="str">
        <f ca="1">IF(AB765="","",IF(COUNT($AB$3:AB765)&lt;$BY$2,"",MIN(OFFSET(AE765,0,0,$BY$2*-1,1))))</f>
        <v/>
      </c>
      <c r="AW765" s="26" t="str">
        <f ca="1">IF(AB765="","",IF(COUNT($AB$3:AB765)&lt;$BY$2,"",(AVERAGE(OFFSET(AE765,0,0,$BY$2*-1,1)))))</f>
        <v/>
      </c>
      <c r="AX765" s="19" t="str">
        <f ca="1">IF(AB765="","",IF(COUNT($AB$3:AB765)&lt;$BY$2,"",(SUMIF(OFFSET(AD765,0,0,$BY$2*-1,1),"&gt;0")/ABS(SUMIF(OFFSET(AD765,0,0,$BY$2*-1,1),"&lt;0")))))</f>
        <v/>
      </c>
      <c r="AY765" s="6" t="str">
        <f ca="1">IF(AB765="","",IF(COUNT($AB$3:AB765)&lt;$BY$2,"",(AVERAGEIF(OFFSET(AD765,0,0,$BY$2*-1,1),"&gt;0",OFFSET(BC765,0,0,$BY$2*-1,1)) /60)))</f>
        <v/>
      </c>
      <c r="AZ765" s="7" t="str">
        <f ca="1">IF(AB765="","",IF(COUNT($AB$3:AB765)&lt;$BY$2,"",(AVERAGEIF(OFFSET(AD765,0,0,$BY$2*-1,1),"&lt;0",OFFSET(BC765,0,0,$BY$2*-1,1)) /60)))</f>
        <v/>
      </c>
      <c r="BA765" s="6" t="str">
        <f ca="1">IF(AB765="","",IF(COUNT($AB$3:AB765)&lt;$BY$2,"",(AVERAGE(OFFSET(BC765,0,0,$BY$2*-1,1))/60)))</f>
        <v/>
      </c>
      <c r="BB765" s="45" t="str">
        <f ca="1">IF(AB765="","",IF(COUNT($AB$3:AB765)&lt;$BY$2,"",(MEDIAN(OFFSET(BC765,0,0,$BY$2*-1,1))/60)))</f>
        <v/>
      </c>
      <c r="BC765" s="20" t="str">
        <f t="shared" si="292"/>
        <v/>
      </c>
      <c r="BD765" s="20" t="str">
        <f t="shared" si="293"/>
        <v/>
      </c>
      <c r="BE765" s="45" t="str">
        <f t="shared" si="294"/>
        <v/>
      </c>
      <c r="BF765" s="20" t="str">
        <f t="shared" si="295"/>
        <v/>
      </c>
      <c r="BG765" s="20" t="str">
        <f t="shared" si="296"/>
        <v/>
      </c>
      <c r="BH765" s="19" t="str">
        <f t="shared" si="297"/>
        <v/>
      </c>
      <c r="BI765" s="105" t="str">
        <f t="shared" si="298"/>
        <v/>
      </c>
      <c r="BJ765" s="22" t="str">
        <f t="shared" si="299"/>
        <v/>
      </c>
      <c r="BK765" s="20" t="str">
        <f t="shared" si="300"/>
        <v/>
      </c>
      <c r="BL765" s="20" t="str">
        <f t="shared" si="301"/>
        <v/>
      </c>
      <c r="BM765" s="19" t="str">
        <f t="shared" si="302"/>
        <v/>
      </c>
      <c r="BN765" s="105" t="str">
        <f t="shared" si="303"/>
        <v/>
      </c>
      <c r="BO765" s="22" t="str">
        <f t="shared" si="304"/>
        <v/>
      </c>
      <c r="BP765" s="140" t="str">
        <f t="shared" si="305"/>
        <v/>
      </c>
      <c r="BQ765" s="137" t="str">
        <f t="shared" si="306"/>
        <v/>
      </c>
      <c r="BR765" s="20" t="str">
        <f t="shared" si="307"/>
        <v/>
      </c>
      <c r="BS765" s="19" t="str">
        <f t="shared" si="308"/>
        <v/>
      </c>
      <c r="BT765" s="105" t="str">
        <f t="shared" si="309"/>
        <v/>
      </c>
      <c r="BU765" s="47" t="str">
        <f t="shared" si="310"/>
        <v/>
      </c>
    </row>
    <row r="766" spans="1:73">
      <c r="A766" s="3"/>
      <c r="M766" s="66"/>
      <c r="N766" s="4"/>
      <c r="Q766" s="4"/>
      <c r="S766" s="4"/>
      <c r="U766" s="15"/>
      <c r="V766" s="15"/>
      <c r="Z766" s="4"/>
      <c r="AB766" s="5"/>
      <c r="AD766" s="24" t="str">
        <f t="shared" si="286"/>
        <v/>
      </c>
      <c r="AE766" s="22" t="str">
        <f t="shared" si="287"/>
        <v/>
      </c>
      <c r="AF766" s="6" t="str">
        <f t="shared" si="288"/>
        <v/>
      </c>
      <c r="AG766" s="105" t="str">
        <f t="shared" si="289"/>
        <v/>
      </c>
      <c r="AH766" s="23" t="str">
        <f t="shared" si="290"/>
        <v/>
      </c>
      <c r="AI766" s="6" t="str">
        <f t="shared" si="291"/>
        <v/>
      </c>
      <c r="AJ766" s="105" t="str">
        <f t="shared" si="311"/>
        <v/>
      </c>
      <c r="AK766" s="122" t="str">
        <f>IF(AB766="","",MAX($AH$3:AH766)-AH766)</f>
        <v/>
      </c>
      <c r="AL766" s="33" t="str">
        <f ca="1">IF(AB766="","",IF(COUNT($AB$3:AB766)&lt;$BY$2,"",(COUNTIF(OFFSET(AD766,0,0,$BY$2*-1,1),"&gt;0")/$BY$2)))</f>
        <v/>
      </c>
      <c r="AM766" s="19" t="str">
        <f>IF(AB766="","",IF(COUNT($AB$3:AB766)&lt;$BY$2,"",((AX766/(1+AX766))*AN766)-((1-(AX766/(1+AX766)))*AN766)))</f>
        <v/>
      </c>
      <c r="AN766" s="6" t="str">
        <f ca="1">IF(AB766="","",IF(COUNT($AB$3:AB766)&lt;$BY$2,"",(ABS(SUMIF(OFFSET(AF766,0,0,$BY$2*-1,1),"&lt;0"))+SUMIF(OFFSET(AF766,0,0,$BY$2*-1,1),"&gt;0"))/$BY$2))</f>
        <v/>
      </c>
      <c r="AO766" s="6" t="str">
        <f ca="1">IF(AB766="","",IF(COUNT($AB$3:AB766)&lt;$BY$2,"",(AVERAGEIF(OFFSET(AF766,0,0,$BY$2*-1,1),"&gt;0"))))</f>
        <v/>
      </c>
      <c r="AP766" s="6" t="str">
        <f ca="1">IF(AB766="","",IF(COUNT($AB$3:AB766)&lt;$BY$2,"",(ABS(AVERAGEIF(OFFSET(AF766,0,0,$BY$2*-1,1),"&lt;0")))))</f>
        <v/>
      </c>
      <c r="AQ766" s="6" t="str">
        <f ca="1">IF(AB766="","",IF(COUNT($AB$3:AB766)&lt;$BY$2,"",MAX(OFFSET(AF766,0,0,$BY$2*-1,1))))</f>
        <v/>
      </c>
      <c r="AR766" s="6" t="str">
        <f ca="1">IF(AB766="","",IF(COUNT($AB$3:AB766)&lt;$BY$2,"",MIN(OFFSET(AF766,0,0,$BY$2*-1,1))))</f>
        <v/>
      </c>
      <c r="AS766" s="22" t="str">
        <f ca="1">IF(AB766="","",IF(COUNT($AB$3:AB766)&lt;$BY$2,"",(AVERAGEIF(OFFSET(AD766,0,0,$BY$2*-1,1),"&gt;0",OFFSET(AE766,0,0,$BY$2*-1,1)))))</f>
        <v/>
      </c>
      <c r="AT766" s="22" t="str">
        <f ca="1">IF(AB766="","",IF(COUNT($AB$3:AB766)&lt;$BY$2,"",(AVERAGEIF(OFFSET(AD766,0,0,$BY$2*-1,1),"&lt;0",OFFSET(AE766,0,0,$BY$2*-1,1)))))</f>
        <v/>
      </c>
      <c r="AU766" s="22" t="str">
        <f ca="1">IF(AB766="","",IF(COUNT($AB$3:AB766)&lt;$BY$2,"",MAX(OFFSET(AE766,0,0,$BY$2*-1,1))))</f>
        <v/>
      </c>
      <c r="AV766" s="22" t="str">
        <f ca="1">IF(AB766="","",IF(COUNT($AB$3:AB766)&lt;$BY$2,"",MIN(OFFSET(AE766,0,0,$BY$2*-1,1))))</f>
        <v/>
      </c>
      <c r="AW766" s="26" t="str">
        <f ca="1">IF(AB766="","",IF(COUNT($AB$3:AB766)&lt;$BY$2,"",(AVERAGE(OFFSET(AE766,0,0,$BY$2*-1,1)))))</f>
        <v/>
      </c>
      <c r="AX766" s="19" t="str">
        <f ca="1">IF(AB766="","",IF(COUNT($AB$3:AB766)&lt;$BY$2,"",(SUMIF(OFFSET(AD766,0,0,$BY$2*-1,1),"&gt;0")/ABS(SUMIF(OFFSET(AD766,0,0,$BY$2*-1,1),"&lt;0")))))</f>
        <v/>
      </c>
      <c r="AY766" s="6" t="str">
        <f ca="1">IF(AB766="","",IF(COUNT($AB$3:AB766)&lt;$BY$2,"",(AVERAGEIF(OFFSET(AD766,0,0,$BY$2*-1,1),"&gt;0",OFFSET(BC766,0,0,$BY$2*-1,1)) /60)))</f>
        <v/>
      </c>
      <c r="AZ766" s="7" t="str">
        <f ca="1">IF(AB766="","",IF(COUNT($AB$3:AB766)&lt;$BY$2,"",(AVERAGEIF(OFFSET(AD766,0,0,$BY$2*-1,1),"&lt;0",OFFSET(BC766,0,0,$BY$2*-1,1)) /60)))</f>
        <v/>
      </c>
      <c r="BA766" s="6" t="str">
        <f ca="1">IF(AB766="","",IF(COUNT($AB$3:AB766)&lt;$BY$2,"",(AVERAGE(OFFSET(BC766,0,0,$BY$2*-1,1))/60)))</f>
        <v/>
      </c>
      <c r="BB766" s="45" t="str">
        <f ca="1">IF(AB766="","",IF(COUNT($AB$3:AB766)&lt;$BY$2,"",(MEDIAN(OFFSET(BC766,0,0,$BY$2*-1,1))/60)))</f>
        <v/>
      </c>
      <c r="BC766" s="20" t="str">
        <f t="shared" si="292"/>
        <v/>
      </c>
      <c r="BD766" s="20" t="str">
        <f t="shared" si="293"/>
        <v/>
      </c>
      <c r="BE766" s="45" t="str">
        <f t="shared" si="294"/>
        <v/>
      </c>
      <c r="BF766" s="20" t="str">
        <f t="shared" si="295"/>
        <v/>
      </c>
      <c r="BG766" s="20" t="str">
        <f t="shared" si="296"/>
        <v/>
      </c>
      <c r="BH766" s="19" t="str">
        <f t="shared" si="297"/>
        <v/>
      </c>
      <c r="BI766" s="105" t="str">
        <f t="shared" si="298"/>
        <v/>
      </c>
      <c r="BJ766" s="22" t="str">
        <f t="shared" si="299"/>
        <v/>
      </c>
      <c r="BK766" s="20" t="str">
        <f t="shared" si="300"/>
        <v/>
      </c>
      <c r="BL766" s="20" t="str">
        <f t="shared" si="301"/>
        <v/>
      </c>
      <c r="BM766" s="19" t="str">
        <f t="shared" si="302"/>
        <v/>
      </c>
      <c r="BN766" s="105" t="str">
        <f t="shared" si="303"/>
        <v/>
      </c>
      <c r="BO766" s="22" t="str">
        <f t="shared" si="304"/>
        <v/>
      </c>
      <c r="BP766" s="140" t="str">
        <f t="shared" si="305"/>
        <v/>
      </c>
      <c r="BQ766" s="137" t="str">
        <f t="shared" si="306"/>
        <v/>
      </c>
      <c r="BR766" s="20" t="str">
        <f t="shared" si="307"/>
        <v/>
      </c>
      <c r="BS766" s="19" t="str">
        <f t="shared" si="308"/>
        <v/>
      </c>
      <c r="BT766" s="105" t="str">
        <f t="shared" si="309"/>
        <v/>
      </c>
      <c r="BU766" s="47" t="str">
        <f t="shared" si="310"/>
        <v/>
      </c>
    </row>
    <row r="767" spans="1:73">
      <c r="A767" s="3"/>
      <c r="M767" s="66"/>
      <c r="N767" s="4"/>
      <c r="Q767" s="4"/>
      <c r="S767" s="4"/>
      <c r="U767" s="15"/>
      <c r="V767" s="15"/>
      <c r="Z767" s="4"/>
      <c r="AB767" s="5"/>
      <c r="AD767" s="24" t="str">
        <f t="shared" si="286"/>
        <v/>
      </c>
      <c r="AE767" s="22" t="str">
        <f t="shared" si="287"/>
        <v/>
      </c>
      <c r="AF767" s="6" t="str">
        <f t="shared" si="288"/>
        <v/>
      </c>
      <c r="AG767" s="105" t="str">
        <f t="shared" si="289"/>
        <v/>
      </c>
      <c r="AH767" s="23" t="str">
        <f t="shared" si="290"/>
        <v/>
      </c>
      <c r="AI767" s="6" t="str">
        <f t="shared" si="291"/>
        <v/>
      </c>
      <c r="AJ767" s="105" t="str">
        <f t="shared" si="311"/>
        <v/>
      </c>
      <c r="AK767" s="122" t="str">
        <f>IF(AB767="","",MAX($AH$3:AH767)-AH767)</f>
        <v/>
      </c>
      <c r="AL767" s="33" t="str">
        <f ca="1">IF(AB767="","",IF(COUNT($AB$3:AB767)&lt;$BY$2,"",(COUNTIF(OFFSET(AD767,0,0,$BY$2*-1,1),"&gt;0")/$BY$2)))</f>
        <v/>
      </c>
      <c r="AM767" s="19" t="str">
        <f>IF(AB767="","",IF(COUNT($AB$3:AB767)&lt;$BY$2,"",((AX767/(1+AX767))*AN767)-((1-(AX767/(1+AX767)))*AN767)))</f>
        <v/>
      </c>
      <c r="AN767" s="6" t="str">
        <f ca="1">IF(AB767="","",IF(COUNT($AB$3:AB767)&lt;$BY$2,"",(ABS(SUMIF(OFFSET(AF767,0,0,$BY$2*-1,1),"&lt;0"))+SUMIF(OFFSET(AF767,0,0,$BY$2*-1,1),"&gt;0"))/$BY$2))</f>
        <v/>
      </c>
      <c r="AO767" s="6" t="str">
        <f ca="1">IF(AB767="","",IF(COUNT($AB$3:AB767)&lt;$BY$2,"",(AVERAGEIF(OFFSET(AF767,0,0,$BY$2*-1,1),"&gt;0"))))</f>
        <v/>
      </c>
      <c r="AP767" s="6" t="str">
        <f ca="1">IF(AB767="","",IF(COUNT($AB$3:AB767)&lt;$BY$2,"",(ABS(AVERAGEIF(OFFSET(AF767,0,0,$BY$2*-1,1),"&lt;0")))))</f>
        <v/>
      </c>
      <c r="AQ767" s="6" t="str">
        <f ca="1">IF(AB767="","",IF(COUNT($AB$3:AB767)&lt;$BY$2,"",MAX(OFFSET(AF767,0,0,$BY$2*-1,1))))</f>
        <v/>
      </c>
      <c r="AR767" s="6" t="str">
        <f ca="1">IF(AB767="","",IF(COUNT($AB$3:AB767)&lt;$BY$2,"",MIN(OFFSET(AF767,0,0,$BY$2*-1,1))))</f>
        <v/>
      </c>
      <c r="AS767" s="22" t="str">
        <f ca="1">IF(AB767="","",IF(COUNT($AB$3:AB767)&lt;$BY$2,"",(AVERAGEIF(OFFSET(AD767,0,0,$BY$2*-1,1),"&gt;0",OFFSET(AE767,0,0,$BY$2*-1,1)))))</f>
        <v/>
      </c>
      <c r="AT767" s="22" t="str">
        <f ca="1">IF(AB767="","",IF(COUNT($AB$3:AB767)&lt;$BY$2,"",(AVERAGEIF(OFFSET(AD767,0,0,$BY$2*-1,1),"&lt;0",OFFSET(AE767,0,0,$BY$2*-1,1)))))</f>
        <v/>
      </c>
      <c r="AU767" s="22" t="str">
        <f ca="1">IF(AB767="","",IF(COUNT($AB$3:AB767)&lt;$BY$2,"",MAX(OFFSET(AE767,0,0,$BY$2*-1,1))))</f>
        <v/>
      </c>
      <c r="AV767" s="22" t="str">
        <f ca="1">IF(AB767="","",IF(COUNT($AB$3:AB767)&lt;$BY$2,"",MIN(OFFSET(AE767,0,0,$BY$2*-1,1))))</f>
        <v/>
      </c>
      <c r="AW767" s="26" t="str">
        <f ca="1">IF(AB767="","",IF(COUNT($AB$3:AB767)&lt;$BY$2,"",(AVERAGE(OFFSET(AE767,0,0,$BY$2*-1,1)))))</f>
        <v/>
      </c>
      <c r="AX767" s="19" t="str">
        <f ca="1">IF(AB767="","",IF(COUNT($AB$3:AB767)&lt;$BY$2,"",(SUMIF(OFFSET(AD767,0,0,$BY$2*-1,1),"&gt;0")/ABS(SUMIF(OFFSET(AD767,0,0,$BY$2*-1,1),"&lt;0")))))</f>
        <v/>
      </c>
      <c r="AY767" s="6" t="str">
        <f ca="1">IF(AB767="","",IF(COUNT($AB$3:AB767)&lt;$BY$2,"",(AVERAGEIF(OFFSET(AD767,0,0,$BY$2*-1,1),"&gt;0",OFFSET(BC767,0,0,$BY$2*-1,1)) /60)))</f>
        <v/>
      </c>
      <c r="AZ767" s="7" t="str">
        <f ca="1">IF(AB767="","",IF(COUNT($AB$3:AB767)&lt;$BY$2,"",(AVERAGEIF(OFFSET(AD767,0,0,$BY$2*-1,1),"&lt;0",OFFSET(BC767,0,0,$BY$2*-1,1)) /60)))</f>
        <v/>
      </c>
      <c r="BA767" s="6" t="str">
        <f ca="1">IF(AB767="","",IF(COUNT($AB$3:AB767)&lt;$BY$2,"",(AVERAGE(OFFSET(BC767,0,0,$BY$2*-1,1))/60)))</f>
        <v/>
      </c>
      <c r="BB767" s="45" t="str">
        <f ca="1">IF(AB767="","",IF(COUNT($AB$3:AB767)&lt;$BY$2,"",(MEDIAN(OFFSET(BC767,0,0,$BY$2*-1,1))/60)))</f>
        <v/>
      </c>
      <c r="BC767" s="20" t="str">
        <f t="shared" si="292"/>
        <v/>
      </c>
      <c r="BD767" s="20" t="str">
        <f t="shared" si="293"/>
        <v/>
      </c>
      <c r="BE767" s="45" t="str">
        <f t="shared" si="294"/>
        <v/>
      </c>
      <c r="BF767" s="20" t="str">
        <f t="shared" si="295"/>
        <v/>
      </c>
      <c r="BG767" s="20" t="str">
        <f t="shared" si="296"/>
        <v/>
      </c>
      <c r="BH767" s="19" t="str">
        <f t="shared" si="297"/>
        <v/>
      </c>
      <c r="BI767" s="105" t="str">
        <f t="shared" si="298"/>
        <v/>
      </c>
      <c r="BJ767" s="22" t="str">
        <f t="shared" si="299"/>
        <v/>
      </c>
      <c r="BK767" s="20" t="str">
        <f t="shared" si="300"/>
        <v/>
      </c>
      <c r="BL767" s="20" t="str">
        <f t="shared" si="301"/>
        <v/>
      </c>
      <c r="BM767" s="19" t="str">
        <f t="shared" si="302"/>
        <v/>
      </c>
      <c r="BN767" s="105" t="str">
        <f t="shared" si="303"/>
        <v/>
      </c>
      <c r="BO767" s="22" t="str">
        <f t="shared" si="304"/>
        <v/>
      </c>
      <c r="BP767" s="140" t="str">
        <f t="shared" si="305"/>
        <v/>
      </c>
      <c r="BQ767" s="137" t="str">
        <f t="shared" si="306"/>
        <v/>
      </c>
      <c r="BR767" s="20" t="str">
        <f t="shared" si="307"/>
        <v/>
      </c>
      <c r="BS767" s="19" t="str">
        <f t="shared" si="308"/>
        <v/>
      </c>
      <c r="BT767" s="105" t="str">
        <f t="shared" si="309"/>
        <v/>
      </c>
      <c r="BU767" s="47" t="str">
        <f t="shared" si="310"/>
        <v/>
      </c>
    </row>
    <row r="768" spans="1:73">
      <c r="A768" s="3"/>
      <c r="M768" s="66"/>
      <c r="N768" s="4"/>
      <c r="Q768" s="4"/>
      <c r="S768" s="4"/>
      <c r="U768" s="15"/>
      <c r="V768" s="15"/>
      <c r="Z768" s="4"/>
      <c r="AB768" s="5"/>
      <c r="AD768" s="24" t="str">
        <f t="shared" si="286"/>
        <v/>
      </c>
      <c r="AE768" s="22" t="str">
        <f t="shared" si="287"/>
        <v/>
      </c>
      <c r="AF768" s="6" t="str">
        <f t="shared" si="288"/>
        <v/>
      </c>
      <c r="AG768" s="105" t="str">
        <f t="shared" si="289"/>
        <v/>
      </c>
      <c r="AH768" s="23" t="str">
        <f t="shared" si="290"/>
        <v/>
      </c>
      <c r="AI768" s="6" t="str">
        <f t="shared" si="291"/>
        <v/>
      </c>
      <c r="AJ768" s="105" t="str">
        <f t="shared" si="311"/>
        <v/>
      </c>
      <c r="AK768" s="122" t="str">
        <f>IF(AB768="","",MAX($AH$3:AH768)-AH768)</f>
        <v/>
      </c>
      <c r="AL768" s="33" t="str">
        <f ca="1">IF(AB768="","",IF(COUNT($AB$3:AB768)&lt;$BY$2,"",(COUNTIF(OFFSET(AD768,0,0,$BY$2*-1,1),"&gt;0")/$BY$2)))</f>
        <v/>
      </c>
      <c r="AM768" s="19" t="str">
        <f>IF(AB768="","",IF(COUNT($AB$3:AB768)&lt;$BY$2,"",((AX768/(1+AX768))*AN768)-((1-(AX768/(1+AX768)))*AN768)))</f>
        <v/>
      </c>
      <c r="AN768" s="6" t="str">
        <f ca="1">IF(AB768="","",IF(COUNT($AB$3:AB768)&lt;$BY$2,"",(ABS(SUMIF(OFFSET(AF768,0,0,$BY$2*-1,1),"&lt;0"))+SUMIF(OFFSET(AF768,0,0,$BY$2*-1,1),"&gt;0"))/$BY$2))</f>
        <v/>
      </c>
      <c r="AO768" s="6" t="str">
        <f ca="1">IF(AB768="","",IF(COUNT($AB$3:AB768)&lt;$BY$2,"",(AVERAGEIF(OFFSET(AF768,0,0,$BY$2*-1,1),"&gt;0"))))</f>
        <v/>
      </c>
      <c r="AP768" s="6" t="str">
        <f ca="1">IF(AB768="","",IF(COUNT($AB$3:AB768)&lt;$BY$2,"",(ABS(AVERAGEIF(OFFSET(AF768,0,0,$BY$2*-1,1),"&lt;0")))))</f>
        <v/>
      </c>
      <c r="AQ768" s="6" t="str">
        <f ca="1">IF(AB768="","",IF(COUNT($AB$3:AB768)&lt;$BY$2,"",MAX(OFFSET(AF768,0,0,$BY$2*-1,1))))</f>
        <v/>
      </c>
      <c r="AR768" s="6" t="str">
        <f ca="1">IF(AB768="","",IF(COUNT($AB$3:AB768)&lt;$BY$2,"",MIN(OFFSET(AF768,0,0,$BY$2*-1,1))))</f>
        <v/>
      </c>
      <c r="AS768" s="22" t="str">
        <f ca="1">IF(AB768="","",IF(COUNT($AB$3:AB768)&lt;$BY$2,"",(AVERAGEIF(OFFSET(AD768,0,0,$BY$2*-1,1),"&gt;0",OFFSET(AE768,0,0,$BY$2*-1,1)))))</f>
        <v/>
      </c>
      <c r="AT768" s="22" t="str">
        <f ca="1">IF(AB768="","",IF(COUNT($AB$3:AB768)&lt;$BY$2,"",(AVERAGEIF(OFFSET(AD768,0,0,$BY$2*-1,1),"&lt;0",OFFSET(AE768,0,0,$BY$2*-1,1)))))</f>
        <v/>
      </c>
      <c r="AU768" s="22" t="str">
        <f ca="1">IF(AB768="","",IF(COUNT($AB$3:AB768)&lt;$BY$2,"",MAX(OFFSET(AE768,0,0,$BY$2*-1,1))))</f>
        <v/>
      </c>
      <c r="AV768" s="22" t="str">
        <f ca="1">IF(AB768="","",IF(COUNT($AB$3:AB768)&lt;$BY$2,"",MIN(OFFSET(AE768,0,0,$BY$2*-1,1))))</f>
        <v/>
      </c>
      <c r="AW768" s="26" t="str">
        <f ca="1">IF(AB768="","",IF(COUNT($AB$3:AB768)&lt;$BY$2,"",(AVERAGE(OFFSET(AE768,0,0,$BY$2*-1,1)))))</f>
        <v/>
      </c>
      <c r="AX768" s="19" t="str">
        <f ca="1">IF(AB768="","",IF(COUNT($AB$3:AB768)&lt;$BY$2,"",(SUMIF(OFFSET(AD768,0,0,$BY$2*-1,1),"&gt;0")/ABS(SUMIF(OFFSET(AD768,0,0,$BY$2*-1,1),"&lt;0")))))</f>
        <v/>
      </c>
      <c r="AY768" s="6" t="str">
        <f ca="1">IF(AB768="","",IF(COUNT($AB$3:AB768)&lt;$BY$2,"",(AVERAGEIF(OFFSET(AD768,0,0,$BY$2*-1,1),"&gt;0",OFFSET(BC768,0,0,$BY$2*-1,1)) /60)))</f>
        <v/>
      </c>
      <c r="AZ768" s="7" t="str">
        <f ca="1">IF(AB768="","",IF(COUNT($AB$3:AB768)&lt;$BY$2,"",(AVERAGEIF(OFFSET(AD768,0,0,$BY$2*-1,1),"&lt;0",OFFSET(BC768,0,0,$BY$2*-1,1)) /60)))</f>
        <v/>
      </c>
      <c r="BA768" s="6" t="str">
        <f ca="1">IF(AB768="","",IF(COUNT($AB$3:AB768)&lt;$BY$2,"",(AVERAGE(OFFSET(BC768,0,0,$BY$2*-1,1))/60)))</f>
        <v/>
      </c>
      <c r="BB768" s="45" t="str">
        <f ca="1">IF(AB768="","",IF(COUNT($AB$3:AB768)&lt;$BY$2,"",(MEDIAN(OFFSET(BC768,0,0,$BY$2*-1,1))/60)))</f>
        <v/>
      </c>
      <c r="BC768" s="20" t="str">
        <f t="shared" si="292"/>
        <v/>
      </c>
      <c r="BD768" s="20" t="str">
        <f t="shared" si="293"/>
        <v/>
      </c>
      <c r="BE768" s="45" t="str">
        <f t="shared" si="294"/>
        <v/>
      </c>
      <c r="BF768" s="20" t="str">
        <f t="shared" si="295"/>
        <v/>
      </c>
      <c r="BG768" s="20" t="str">
        <f t="shared" si="296"/>
        <v/>
      </c>
      <c r="BH768" s="19" t="str">
        <f t="shared" si="297"/>
        <v/>
      </c>
      <c r="BI768" s="105" t="str">
        <f t="shared" si="298"/>
        <v/>
      </c>
      <c r="BJ768" s="22" t="str">
        <f t="shared" si="299"/>
        <v/>
      </c>
      <c r="BK768" s="20" t="str">
        <f t="shared" si="300"/>
        <v/>
      </c>
      <c r="BL768" s="20" t="str">
        <f t="shared" si="301"/>
        <v/>
      </c>
      <c r="BM768" s="19" t="str">
        <f t="shared" si="302"/>
        <v/>
      </c>
      <c r="BN768" s="105" t="str">
        <f t="shared" si="303"/>
        <v/>
      </c>
      <c r="BO768" s="22" t="str">
        <f t="shared" si="304"/>
        <v/>
      </c>
      <c r="BP768" s="140" t="str">
        <f t="shared" si="305"/>
        <v/>
      </c>
      <c r="BQ768" s="137" t="str">
        <f t="shared" si="306"/>
        <v/>
      </c>
      <c r="BR768" s="20" t="str">
        <f t="shared" si="307"/>
        <v/>
      </c>
      <c r="BS768" s="19" t="str">
        <f t="shared" si="308"/>
        <v/>
      </c>
      <c r="BT768" s="105" t="str">
        <f t="shared" si="309"/>
        <v/>
      </c>
      <c r="BU768" s="47" t="str">
        <f t="shared" si="310"/>
        <v/>
      </c>
    </row>
    <row r="769" spans="1:73">
      <c r="A769" s="3"/>
      <c r="M769" s="66"/>
      <c r="N769" s="4"/>
      <c r="Q769" s="4"/>
      <c r="S769" s="4"/>
      <c r="U769" s="15"/>
      <c r="V769" s="15"/>
      <c r="Z769" s="4"/>
      <c r="AB769" s="5"/>
      <c r="AD769" s="24" t="str">
        <f t="shared" si="286"/>
        <v/>
      </c>
      <c r="AE769" s="22" t="str">
        <f t="shared" si="287"/>
        <v/>
      </c>
      <c r="AF769" s="6" t="str">
        <f t="shared" si="288"/>
        <v/>
      </c>
      <c r="AG769" s="105" t="str">
        <f t="shared" si="289"/>
        <v/>
      </c>
      <c r="AH769" s="23" t="str">
        <f t="shared" si="290"/>
        <v/>
      </c>
      <c r="AI769" s="6" t="str">
        <f t="shared" si="291"/>
        <v/>
      </c>
      <c r="AJ769" s="105" t="str">
        <f t="shared" si="311"/>
        <v/>
      </c>
      <c r="AK769" s="122" t="str">
        <f>IF(AB769="","",MAX($AH$3:AH769)-AH769)</f>
        <v/>
      </c>
      <c r="AL769" s="33" t="str">
        <f ca="1">IF(AB769="","",IF(COUNT($AB$3:AB769)&lt;$BY$2,"",(COUNTIF(OFFSET(AD769,0,0,$BY$2*-1,1),"&gt;0")/$BY$2)))</f>
        <v/>
      </c>
      <c r="AM769" s="19" t="str">
        <f>IF(AB769="","",IF(COUNT($AB$3:AB769)&lt;$BY$2,"",((AX769/(1+AX769))*AN769)-((1-(AX769/(1+AX769)))*AN769)))</f>
        <v/>
      </c>
      <c r="AN769" s="6" t="str">
        <f ca="1">IF(AB769="","",IF(COUNT($AB$3:AB769)&lt;$BY$2,"",(ABS(SUMIF(OFFSET(AF769,0,0,$BY$2*-1,1),"&lt;0"))+SUMIF(OFFSET(AF769,0,0,$BY$2*-1,1),"&gt;0"))/$BY$2))</f>
        <v/>
      </c>
      <c r="AO769" s="6" t="str">
        <f ca="1">IF(AB769="","",IF(COUNT($AB$3:AB769)&lt;$BY$2,"",(AVERAGEIF(OFFSET(AF769,0,0,$BY$2*-1,1),"&gt;0"))))</f>
        <v/>
      </c>
      <c r="AP769" s="6" t="str">
        <f ca="1">IF(AB769="","",IF(COUNT($AB$3:AB769)&lt;$BY$2,"",(ABS(AVERAGEIF(OFFSET(AF769,0,0,$BY$2*-1,1),"&lt;0")))))</f>
        <v/>
      </c>
      <c r="AQ769" s="6" t="str">
        <f ca="1">IF(AB769="","",IF(COUNT($AB$3:AB769)&lt;$BY$2,"",MAX(OFFSET(AF769,0,0,$BY$2*-1,1))))</f>
        <v/>
      </c>
      <c r="AR769" s="6" t="str">
        <f ca="1">IF(AB769="","",IF(COUNT($AB$3:AB769)&lt;$BY$2,"",MIN(OFFSET(AF769,0,0,$BY$2*-1,1))))</f>
        <v/>
      </c>
      <c r="AS769" s="22" t="str">
        <f ca="1">IF(AB769="","",IF(COUNT($AB$3:AB769)&lt;$BY$2,"",(AVERAGEIF(OFFSET(AD769,0,0,$BY$2*-1,1),"&gt;0",OFFSET(AE769,0,0,$BY$2*-1,1)))))</f>
        <v/>
      </c>
      <c r="AT769" s="22" t="str">
        <f ca="1">IF(AB769="","",IF(COUNT($AB$3:AB769)&lt;$BY$2,"",(AVERAGEIF(OFFSET(AD769,0,0,$BY$2*-1,1),"&lt;0",OFFSET(AE769,0,0,$BY$2*-1,1)))))</f>
        <v/>
      </c>
      <c r="AU769" s="22" t="str">
        <f ca="1">IF(AB769="","",IF(COUNT($AB$3:AB769)&lt;$BY$2,"",MAX(OFFSET(AE769,0,0,$BY$2*-1,1))))</f>
        <v/>
      </c>
      <c r="AV769" s="22" t="str">
        <f ca="1">IF(AB769="","",IF(COUNT($AB$3:AB769)&lt;$BY$2,"",MIN(OFFSET(AE769,0,0,$BY$2*-1,1))))</f>
        <v/>
      </c>
      <c r="AW769" s="26" t="str">
        <f ca="1">IF(AB769="","",IF(COUNT($AB$3:AB769)&lt;$BY$2,"",(AVERAGE(OFFSET(AE769,0,0,$BY$2*-1,1)))))</f>
        <v/>
      </c>
      <c r="AX769" s="19" t="str">
        <f ca="1">IF(AB769="","",IF(COUNT($AB$3:AB769)&lt;$BY$2,"",(SUMIF(OFFSET(AD769,0,0,$BY$2*-1,1),"&gt;0")/ABS(SUMIF(OFFSET(AD769,0,0,$BY$2*-1,1),"&lt;0")))))</f>
        <v/>
      </c>
      <c r="AY769" s="6" t="str">
        <f ca="1">IF(AB769="","",IF(COUNT($AB$3:AB769)&lt;$BY$2,"",(AVERAGEIF(OFFSET(AD769,0,0,$BY$2*-1,1),"&gt;0",OFFSET(BC769,0,0,$BY$2*-1,1)) /60)))</f>
        <v/>
      </c>
      <c r="AZ769" s="7" t="str">
        <f ca="1">IF(AB769="","",IF(COUNT($AB$3:AB769)&lt;$BY$2,"",(AVERAGEIF(OFFSET(AD769,0,0,$BY$2*-1,1),"&lt;0",OFFSET(BC769,0,0,$BY$2*-1,1)) /60)))</f>
        <v/>
      </c>
      <c r="BA769" s="6" t="str">
        <f ca="1">IF(AB769="","",IF(COUNT($AB$3:AB769)&lt;$BY$2,"",(AVERAGE(OFFSET(BC769,0,0,$BY$2*-1,1))/60)))</f>
        <v/>
      </c>
      <c r="BB769" s="45" t="str">
        <f ca="1">IF(AB769="","",IF(COUNT($AB$3:AB769)&lt;$BY$2,"",(MEDIAN(OFFSET(BC769,0,0,$BY$2*-1,1))/60)))</f>
        <v/>
      </c>
      <c r="BC769" s="20" t="str">
        <f t="shared" si="292"/>
        <v/>
      </c>
      <c r="BD769" s="20" t="str">
        <f t="shared" si="293"/>
        <v/>
      </c>
      <c r="BE769" s="45" t="str">
        <f t="shared" si="294"/>
        <v/>
      </c>
      <c r="BF769" s="20" t="str">
        <f t="shared" si="295"/>
        <v/>
      </c>
      <c r="BG769" s="20" t="str">
        <f t="shared" si="296"/>
        <v/>
      </c>
      <c r="BH769" s="19" t="str">
        <f t="shared" si="297"/>
        <v/>
      </c>
      <c r="BI769" s="105" t="str">
        <f t="shared" si="298"/>
        <v/>
      </c>
      <c r="BJ769" s="22" t="str">
        <f t="shared" si="299"/>
        <v/>
      </c>
      <c r="BK769" s="20" t="str">
        <f t="shared" si="300"/>
        <v/>
      </c>
      <c r="BL769" s="20" t="str">
        <f t="shared" si="301"/>
        <v/>
      </c>
      <c r="BM769" s="19" t="str">
        <f t="shared" si="302"/>
        <v/>
      </c>
      <c r="BN769" s="105" t="str">
        <f t="shared" si="303"/>
        <v/>
      </c>
      <c r="BO769" s="22" t="str">
        <f t="shared" si="304"/>
        <v/>
      </c>
      <c r="BP769" s="140" t="str">
        <f t="shared" si="305"/>
        <v/>
      </c>
      <c r="BQ769" s="137" t="str">
        <f t="shared" si="306"/>
        <v/>
      </c>
      <c r="BR769" s="20" t="str">
        <f t="shared" si="307"/>
        <v/>
      </c>
      <c r="BS769" s="19" t="str">
        <f t="shared" si="308"/>
        <v/>
      </c>
      <c r="BT769" s="105" t="str">
        <f t="shared" si="309"/>
        <v/>
      </c>
      <c r="BU769" s="47" t="str">
        <f t="shared" si="310"/>
        <v/>
      </c>
    </row>
    <row r="770" spans="1:73">
      <c r="A770" s="3"/>
      <c r="M770" s="66"/>
      <c r="N770" s="4"/>
      <c r="Q770" s="4"/>
      <c r="S770" s="4"/>
      <c r="U770" s="15"/>
      <c r="V770" s="15"/>
      <c r="Z770" s="4"/>
      <c r="AB770" s="5"/>
      <c r="AD770" s="24" t="str">
        <f t="shared" si="286"/>
        <v/>
      </c>
      <c r="AE770" s="22" t="str">
        <f t="shared" si="287"/>
        <v/>
      </c>
      <c r="AF770" s="6" t="str">
        <f t="shared" si="288"/>
        <v/>
      </c>
      <c r="AG770" s="105" t="str">
        <f t="shared" si="289"/>
        <v/>
      </c>
      <c r="AH770" s="23" t="str">
        <f t="shared" si="290"/>
        <v/>
      </c>
      <c r="AI770" s="6" t="str">
        <f t="shared" si="291"/>
        <v/>
      </c>
      <c r="AJ770" s="105" t="str">
        <f t="shared" si="311"/>
        <v/>
      </c>
      <c r="AK770" s="122" t="str">
        <f>IF(AB770="","",MAX($AH$3:AH770)-AH770)</f>
        <v/>
      </c>
      <c r="AL770" s="33" t="str">
        <f ca="1">IF(AB770="","",IF(COUNT($AB$3:AB770)&lt;$BY$2,"",(COUNTIF(OFFSET(AD770,0,0,$BY$2*-1,1),"&gt;0")/$BY$2)))</f>
        <v/>
      </c>
      <c r="AM770" s="19" t="str">
        <f>IF(AB770="","",IF(COUNT($AB$3:AB770)&lt;$BY$2,"",((AX770/(1+AX770))*AN770)-((1-(AX770/(1+AX770)))*AN770)))</f>
        <v/>
      </c>
      <c r="AN770" s="6" t="str">
        <f ca="1">IF(AB770="","",IF(COUNT($AB$3:AB770)&lt;$BY$2,"",(ABS(SUMIF(OFFSET(AF770,0,0,$BY$2*-1,1),"&lt;0"))+SUMIF(OFFSET(AF770,0,0,$BY$2*-1,1),"&gt;0"))/$BY$2))</f>
        <v/>
      </c>
      <c r="AO770" s="6" t="str">
        <f ca="1">IF(AB770="","",IF(COUNT($AB$3:AB770)&lt;$BY$2,"",(AVERAGEIF(OFFSET(AF770,0,0,$BY$2*-1,1),"&gt;0"))))</f>
        <v/>
      </c>
      <c r="AP770" s="6" t="str">
        <f ca="1">IF(AB770="","",IF(COUNT($AB$3:AB770)&lt;$BY$2,"",(ABS(AVERAGEIF(OFFSET(AF770,0,0,$BY$2*-1,1),"&lt;0")))))</f>
        <v/>
      </c>
      <c r="AQ770" s="6" t="str">
        <f ca="1">IF(AB770="","",IF(COUNT($AB$3:AB770)&lt;$BY$2,"",MAX(OFFSET(AF770,0,0,$BY$2*-1,1))))</f>
        <v/>
      </c>
      <c r="AR770" s="6" t="str">
        <f ca="1">IF(AB770="","",IF(COUNT($AB$3:AB770)&lt;$BY$2,"",MIN(OFFSET(AF770,0,0,$BY$2*-1,1))))</f>
        <v/>
      </c>
      <c r="AS770" s="22" t="str">
        <f ca="1">IF(AB770="","",IF(COUNT($AB$3:AB770)&lt;$BY$2,"",(AVERAGEIF(OFFSET(AD770,0,0,$BY$2*-1,1),"&gt;0",OFFSET(AE770,0,0,$BY$2*-1,1)))))</f>
        <v/>
      </c>
      <c r="AT770" s="22" t="str">
        <f ca="1">IF(AB770="","",IF(COUNT($AB$3:AB770)&lt;$BY$2,"",(AVERAGEIF(OFFSET(AD770,0,0,$BY$2*-1,1),"&lt;0",OFFSET(AE770,0,0,$BY$2*-1,1)))))</f>
        <v/>
      </c>
      <c r="AU770" s="22" t="str">
        <f ca="1">IF(AB770="","",IF(COUNT($AB$3:AB770)&lt;$BY$2,"",MAX(OFFSET(AE770,0,0,$BY$2*-1,1))))</f>
        <v/>
      </c>
      <c r="AV770" s="22" t="str">
        <f ca="1">IF(AB770="","",IF(COUNT($AB$3:AB770)&lt;$BY$2,"",MIN(OFFSET(AE770,0,0,$BY$2*-1,1))))</f>
        <v/>
      </c>
      <c r="AW770" s="26" t="str">
        <f ca="1">IF(AB770="","",IF(COUNT($AB$3:AB770)&lt;$BY$2,"",(AVERAGE(OFFSET(AE770,0,0,$BY$2*-1,1)))))</f>
        <v/>
      </c>
      <c r="AX770" s="19" t="str">
        <f ca="1">IF(AB770="","",IF(COUNT($AB$3:AB770)&lt;$BY$2,"",(SUMIF(OFFSET(AD770,0,0,$BY$2*-1,1),"&gt;0")/ABS(SUMIF(OFFSET(AD770,0,0,$BY$2*-1,1),"&lt;0")))))</f>
        <v/>
      </c>
      <c r="AY770" s="6" t="str">
        <f ca="1">IF(AB770="","",IF(COUNT($AB$3:AB770)&lt;$BY$2,"",(AVERAGEIF(OFFSET(AD770,0,0,$BY$2*-1,1),"&gt;0",OFFSET(BC770,0,0,$BY$2*-1,1)) /60)))</f>
        <v/>
      </c>
      <c r="AZ770" s="7" t="str">
        <f ca="1">IF(AB770="","",IF(COUNT($AB$3:AB770)&lt;$BY$2,"",(AVERAGEIF(OFFSET(AD770,0,0,$BY$2*-1,1),"&lt;0",OFFSET(BC770,0,0,$BY$2*-1,1)) /60)))</f>
        <v/>
      </c>
      <c r="BA770" s="6" t="str">
        <f ca="1">IF(AB770="","",IF(COUNT($AB$3:AB770)&lt;$BY$2,"",(AVERAGE(OFFSET(BC770,0,0,$BY$2*-1,1))/60)))</f>
        <v/>
      </c>
      <c r="BB770" s="45" t="str">
        <f ca="1">IF(AB770="","",IF(COUNT($AB$3:AB770)&lt;$BY$2,"",(MEDIAN(OFFSET(BC770,0,0,$BY$2*-1,1))/60)))</f>
        <v/>
      </c>
      <c r="BC770" s="20" t="str">
        <f t="shared" si="292"/>
        <v/>
      </c>
      <c r="BD770" s="20" t="str">
        <f t="shared" si="293"/>
        <v/>
      </c>
      <c r="BE770" s="45" t="str">
        <f t="shared" si="294"/>
        <v/>
      </c>
      <c r="BF770" s="20" t="str">
        <f t="shared" si="295"/>
        <v/>
      </c>
      <c r="BG770" s="20" t="str">
        <f t="shared" si="296"/>
        <v/>
      </c>
      <c r="BH770" s="19" t="str">
        <f t="shared" si="297"/>
        <v/>
      </c>
      <c r="BI770" s="105" t="str">
        <f t="shared" si="298"/>
        <v/>
      </c>
      <c r="BJ770" s="22" t="str">
        <f t="shared" si="299"/>
        <v/>
      </c>
      <c r="BK770" s="20" t="str">
        <f t="shared" si="300"/>
        <v/>
      </c>
      <c r="BL770" s="20" t="str">
        <f t="shared" si="301"/>
        <v/>
      </c>
      <c r="BM770" s="19" t="str">
        <f t="shared" si="302"/>
        <v/>
      </c>
      <c r="BN770" s="105" t="str">
        <f t="shared" si="303"/>
        <v/>
      </c>
      <c r="BO770" s="22" t="str">
        <f t="shared" si="304"/>
        <v/>
      </c>
      <c r="BP770" s="140" t="str">
        <f t="shared" si="305"/>
        <v/>
      </c>
      <c r="BQ770" s="137" t="str">
        <f t="shared" si="306"/>
        <v/>
      </c>
      <c r="BR770" s="20" t="str">
        <f t="shared" si="307"/>
        <v/>
      </c>
      <c r="BS770" s="19" t="str">
        <f t="shared" si="308"/>
        <v/>
      </c>
      <c r="BT770" s="105" t="str">
        <f t="shared" si="309"/>
        <v/>
      </c>
      <c r="BU770" s="47" t="str">
        <f t="shared" si="310"/>
        <v/>
      </c>
    </row>
    <row r="771" spans="1:73">
      <c r="A771" s="3"/>
      <c r="M771" s="66"/>
      <c r="N771" s="4"/>
      <c r="Q771" s="4"/>
      <c r="S771" s="4"/>
      <c r="U771" s="15"/>
      <c r="V771" s="15"/>
      <c r="Z771" s="4"/>
      <c r="AB771" s="5"/>
      <c r="AD771" s="24" t="str">
        <f t="shared" ref="AD771:AD834" si="312">IF(AB771="","",SUM(Z771:AB771)+($BY$10*R771))</f>
        <v/>
      </c>
      <c r="AE771" s="22" t="str">
        <f t="shared" ref="AE771:AE834" si="313">IF(AB771="","",AD771/(AJ771-AD771))</f>
        <v/>
      </c>
      <c r="AF771" s="6" t="str">
        <f t="shared" ref="AF771:AF834" si="314">IF(AB771="","",ROUND((IF(RIGHT(LEFT(S771,6),3)="JPY",100,10000)*(T771-Y771)*IF(Q771="Sell",1,-1)),1))</f>
        <v/>
      </c>
      <c r="AG771" s="105" t="str">
        <f t="shared" ref="AG771:AG834" si="315">IF(AB771="","",AJ771-$AJ$2)</f>
        <v/>
      </c>
      <c r="AH771" s="23" t="str">
        <f t="shared" ref="AH771:AH834" si="316">IF(AB771="","",AH770+((1+AH770)*AE771))</f>
        <v/>
      </c>
      <c r="AI771" s="6" t="str">
        <f t="shared" ref="AI771:AI834" si="317">IF(AB771="","",AF771+AI770+$BZ$10)</f>
        <v/>
      </c>
      <c r="AJ771" s="105" t="str">
        <f t="shared" si="311"/>
        <v/>
      </c>
      <c r="AK771" s="122" t="str">
        <f>IF(AB771="","",MAX($AH$3:AH771)-AH771)</f>
        <v/>
      </c>
      <c r="AL771" s="33" t="str">
        <f ca="1">IF(AB771="","",IF(COUNT($AB$3:AB771)&lt;$BY$2,"",(COUNTIF(OFFSET(AD771,0,0,$BY$2*-1,1),"&gt;0")/$BY$2)))</f>
        <v/>
      </c>
      <c r="AM771" s="19" t="str">
        <f>IF(AB771="","",IF(COUNT($AB$3:AB771)&lt;$BY$2,"",((AX771/(1+AX771))*AN771)-((1-(AX771/(1+AX771)))*AN771)))</f>
        <v/>
      </c>
      <c r="AN771" s="6" t="str">
        <f ca="1">IF(AB771="","",IF(COUNT($AB$3:AB771)&lt;$BY$2,"",(ABS(SUMIF(OFFSET(AF771,0,0,$BY$2*-1,1),"&lt;0"))+SUMIF(OFFSET(AF771,0,0,$BY$2*-1,1),"&gt;0"))/$BY$2))</f>
        <v/>
      </c>
      <c r="AO771" s="6" t="str">
        <f ca="1">IF(AB771="","",IF(COUNT($AB$3:AB771)&lt;$BY$2,"",(AVERAGEIF(OFFSET(AF771,0,0,$BY$2*-1,1),"&gt;0"))))</f>
        <v/>
      </c>
      <c r="AP771" s="6" t="str">
        <f ca="1">IF(AB771="","",IF(COUNT($AB$3:AB771)&lt;$BY$2,"",(ABS(AVERAGEIF(OFFSET(AF771,0,0,$BY$2*-1,1),"&lt;0")))))</f>
        <v/>
      </c>
      <c r="AQ771" s="6" t="str">
        <f ca="1">IF(AB771="","",IF(COUNT($AB$3:AB771)&lt;$BY$2,"",MAX(OFFSET(AF771,0,0,$BY$2*-1,1))))</f>
        <v/>
      </c>
      <c r="AR771" s="6" t="str">
        <f ca="1">IF(AB771="","",IF(COUNT($AB$3:AB771)&lt;$BY$2,"",MIN(OFFSET(AF771,0,0,$BY$2*-1,1))))</f>
        <v/>
      </c>
      <c r="AS771" s="22" t="str">
        <f ca="1">IF(AB771="","",IF(COUNT($AB$3:AB771)&lt;$BY$2,"",(AVERAGEIF(OFFSET(AD771,0,0,$BY$2*-1,1),"&gt;0",OFFSET(AE771,0,0,$BY$2*-1,1)))))</f>
        <v/>
      </c>
      <c r="AT771" s="22" t="str">
        <f ca="1">IF(AB771="","",IF(COUNT($AB$3:AB771)&lt;$BY$2,"",(AVERAGEIF(OFFSET(AD771,0,0,$BY$2*-1,1),"&lt;0",OFFSET(AE771,0,0,$BY$2*-1,1)))))</f>
        <v/>
      </c>
      <c r="AU771" s="22" t="str">
        <f ca="1">IF(AB771="","",IF(COUNT($AB$3:AB771)&lt;$BY$2,"",MAX(OFFSET(AE771,0,0,$BY$2*-1,1))))</f>
        <v/>
      </c>
      <c r="AV771" s="22" t="str">
        <f ca="1">IF(AB771="","",IF(COUNT($AB$3:AB771)&lt;$BY$2,"",MIN(OFFSET(AE771,0,0,$BY$2*-1,1))))</f>
        <v/>
      </c>
      <c r="AW771" s="26" t="str">
        <f ca="1">IF(AB771="","",IF(COUNT($AB$3:AB771)&lt;$BY$2,"",(AVERAGE(OFFSET(AE771,0,0,$BY$2*-1,1)))))</f>
        <v/>
      </c>
      <c r="AX771" s="19" t="str">
        <f ca="1">IF(AB771="","",IF(COUNT($AB$3:AB771)&lt;$BY$2,"",(SUMIF(OFFSET(AD771,0,0,$BY$2*-1,1),"&gt;0")/ABS(SUMIF(OFFSET(AD771,0,0,$BY$2*-1,1),"&lt;0")))))</f>
        <v/>
      </c>
      <c r="AY771" s="6" t="str">
        <f ca="1">IF(AB771="","",IF(COUNT($AB$3:AB771)&lt;$BY$2,"",(AVERAGEIF(OFFSET(AD771,0,0,$BY$2*-1,1),"&gt;0",OFFSET(BC771,0,0,$BY$2*-1,1)) /60)))</f>
        <v/>
      </c>
      <c r="AZ771" s="7" t="str">
        <f ca="1">IF(AB771="","",IF(COUNT($AB$3:AB771)&lt;$BY$2,"",(AVERAGEIF(OFFSET(AD771,0,0,$BY$2*-1,1),"&lt;0",OFFSET(BC771,0,0,$BY$2*-1,1)) /60)))</f>
        <v/>
      </c>
      <c r="BA771" s="6" t="str">
        <f ca="1">IF(AB771="","",IF(COUNT($AB$3:AB771)&lt;$BY$2,"",(AVERAGE(OFFSET(BC771,0,0,$BY$2*-1,1))/60)))</f>
        <v/>
      </c>
      <c r="BB771" s="45" t="str">
        <f ca="1">IF(AB771="","",IF(COUNT($AB$3:AB771)&lt;$BY$2,"",(MEDIAN(OFFSET(BC771,0,0,$BY$2*-1,1))/60)))</f>
        <v/>
      </c>
      <c r="BC771" s="20" t="str">
        <f t="shared" ref="BC771:BC834" si="318">IF(AB771="","",((W771-O771)*86400)+((X771-P771)*86400))</f>
        <v/>
      </c>
      <c r="BD771" s="20" t="str">
        <f t="shared" ref="BD771:BD834" si="319">IF(AB771="","",ROUNDUP((BC771/60),0))</f>
        <v/>
      </c>
      <c r="BE771" s="45" t="str">
        <f t="shared" ref="BE771:BE834" si="320">IF(AB771="","",IF(AC771="[sl]",IF(Q771="Sell",1,-1)*(U771-Y771)*IF(RIGHT(LEFT(S771,6),3)="JPY",100,10000),IF(AC771="[tp]",IF(Q771="Sell",1,-1)*(V771-Y771)*IF(RIGHT(LEFT(S771,6),3)="JPY",100,10000),"")))</f>
        <v/>
      </c>
      <c r="BF771" s="20" t="str">
        <f t="shared" ref="BF771:BF834" si="321">IF(AB771="","",IF(RIGHT(O770,2)=RIGHT(O771,2),BF770,BF770+1))</f>
        <v/>
      </c>
      <c r="BG771" s="20" t="str">
        <f t="shared" ref="BG771:BG834" si="322">IF(AB771="","",IF(RIGHT(O770,2)=RIGHT(O771,2),1+BG770,1))</f>
        <v/>
      </c>
      <c r="BH771" s="19" t="str">
        <f t="shared" ref="BH771:BH834" si="323">IF(AB771="","",IF(RIGHT(O770,2)=RIGHT(O771,2),R771+BH770,R771))</f>
        <v/>
      </c>
      <c r="BI771" s="105" t="str">
        <f t="shared" ref="BI771:BI834" si="324">IF(AB771="","",IF(RIGHT(O770,2)=RIGHT(O771,2),AD771+BI770,AD771))</f>
        <v/>
      </c>
      <c r="BJ771" s="22" t="str">
        <f t="shared" ref="BJ771:BJ834" si="325">IF(AB771="","",IF(RIGHT(O770,2)=RIGHT(O771,2),BJ770+((1+BJ770)*AE771),AE771))</f>
        <v/>
      </c>
      <c r="BK771" s="20" t="str">
        <f t="shared" ref="BK771:BK834" si="326">IF(AB771="","",IF(RIGHT(O772,2)=RIGHT(O771,2),"",BF771))</f>
        <v/>
      </c>
      <c r="BL771" s="20" t="str">
        <f t="shared" ref="BL771:BL834" si="327">IF(AB771="","",IF(RIGHT(O772,2)=RIGHT(O771,2),"",BG771))</f>
        <v/>
      </c>
      <c r="BM771" s="19" t="str">
        <f t="shared" ref="BM771:BM834" si="328">IF(AD771="","",IF(RIGHT(O772,2)=RIGHT(O771,2),"",BH771))</f>
        <v/>
      </c>
      <c r="BN771" s="105" t="str">
        <f t="shared" ref="BN771:BN834" si="329">IF(AB771="","",IF(RIGHT(O772,2)=RIGHT(O771,2),"",BI771))</f>
        <v/>
      </c>
      <c r="BO771" s="22" t="str">
        <f t="shared" ref="BO771:BO834" si="330">IF(AB771="","",IF(RIGHT(O772,2)=RIGHT(O771,2),"",BJ771))</f>
        <v/>
      </c>
      <c r="BP771" s="140" t="str">
        <f t="shared" ref="BP771:BP834" si="331">IF(BP770&gt;=MAX(BF:BF),"",BP770+1)</f>
        <v/>
      </c>
      <c r="BQ771" s="137" t="str">
        <f t="shared" ref="BQ771:BQ834" si="332">IF(BP771="","",INDEX(O:O,MATCH(BP771,BK:BK,0)))</f>
        <v/>
      </c>
      <c r="BR771" s="20" t="str">
        <f t="shared" ref="BR771:BR834" si="333">IF(BP771="","",VLOOKUP(BP771,BK:BL,2))</f>
        <v/>
      </c>
      <c r="BS771" s="19" t="str">
        <f t="shared" ref="BS771:BS834" si="334">IF(BP771="","",VLOOKUP(BP771,BK:BM,3))</f>
        <v/>
      </c>
      <c r="BT771" s="105" t="str">
        <f t="shared" ref="BT771:BT834" si="335">IF(BP771="","",VLOOKUP(BP771,BK:BN,4))</f>
        <v/>
      </c>
      <c r="BU771" s="47" t="str">
        <f t="shared" ref="BU771:BU834" si="336">IF(BP771="","",VLOOKUP(BP771,BK:BO,5))</f>
        <v/>
      </c>
    </row>
    <row r="772" spans="1:73">
      <c r="A772" s="3"/>
      <c r="M772" s="66"/>
      <c r="N772" s="4"/>
      <c r="Q772" s="4"/>
      <c r="S772" s="4"/>
      <c r="U772" s="15"/>
      <c r="V772" s="15"/>
      <c r="Z772" s="4"/>
      <c r="AB772" s="5"/>
      <c r="AD772" s="24" t="str">
        <f t="shared" si="312"/>
        <v/>
      </c>
      <c r="AE772" s="22" t="str">
        <f t="shared" si="313"/>
        <v/>
      </c>
      <c r="AF772" s="6" t="str">
        <f t="shared" si="314"/>
        <v/>
      </c>
      <c r="AG772" s="105" t="str">
        <f t="shared" si="315"/>
        <v/>
      </c>
      <c r="AH772" s="23" t="str">
        <f t="shared" si="316"/>
        <v/>
      </c>
      <c r="AI772" s="6" t="str">
        <f t="shared" si="317"/>
        <v/>
      </c>
      <c r="AJ772" s="105" t="str">
        <f t="shared" ref="AJ772:AJ835" si="337">IF(AB772="","",IF(AND(ISNUMBER(MATCH(O772,$BV$3:$BV$45,0))=TRUE,BG772=1),AD772+AJ771+VLOOKUP(O772,$BV$3:$BW$45,2,FALSE),AD772+AJ771))</f>
        <v/>
      </c>
      <c r="AK772" s="122" t="str">
        <f>IF(AB772="","",MAX($AH$3:AH772)-AH772)</f>
        <v/>
      </c>
      <c r="AL772" s="33" t="str">
        <f ca="1">IF(AB772="","",IF(COUNT($AB$3:AB772)&lt;$BY$2,"",(COUNTIF(OFFSET(AD772,0,0,$BY$2*-1,1),"&gt;0")/$BY$2)))</f>
        <v/>
      </c>
      <c r="AM772" s="19" t="str">
        <f>IF(AB772="","",IF(COUNT($AB$3:AB772)&lt;$BY$2,"",((AX772/(1+AX772))*AN772)-((1-(AX772/(1+AX772)))*AN772)))</f>
        <v/>
      </c>
      <c r="AN772" s="6" t="str">
        <f ca="1">IF(AB772="","",IF(COUNT($AB$3:AB772)&lt;$BY$2,"",(ABS(SUMIF(OFFSET(AF772,0,0,$BY$2*-1,1),"&lt;0"))+SUMIF(OFFSET(AF772,0,0,$BY$2*-1,1),"&gt;0"))/$BY$2))</f>
        <v/>
      </c>
      <c r="AO772" s="6" t="str">
        <f ca="1">IF(AB772="","",IF(COUNT($AB$3:AB772)&lt;$BY$2,"",(AVERAGEIF(OFFSET(AF772,0,0,$BY$2*-1,1),"&gt;0"))))</f>
        <v/>
      </c>
      <c r="AP772" s="6" t="str">
        <f ca="1">IF(AB772="","",IF(COUNT($AB$3:AB772)&lt;$BY$2,"",(ABS(AVERAGEIF(OFFSET(AF772,0,0,$BY$2*-1,1),"&lt;0")))))</f>
        <v/>
      </c>
      <c r="AQ772" s="6" t="str">
        <f ca="1">IF(AB772="","",IF(COUNT($AB$3:AB772)&lt;$BY$2,"",MAX(OFFSET(AF772,0,0,$BY$2*-1,1))))</f>
        <v/>
      </c>
      <c r="AR772" s="6" t="str">
        <f ca="1">IF(AB772="","",IF(COUNT($AB$3:AB772)&lt;$BY$2,"",MIN(OFFSET(AF772,0,0,$BY$2*-1,1))))</f>
        <v/>
      </c>
      <c r="AS772" s="22" t="str">
        <f ca="1">IF(AB772="","",IF(COUNT($AB$3:AB772)&lt;$BY$2,"",(AVERAGEIF(OFFSET(AD772,0,0,$BY$2*-1,1),"&gt;0",OFFSET(AE772,0,0,$BY$2*-1,1)))))</f>
        <v/>
      </c>
      <c r="AT772" s="22" t="str">
        <f ca="1">IF(AB772="","",IF(COUNT($AB$3:AB772)&lt;$BY$2,"",(AVERAGEIF(OFFSET(AD772,0,0,$BY$2*-1,1),"&lt;0",OFFSET(AE772,0,0,$BY$2*-1,1)))))</f>
        <v/>
      </c>
      <c r="AU772" s="22" t="str">
        <f ca="1">IF(AB772="","",IF(COUNT($AB$3:AB772)&lt;$BY$2,"",MAX(OFFSET(AE772,0,0,$BY$2*-1,1))))</f>
        <v/>
      </c>
      <c r="AV772" s="22" t="str">
        <f ca="1">IF(AB772="","",IF(COUNT($AB$3:AB772)&lt;$BY$2,"",MIN(OFFSET(AE772,0,0,$BY$2*-1,1))))</f>
        <v/>
      </c>
      <c r="AW772" s="26" t="str">
        <f ca="1">IF(AB772="","",IF(COUNT($AB$3:AB772)&lt;$BY$2,"",(AVERAGE(OFFSET(AE772,0,0,$BY$2*-1,1)))))</f>
        <v/>
      </c>
      <c r="AX772" s="19" t="str">
        <f ca="1">IF(AB772="","",IF(COUNT($AB$3:AB772)&lt;$BY$2,"",(SUMIF(OFFSET(AD772,0,0,$BY$2*-1,1),"&gt;0")/ABS(SUMIF(OFFSET(AD772,0,0,$BY$2*-1,1),"&lt;0")))))</f>
        <v/>
      </c>
      <c r="AY772" s="6" t="str">
        <f ca="1">IF(AB772="","",IF(COUNT($AB$3:AB772)&lt;$BY$2,"",(AVERAGEIF(OFFSET(AD772,0,0,$BY$2*-1,1),"&gt;0",OFFSET(BC772,0,0,$BY$2*-1,1)) /60)))</f>
        <v/>
      </c>
      <c r="AZ772" s="7" t="str">
        <f ca="1">IF(AB772="","",IF(COUNT($AB$3:AB772)&lt;$BY$2,"",(AVERAGEIF(OFFSET(AD772,0,0,$BY$2*-1,1),"&lt;0",OFFSET(BC772,0,0,$BY$2*-1,1)) /60)))</f>
        <v/>
      </c>
      <c r="BA772" s="6" t="str">
        <f ca="1">IF(AB772="","",IF(COUNT($AB$3:AB772)&lt;$BY$2,"",(AVERAGE(OFFSET(BC772,0,0,$BY$2*-1,1))/60)))</f>
        <v/>
      </c>
      <c r="BB772" s="45" t="str">
        <f ca="1">IF(AB772="","",IF(COUNT($AB$3:AB772)&lt;$BY$2,"",(MEDIAN(OFFSET(BC772,0,0,$BY$2*-1,1))/60)))</f>
        <v/>
      </c>
      <c r="BC772" s="20" t="str">
        <f t="shared" si="318"/>
        <v/>
      </c>
      <c r="BD772" s="20" t="str">
        <f t="shared" si="319"/>
        <v/>
      </c>
      <c r="BE772" s="45" t="str">
        <f t="shared" si="320"/>
        <v/>
      </c>
      <c r="BF772" s="20" t="str">
        <f t="shared" si="321"/>
        <v/>
      </c>
      <c r="BG772" s="20" t="str">
        <f t="shared" si="322"/>
        <v/>
      </c>
      <c r="BH772" s="19" t="str">
        <f t="shared" si="323"/>
        <v/>
      </c>
      <c r="BI772" s="105" t="str">
        <f t="shared" si="324"/>
        <v/>
      </c>
      <c r="BJ772" s="22" t="str">
        <f t="shared" si="325"/>
        <v/>
      </c>
      <c r="BK772" s="20" t="str">
        <f t="shared" si="326"/>
        <v/>
      </c>
      <c r="BL772" s="20" t="str">
        <f t="shared" si="327"/>
        <v/>
      </c>
      <c r="BM772" s="19" t="str">
        <f t="shared" si="328"/>
        <v/>
      </c>
      <c r="BN772" s="105" t="str">
        <f t="shared" si="329"/>
        <v/>
      </c>
      <c r="BO772" s="22" t="str">
        <f t="shared" si="330"/>
        <v/>
      </c>
      <c r="BP772" s="140" t="str">
        <f t="shared" si="331"/>
        <v/>
      </c>
      <c r="BQ772" s="137" t="str">
        <f t="shared" si="332"/>
        <v/>
      </c>
      <c r="BR772" s="20" t="str">
        <f t="shared" si="333"/>
        <v/>
      </c>
      <c r="BS772" s="19" t="str">
        <f t="shared" si="334"/>
        <v/>
      </c>
      <c r="BT772" s="105" t="str">
        <f t="shared" si="335"/>
        <v/>
      </c>
      <c r="BU772" s="47" t="str">
        <f t="shared" si="336"/>
        <v/>
      </c>
    </row>
    <row r="773" spans="1:73">
      <c r="A773" s="3"/>
      <c r="M773" s="66"/>
      <c r="N773" s="4"/>
      <c r="Q773" s="4"/>
      <c r="S773" s="4"/>
      <c r="U773" s="15"/>
      <c r="V773" s="15"/>
      <c r="Z773" s="4"/>
      <c r="AB773" s="5"/>
      <c r="AD773" s="24" t="str">
        <f t="shared" si="312"/>
        <v/>
      </c>
      <c r="AE773" s="22" t="str">
        <f t="shared" si="313"/>
        <v/>
      </c>
      <c r="AF773" s="6" t="str">
        <f t="shared" si="314"/>
        <v/>
      </c>
      <c r="AG773" s="105" t="str">
        <f t="shared" si="315"/>
        <v/>
      </c>
      <c r="AH773" s="23" t="str">
        <f t="shared" si="316"/>
        <v/>
      </c>
      <c r="AI773" s="6" t="str">
        <f t="shared" si="317"/>
        <v/>
      </c>
      <c r="AJ773" s="105" t="str">
        <f t="shared" si="337"/>
        <v/>
      </c>
      <c r="AK773" s="122" t="str">
        <f>IF(AB773="","",MAX($AH$3:AH773)-AH773)</f>
        <v/>
      </c>
      <c r="AL773" s="33" t="str">
        <f ca="1">IF(AB773="","",IF(COUNT($AB$3:AB773)&lt;$BY$2,"",(COUNTIF(OFFSET(AD773,0,0,$BY$2*-1,1),"&gt;0")/$BY$2)))</f>
        <v/>
      </c>
      <c r="AM773" s="19" t="str">
        <f>IF(AB773="","",IF(COUNT($AB$3:AB773)&lt;$BY$2,"",((AX773/(1+AX773))*AN773)-((1-(AX773/(1+AX773)))*AN773)))</f>
        <v/>
      </c>
      <c r="AN773" s="6" t="str">
        <f ca="1">IF(AB773="","",IF(COUNT($AB$3:AB773)&lt;$BY$2,"",(ABS(SUMIF(OFFSET(AF773,0,0,$BY$2*-1,1),"&lt;0"))+SUMIF(OFFSET(AF773,0,0,$BY$2*-1,1),"&gt;0"))/$BY$2))</f>
        <v/>
      </c>
      <c r="AO773" s="6" t="str">
        <f ca="1">IF(AB773="","",IF(COUNT($AB$3:AB773)&lt;$BY$2,"",(AVERAGEIF(OFFSET(AF773,0,0,$BY$2*-1,1),"&gt;0"))))</f>
        <v/>
      </c>
      <c r="AP773" s="6" t="str">
        <f ca="1">IF(AB773="","",IF(COUNT($AB$3:AB773)&lt;$BY$2,"",(ABS(AVERAGEIF(OFFSET(AF773,0,0,$BY$2*-1,1),"&lt;0")))))</f>
        <v/>
      </c>
      <c r="AQ773" s="6" t="str">
        <f ca="1">IF(AB773="","",IF(COUNT($AB$3:AB773)&lt;$BY$2,"",MAX(OFFSET(AF773,0,0,$BY$2*-1,1))))</f>
        <v/>
      </c>
      <c r="AR773" s="6" t="str">
        <f ca="1">IF(AB773="","",IF(COUNT($AB$3:AB773)&lt;$BY$2,"",MIN(OFFSET(AF773,0,0,$BY$2*-1,1))))</f>
        <v/>
      </c>
      <c r="AS773" s="22" t="str">
        <f ca="1">IF(AB773="","",IF(COUNT($AB$3:AB773)&lt;$BY$2,"",(AVERAGEIF(OFFSET(AD773,0,0,$BY$2*-1,1),"&gt;0",OFFSET(AE773,0,0,$BY$2*-1,1)))))</f>
        <v/>
      </c>
      <c r="AT773" s="22" t="str">
        <f ca="1">IF(AB773="","",IF(COUNT($AB$3:AB773)&lt;$BY$2,"",(AVERAGEIF(OFFSET(AD773,0,0,$BY$2*-1,1),"&lt;0",OFFSET(AE773,0,0,$BY$2*-1,1)))))</f>
        <v/>
      </c>
      <c r="AU773" s="22" t="str">
        <f ca="1">IF(AB773="","",IF(COUNT($AB$3:AB773)&lt;$BY$2,"",MAX(OFFSET(AE773,0,0,$BY$2*-1,1))))</f>
        <v/>
      </c>
      <c r="AV773" s="22" t="str">
        <f ca="1">IF(AB773="","",IF(COUNT($AB$3:AB773)&lt;$BY$2,"",MIN(OFFSET(AE773,0,0,$BY$2*-1,1))))</f>
        <v/>
      </c>
      <c r="AW773" s="26" t="str">
        <f ca="1">IF(AB773="","",IF(COUNT($AB$3:AB773)&lt;$BY$2,"",(AVERAGE(OFFSET(AE773,0,0,$BY$2*-1,1)))))</f>
        <v/>
      </c>
      <c r="AX773" s="19" t="str">
        <f ca="1">IF(AB773="","",IF(COUNT($AB$3:AB773)&lt;$BY$2,"",(SUMIF(OFFSET(AD773,0,0,$BY$2*-1,1),"&gt;0")/ABS(SUMIF(OFFSET(AD773,0,0,$BY$2*-1,1),"&lt;0")))))</f>
        <v/>
      </c>
      <c r="AY773" s="6" t="str">
        <f ca="1">IF(AB773="","",IF(COUNT($AB$3:AB773)&lt;$BY$2,"",(AVERAGEIF(OFFSET(AD773,0,0,$BY$2*-1,1),"&gt;0",OFFSET(BC773,0,0,$BY$2*-1,1)) /60)))</f>
        <v/>
      </c>
      <c r="AZ773" s="7" t="str">
        <f ca="1">IF(AB773="","",IF(COUNT($AB$3:AB773)&lt;$BY$2,"",(AVERAGEIF(OFFSET(AD773,0,0,$BY$2*-1,1),"&lt;0",OFFSET(BC773,0,0,$BY$2*-1,1)) /60)))</f>
        <v/>
      </c>
      <c r="BA773" s="6" t="str">
        <f ca="1">IF(AB773="","",IF(COUNT($AB$3:AB773)&lt;$BY$2,"",(AVERAGE(OFFSET(BC773,0,0,$BY$2*-1,1))/60)))</f>
        <v/>
      </c>
      <c r="BB773" s="45" t="str">
        <f ca="1">IF(AB773="","",IF(COUNT($AB$3:AB773)&lt;$BY$2,"",(MEDIAN(OFFSET(BC773,0,0,$BY$2*-1,1))/60)))</f>
        <v/>
      </c>
      <c r="BC773" s="20" t="str">
        <f t="shared" si="318"/>
        <v/>
      </c>
      <c r="BD773" s="20" t="str">
        <f t="shared" si="319"/>
        <v/>
      </c>
      <c r="BE773" s="45" t="str">
        <f t="shared" si="320"/>
        <v/>
      </c>
      <c r="BF773" s="20" t="str">
        <f t="shared" si="321"/>
        <v/>
      </c>
      <c r="BG773" s="20" t="str">
        <f t="shared" si="322"/>
        <v/>
      </c>
      <c r="BH773" s="19" t="str">
        <f t="shared" si="323"/>
        <v/>
      </c>
      <c r="BI773" s="105" t="str">
        <f t="shared" si="324"/>
        <v/>
      </c>
      <c r="BJ773" s="22" t="str">
        <f t="shared" si="325"/>
        <v/>
      </c>
      <c r="BK773" s="20" t="str">
        <f t="shared" si="326"/>
        <v/>
      </c>
      <c r="BL773" s="20" t="str">
        <f t="shared" si="327"/>
        <v/>
      </c>
      <c r="BM773" s="19" t="str">
        <f t="shared" si="328"/>
        <v/>
      </c>
      <c r="BN773" s="105" t="str">
        <f t="shared" si="329"/>
        <v/>
      </c>
      <c r="BO773" s="22" t="str">
        <f t="shared" si="330"/>
        <v/>
      </c>
      <c r="BP773" s="140" t="str">
        <f t="shared" si="331"/>
        <v/>
      </c>
      <c r="BQ773" s="137" t="str">
        <f t="shared" si="332"/>
        <v/>
      </c>
      <c r="BR773" s="20" t="str">
        <f t="shared" si="333"/>
        <v/>
      </c>
      <c r="BS773" s="19" t="str">
        <f t="shared" si="334"/>
        <v/>
      </c>
      <c r="BT773" s="105" t="str">
        <f t="shared" si="335"/>
        <v/>
      </c>
      <c r="BU773" s="47" t="str">
        <f t="shared" si="336"/>
        <v/>
      </c>
    </row>
    <row r="774" spans="1:73">
      <c r="A774" s="3"/>
      <c r="M774" s="66"/>
      <c r="N774" s="4"/>
      <c r="Q774" s="4"/>
      <c r="S774" s="4"/>
      <c r="U774" s="15"/>
      <c r="V774" s="15"/>
      <c r="Z774" s="4"/>
      <c r="AB774" s="5"/>
      <c r="AD774" s="24" t="str">
        <f t="shared" si="312"/>
        <v/>
      </c>
      <c r="AE774" s="22" t="str">
        <f t="shared" si="313"/>
        <v/>
      </c>
      <c r="AF774" s="6" t="str">
        <f t="shared" si="314"/>
        <v/>
      </c>
      <c r="AG774" s="105" t="str">
        <f t="shared" si="315"/>
        <v/>
      </c>
      <c r="AH774" s="23" t="str">
        <f t="shared" si="316"/>
        <v/>
      </c>
      <c r="AI774" s="6" t="str">
        <f t="shared" si="317"/>
        <v/>
      </c>
      <c r="AJ774" s="105" t="str">
        <f t="shared" si="337"/>
        <v/>
      </c>
      <c r="AK774" s="122" t="str">
        <f>IF(AB774="","",MAX($AH$3:AH774)-AH774)</f>
        <v/>
      </c>
      <c r="AL774" s="33" t="str">
        <f ca="1">IF(AB774="","",IF(COUNT($AB$3:AB774)&lt;$BY$2,"",(COUNTIF(OFFSET(AD774,0,0,$BY$2*-1,1),"&gt;0")/$BY$2)))</f>
        <v/>
      </c>
      <c r="AM774" s="19" t="str">
        <f>IF(AB774="","",IF(COUNT($AB$3:AB774)&lt;$BY$2,"",((AX774/(1+AX774))*AN774)-((1-(AX774/(1+AX774)))*AN774)))</f>
        <v/>
      </c>
      <c r="AN774" s="6" t="str">
        <f ca="1">IF(AB774="","",IF(COUNT($AB$3:AB774)&lt;$BY$2,"",(ABS(SUMIF(OFFSET(AF774,0,0,$BY$2*-1,1),"&lt;0"))+SUMIF(OFFSET(AF774,0,0,$BY$2*-1,1),"&gt;0"))/$BY$2))</f>
        <v/>
      </c>
      <c r="AO774" s="6" t="str">
        <f ca="1">IF(AB774="","",IF(COUNT($AB$3:AB774)&lt;$BY$2,"",(AVERAGEIF(OFFSET(AF774,0,0,$BY$2*-1,1),"&gt;0"))))</f>
        <v/>
      </c>
      <c r="AP774" s="6" t="str">
        <f ca="1">IF(AB774="","",IF(COUNT($AB$3:AB774)&lt;$BY$2,"",(ABS(AVERAGEIF(OFFSET(AF774,0,0,$BY$2*-1,1),"&lt;0")))))</f>
        <v/>
      </c>
      <c r="AQ774" s="6" t="str">
        <f ca="1">IF(AB774="","",IF(COUNT($AB$3:AB774)&lt;$BY$2,"",MAX(OFFSET(AF774,0,0,$BY$2*-1,1))))</f>
        <v/>
      </c>
      <c r="AR774" s="6" t="str">
        <f ca="1">IF(AB774="","",IF(COUNT($AB$3:AB774)&lt;$BY$2,"",MIN(OFFSET(AF774,0,0,$BY$2*-1,1))))</f>
        <v/>
      </c>
      <c r="AS774" s="22" t="str">
        <f ca="1">IF(AB774="","",IF(COUNT($AB$3:AB774)&lt;$BY$2,"",(AVERAGEIF(OFFSET(AD774,0,0,$BY$2*-1,1),"&gt;0",OFFSET(AE774,0,0,$BY$2*-1,1)))))</f>
        <v/>
      </c>
      <c r="AT774" s="22" t="str">
        <f ca="1">IF(AB774="","",IF(COUNT($AB$3:AB774)&lt;$BY$2,"",(AVERAGEIF(OFFSET(AD774,0,0,$BY$2*-1,1),"&lt;0",OFFSET(AE774,0,0,$BY$2*-1,1)))))</f>
        <v/>
      </c>
      <c r="AU774" s="22" t="str">
        <f ca="1">IF(AB774="","",IF(COUNT($AB$3:AB774)&lt;$BY$2,"",MAX(OFFSET(AE774,0,0,$BY$2*-1,1))))</f>
        <v/>
      </c>
      <c r="AV774" s="22" t="str">
        <f ca="1">IF(AB774="","",IF(COUNT($AB$3:AB774)&lt;$BY$2,"",MIN(OFFSET(AE774,0,0,$BY$2*-1,1))))</f>
        <v/>
      </c>
      <c r="AW774" s="26" t="str">
        <f ca="1">IF(AB774="","",IF(COUNT($AB$3:AB774)&lt;$BY$2,"",(AVERAGE(OFFSET(AE774,0,0,$BY$2*-1,1)))))</f>
        <v/>
      </c>
      <c r="AX774" s="19" t="str">
        <f ca="1">IF(AB774="","",IF(COUNT($AB$3:AB774)&lt;$BY$2,"",(SUMIF(OFFSET(AD774,0,0,$BY$2*-1,1),"&gt;0")/ABS(SUMIF(OFFSET(AD774,0,0,$BY$2*-1,1),"&lt;0")))))</f>
        <v/>
      </c>
      <c r="AY774" s="6" t="str">
        <f ca="1">IF(AB774="","",IF(COUNT($AB$3:AB774)&lt;$BY$2,"",(AVERAGEIF(OFFSET(AD774,0,0,$BY$2*-1,1),"&gt;0",OFFSET(BC774,0,0,$BY$2*-1,1)) /60)))</f>
        <v/>
      </c>
      <c r="AZ774" s="7" t="str">
        <f ca="1">IF(AB774="","",IF(COUNT($AB$3:AB774)&lt;$BY$2,"",(AVERAGEIF(OFFSET(AD774,0,0,$BY$2*-1,1),"&lt;0",OFFSET(BC774,0,0,$BY$2*-1,1)) /60)))</f>
        <v/>
      </c>
      <c r="BA774" s="6" t="str">
        <f ca="1">IF(AB774="","",IF(COUNT($AB$3:AB774)&lt;$BY$2,"",(AVERAGE(OFFSET(BC774,0,0,$BY$2*-1,1))/60)))</f>
        <v/>
      </c>
      <c r="BB774" s="45" t="str">
        <f ca="1">IF(AB774="","",IF(COUNT($AB$3:AB774)&lt;$BY$2,"",(MEDIAN(OFFSET(BC774,0,0,$BY$2*-1,1))/60)))</f>
        <v/>
      </c>
      <c r="BC774" s="20" t="str">
        <f t="shared" si="318"/>
        <v/>
      </c>
      <c r="BD774" s="20" t="str">
        <f t="shared" si="319"/>
        <v/>
      </c>
      <c r="BE774" s="45" t="str">
        <f t="shared" si="320"/>
        <v/>
      </c>
      <c r="BF774" s="20" t="str">
        <f t="shared" si="321"/>
        <v/>
      </c>
      <c r="BG774" s="20" t="str">
        <f t="shared" si="322"/>
        <v/>
      </c>
      <c r="BH774" s="19" t="str">
        <f t="shared" si="323"/>
        <v/>
      </c>
      <c r="BI774" s="105" t="str">
        <f t="shared" si="324"/>
        <v/>
      </c>
      <c r="BJ774" s="22" t="str">
        <f t="shared" si="325"/>
        <v/>
      </c>
      <c r="BK774" s="20" t="str">
        <f t="shared" si="326"/>
        <v/>
      </c>
      <c r="BL774" s="20" t="str">
        <f t="shared" si="327"/>
        <v/>
      </c>
      <c r="BM774" s="19" t="str">
        <f t="shared" si="328"/>
        <v/>
      </c>
      <c r="BN774" s="105" t="str">
        <f t="shared" si="329"/>
        <v/>
      </c>
      <c r="BO774" s="22" t="str">
        <f t="shared" si="330"/>
        <v/>
      </c>
      <c r="BP774" s="140" t="str">
        <f t="shared" si="331"/>
        <v/>
      </c>
      <c r="BQ774" s="137" t="str">
        <f t="shared" si="332"/>
        <v/>
      </c>
      <c r="BR774" s="20" t="str">
        <f t="shared" si="333"/>
        <v/>
      </c>
      <c r="BS774" s="19" t="str">
        <f t="shared" si="334"/>
        <v/>
      </c>
      <c r="BT774" s="105" t="str">
        <f t="shared" si="335"/>
        <v/>
      </c>
      <c r="BU774" s="47" t="str">
        <f t="shared" si="336"/>
        <v/>
      </c>
    </row>
    <row r="775" spans="1:73">
      <c r="A775" s="3"/>
      <c r="M775" s="66"/>
      <c r="N775" s="4"/>
      <c r="Q775" s="4"/>
      <c r="S775" s="4"/>
      <c r="U775" s="15"/>
      <c r="V775" s="15"/>
      <c r="Z775" s="4"/>
      <c r="AB775" s="5"/>
      <c r="AD775" s="24" t="str">
        <f t="shared" si="312"/>
        <v/>
      </c>
      <c r="AE775" s="22" t="str">
        <f t="shared" si="313"/>
        <v/>
      </c>
      <c r="AF775" s="6" t="str">
        <f t="shared" si="314"/>
        <v/>
      </c>
      <c r="AG775" s="105" t="str">
        <f t="shared" si="315"/>
        <v/>
      </c>
      <c r="AH775" s="23" t="str">
        <f t="shared" si="316"/>
        <v/>
      </c>
      <c r="AI775" s="6" t="str">
        <f t="shared" si="317"/>
        <v/>
      </c>
      <c r="AJ775" s="105" t="str">
        <f t="shared" si="337"/>
        <v/>
      </c>
      <c r="AK775" s="122" t="str">
        <f>IF(AB775="","",MAX($AH$3:AH775)-AH775)</f>
        <v/>
      </c>
      <c r="AL775" s="33" t="str">
        <f ca="1">IF(AB775="","",IF(COUNT($AB$3:AB775)&lt;$BY$2,"",(COUNTIF(OFFSET(AD775,0,0,$BY$2*-1,1),"&gt;0")/$BY$2)))</f>
        <v/>
      </c>
      <c r="AM775" s="19" t="str">
        <f>IF(AB775="","",IF(COUNT($AB$3:AB775)&lt;$BY$2,"",((AX775/(1+AX775))*AN775)-((1-(AX775/(1+AX775)))*AN775)))</f>
        <v/>
      </c>
      <c r="AN775" s="6" t="str">
        <f ca="1">IF(AB775="","",IF(COUNT($AB$3:AB775)&lt;$BY$2,"",(ABS(SUMIF(OFFSET(AF775,0,0,$BY$2*-1,1),"&lt;0"))+SUMIF(OFFSET(AF775,0,0,$BY$2*-1,1),"&gt;0"))/$BY$2))</f>
        <v/>
      </c>
      <c r="AO775" s="6" t="str">
        <f ca="1">IF(AB775="","",IF(COUNT($AB$3:AB775)&lt;$BY$2,"",(AVERAGEIF(OFFSET(AF775,0,0,$BY$2*-1,1),"&gt;0"))))</f>
        <v/>
      </c>
      <c r="AP775" s="6" t="str">
        <f ca="1">IF(AB775="","",IF(COUNT($AB$3:AB775)&lt;$BY$2,"",(ABS(AVERAGEIF(OFFSET(AF775,0,0,$BY$2*-1,1),"&lt;0")))))</f>
        <v/>
      </c>
      <c r="AQ775" s="6" t="str">
        <f ca="1">IF(AB775="","",IF(COUNT($AB$3:AB775)&lt;$BY$2,"",MAX(OFFSET(AF775,0,0,$BY$2*-1,1))))</f>
        <v/>
      </c>
      <c r="AR775" s="6" t="str">
        <f ca="1">IF(AB775="","",IF(COUNT($AB$3:AB775)&lt;$BY$2,"",MIN(OFFSET(AF775,0,0,$BY$2*-1,1))))</f>
        <v/>
      </c>
      <c r="AS775" s="22" t="str">
        <f ca="1">IF(AB775="","",IF(COUNT($AB$3:AB775)&lt;$BY$2,"",(AVERAGEIF(OFFSET(AD775,0,0,$BY$2*-1,1),"&gt;0",OFFSET(AE775,0,0,$BY$2*-1,1)))))</f>
        <v/>
      </c>
      <c r="AT775" s="22" t="str">
        <f ca="1">IF(AB775="","",IF(COUNT($AB$3:AB775)&lt;$BY$2,"",(AVERAGEIF(OFFSET(AD775,0,0,$BY$2*-1,1),"&lt;0",OFFSET(AE775,0,0,$BY$2*-1,1)))))</f>
        <v/>
      </c>
      <c r="AU775" s="22" t="str">
        <f ca="1">IF(AB775="","",IF(COUNT($AB$3:AB775)&lt;$BY$2,"",MAX(OFFSET(AE775,0,0,$BY$2*-1,1))))</f>
        <v/>
      </c>
      <c r="AV775" s="22" t="str">
        <f ca="1">IF(AB775="","",IF(COUNT($AB$3:AB775)&lt;$BY$2,"",MIN(OFFSET(AE775,0,0,$BY$2*-1,1))))</f>
        <v/>
      </c>
      <c r="AW775" s="26" t="str">
        <f ca="1">IF(AB775="","",IF(COUNT($AB$3:AB775)&lt;$BY$2,"",(AVERAGE(OFFSET(AE775,0,0,$BY$2*-1,1)))))</f>
        <v/>
      </c>
      <c r="AX775" s="19" t="str">
        <f ca="1">IF(AB775="","",IF(COUNT($AB$3:AB775)&lt;$BY$2,"",(SUMIF(OFFSET(AD775,0,0,$BY$2*-1,1),"&gt;0")/ABS(SUMIF(OFFSET(AD775,0,0,$BY$2*-1,1),"&lt;0")))))</f>
        <v/>
      </c>
      <c r="AY775" s="6" t="str">
        <f ca="1">IF(AB775="","",IF(COUNT($AB$3:AB775)&lt;$BY$2,"",(AVERAGEIF(OFFSET(AD775,0,0,$BY$2*-1,1),"&gt;0",OFFSET(BC775,0,0,$BY$2*-1,1)) /60)))</f>
        <v/>
      </c>
      <c r="AZ775" s="7" t="str">
        <f ca="1">IF(AB775="","",IF(COUNT($AB$3:AB775)&lt;$BY$2,"",(AVERAGEIF(OFFSET(AD775,0,0,$BY$2*-1,1),"&lt;0",OFFSET(BC775,0,0,$BY$2*-1,1)) /60)))</f>
        <v/>
      </c>
      <c r="BA775" s="6" t="str">
        <f ca="1">IF(AB775="","",IF(COUNT($AB$3:AB775)&lt;$BY$2,"",(AVERAGE(OFFSET(BC775,0,0,$BY$2*-1,1))/60)))</f>
        <v/>
      </c>
      <c r="BB775" s="45" t="str">
        <f ca="1">IF(AB775="","",IF(COUNT($AB$3:AB775)&lt;$BY$2,"",(MEDIAN(OFFSET(BC775,0,0,$BY$2*-1,1))/60)))</f>
        <v/>
      </c>
      <c r="BC775" s="20" t="str">
        <f t="shared" si="318"/>
        <v/>
      </c>
      <c r="BD775" s="20" t="str">
        <f t="shared" si="319"/>
        <v/>
      </c>
      <c r="BE775" s="45" t="str">
        <f t="shared" si="320"/>
        <v/>
      </c>
      <c r="BF775" s="20" t="str">
        <f t="shared" si="321"/>
        <v/>
      </c>
      <c r="BG775" s="20" t="str">
        <f t="shared" si="322"/>
        <v/>
      </c>
      <c r="BH775" s="19" t="str">
        <f t="shared" si="323"/>
        <v/>
      </c>
      <c r="BI775" s="105" t="str">
        <f t="shared" si="324"/>
        <v/>
      </c>
      <c r="BJ775" s="22" t="str">
        <f t="shared" si="325"/>
        <v/>
      </c>
      <c r="BK775" s="20" t="str">
        <f t="shared" si="326"/>
        <v/>
      </c>
      <c r="BL775" s="20" t="str">
        <f t="shared" si="327"/>
        <v/>
      </c>
      <c r="BM775" s="19" t="str">
        <f t="shared" si="328"/>
        <v/>
      </c>
      <c r="BN775" s="105" t="str">
        <f t="shared" si="329"/>
        <v/>
      </c>
      <c r="BO775" s="22" t="str">
        <f t="shared" si="330"/>
        <v/>
      </c>
      <c r="BP775" s="140" t="str">
        <f t="shared" si="331"/>
        <v/>
      </c>
      <c r="BQ775" s="137" t="str">
        <f t="shared" si="332"/>
        <v/>
      </c>
      <c r="BR775" s="20" t="str">
        <f t="shared" si="333"/>
        <v/>
      </c>
      <c r="BS775" s="19" t="str">
        <f t="shared" si="334"/>
        <v/>
      </c>
      <c r="BT775" s="105" t="str">
        <f t="shared" si="335"/>
        <v/>
      </c>
      <c r="BU775" s="47" t="str">
        <f t="shared" si="336"/>
        <v/>
      </c>
    </row>
    <row r="776" spans="1:73">
      <c r="A776" s="3"/>
      <c r="M776" s="66"/>
      <c r="N776" s="4"/>
      <c r="Q776" s="4"/>
      <c r="S776" s="4"/>
      <c r="U776" s="15"/>
      <c r="V776" s="15"/>
      <c r="Z776" s="4"/>
      <c r="AB776" s="5"/>
      <c r="AD776" s="24" t="str">
        <f t="shared" si="312"/>
        <v/>
      </c>
      <c r="AE776" s="22" t="str">
        <f t="shared" si="313"/>
        <v/>
      </c>
      <c r="AF776" s="6" t="str">
        <f t="shared" si="314"/>
        <v/>
      </c>
      <c r="AG776" s="105" t="str">
        <f t="shared" si="315"/>
        <v/>
      </c>
      <c r="AH776" s="23" t="str">
        <f t="shared" si="316"/>
        <v/>
      </c>
      <c r="AI776" s="6" t="str">
        <f t="shared" si="317"/>
        <v/>
      </c>
      <c r="AJ776" s="105" t="str">
        <f t="shared" si="337"/>
        <v/>
      </c>
      <c r="AK776" s="122" t="str">
        <f>IF(AB776="","",MAX($AH$3:AH776)-AH776)</f>
        <v/>
      </c>
      <c r="AL776" s="33" t="str">
        <f ca="1">IF(AB776="","",IF(COUNT($AB$3:AB776)&lt;$BY$2,"",(COUNTIF(OFFSET(AD776,0,0,$BY$2*-1,1),"&gt;0")/$BY$2)))</f>
        <v/>
      </c>
      <c r="AM776" s="19" t="str">
        <f>IF(AB776="","",IF(COUNT($AB$3:AB776)&lt;$BY$2,"",((AX776/(1+AX776))*AN776)-((1-(AX776/(1+AX776)))*AN776)))</f>
        <v/>
      </c>
      <c r="AN776" s="6" t="str">
        <f ca="1">IF(AB776="","",IF(COUNT($AB$3:AB776)&lt;$BY$2,"",(ABS(SUMIF(OFFSET(AF776,0,0,$BY$2*-1,1),"&lt;0"))+SUMIF(OFFSET(AF776,0,0,$BY$2*-1,1),"&gt;0"))/$BY$2))</f>
        <v/>
      </c>
      <c r="AO776" s="6" t="str">
        <f ca="1">IF(AB776="","",IF(COUNT($AB$3:AB776)&lt;$BY$2,"",(AVERAGEIF(OFFSET(AF776,0,0,$BY$2*-1,1),"&gt;0"))))</f>
        <v/>
      </c>
      <c r="AP776" s="6" t="str">
        <f ca="1">IF(AB776="","",IF(COUNT($AB$3:AB776)&lt;$BY$2,"",(ABS(AVERAGEIF(OFFSET(AF776,0,0,$BY$2*-1,1),"&lt;0")))))</f>
        <v/>
      </c>
      <c r="AQ776" s="6" t="str">
        <f ca="1">IF(AB776="","",IF(COUNT($AB$3:AB776)&lt;$BY$2,"",MAX(OFFSET(AF776,0,0,$BY$2*-1,1))))</f>
        <v/>
      </c>
      <c r="AR776" s="6" t="str">
        <f ca="1">IF(AB776="","",IF(COUNT($AB$3:AB776)&lt;$BY$2,"",MIN(OFFSET(AF776,0,0,$BY$2*-1,1))))</f>
        <v/>
      </c>
      <c r="AS776" s="22" t="str">
        <f ca="1">IF(AB776="","",IF(COUNT($AB$3:AB776)&lt;$BY$2,"",(AVERAGEIF(OFFSET(AD776,0,0,$BY$2*-1,1),"&gt;0",OFFSET(AE776,0,0,$BY$2*-1,1)))))</f>
        <v/>
      </c>
      <c r="AT776" s="22" t="str">
        <f ca="1">IF(AB776="","",IF(COUNT($AB$3:AB776)&lt;$BY$2,"",(AVERAGEIF(OFFSET(AD776,0,0,$BY$2*-1,1),"&lt;0",OFFSET(AE776,0,0,$BY$2*-1,1)))))</f>
        <v/>
      </c>
      <c r="AU776" s="22" t="str">
        <f ca="1">IF(AB776="","",IF(COUNT($AB$3:AB776)&lt;$BY$2,"",MAX(OFFSET(AE776,0,0,$BY$2*-1,1))))</f>
        <v/>
      </c>
      <c r="AV776" s="22" t="str">
        <f ca="1">IF(AB776="","",IF(COUNT($AB$3:AB776)&lt;$BY$2,"",MIN(OFFSET(AE776,0,0,$BY$2*-1,1))))</f>
        <v/>
      </c>
      <c r="AW776" s="26" t="str">
        <f ca="1">IF(AB776="","",IF(COUNT($AB$3:AB776)&lt;$BY$2,"",(AVERAGE(OFFSET(AE776,0,0,$BY$2*-1,1)))))</f>
        <v/>
      </c>
      <c r="AX776" s="19" t="str">
        <f ca="1">IF(AB776="","",IF(COUNT($AB$3:AB776)&lt;$BY$2,"",(SUMIF(OFFSET(AD776,0,0,$BY$2*-1,1),"&gt;0")/ABS(SUMIF(OFFSET(AD776,0,0,$BY$2*-1,1),"&lt;0")))))</f>
        <v/>
      </c>
      <c r="AY776" s="6" t="str">
        <f ca="1">IF(AB776="","",IF(COUNT($AB$3:AB776)&lt;$BY$2,"",(AVERAGEIF(OFFSET(AD776,0,0,$BY$2*-1,1),"&gt;0",OFFSET(BC776,0,0,$BY$2*-1,1)) /60)))</f>
        <v/>
      </c>
      <c r="AZ776" s="7" t="str">
        <f ca="1">IF(AB776="","",IF(COUNT($AB$3:AB776)&lt;$BY$2,"",(AVERAGEIF(OFFSET(AD776,0,0,$BY$2*-1,1),"&lt;0",OFFSET(BC776,0,0,$BY$2*-1,1)) /60)))</f>
        <v/>
      </c>
      <c r="BA776" s="6" t="str">
        <f ca="1">IF(AB776="","",IF(COUNT($AB$3:AB776)&lt;$BY$2,"",(AVERAGE(OFFSET(BC776,0,0,$BY$2*-1,1))/60)))</f>
        <v/>
      </c>
      <c r="BB776" s="45" t="str">
        <f ca="1">IF(AB776="","",IF(COUNT($AB$3:AB776)&lt;$BY$2,"",(MEDIAN(OFFSET(BC776,0,0,$BY$2*-1,1))/60)))</f>
        <v/>
      </c>
      <c r="BC776" s="20" t="str">
        <f t="shared" si="318"/>
        <v/>
      </c>
      <c r="BD776" s="20" t="str">
        <f t="shared" si="319"/>
        <v/>
      </c>
      <c r="BE776" s="45" t="str">
        <f t="shared" si="320"/>
        <v/>
      </c>
      <c r="BF776" s="20" t="str">
        <f t="shared" si="321"/>
        <v/>
      </c>
      <c r="BG776" s="20" t="str">
        <f t="shared" si="322"/>
        <v/>
      </c>
      <c r="BH776" s="19" t="str">
        <f t="shared" si="323"/>
        <v/>
      </c>
      <c r="BI776" s="105" t="str">
        <f t="shared" si="324"/>
        <v/>
      </c>
      <c r="BJ776" s="22" t="str">
        <f t="shared" si="325"/>
        <v/>
      </c>
      <c r="BK776" s="20" t="str">
        <f t="shared" si="326"/>
        <v/>
      </c>
      <c r="BL776" s="20" t="str">
        <f t="shared" si="327"/>
        <v/>
      </c>
      <c r="BM776" s="19" t="str">
        <f t="shared" si="328"/>
        <v/>
      </c>
      <c r="BN776" s="105" t="str">
        <f t="shared" si="329"/>
        <v/>
      </c>
      <c r="BO776" s="22" t="str">
        <f t="shared" si="330"/>
        <v/>
      </c>
      <c r="BP776" s="140" t="str">
        <f t="shared" si="331"/>
        <v/>
      </c>
      <c r="BQ776" s="137" t="str">
        <f t="shared" si="332"/>
        <v/>
      </c>
      <c r="BR776" s="20" t="str">
        <f t="shared" si="333"/>
        <v/>
      </c>
      <c r="BS776" s="19" t="str">
        <f t="shared" si="334"/>
        <v/>
      </c>
      <c r="BT776" s="105" t="str">
        <f t="shared" si="335"/>
        <v/>
      </c>
      <c r="BU776" s="47" t="str">
        <f t="shared" si="336"/>
        <v/>
      </c>
    </row>
    <row r="777" spans="1:73">
      <c r="A777" s="3"/>
      <c r="M777" s="66"/>
      <c r="N777" s="4"/>
      <c r="Q777" s="4"/>
      <c r="S777" s="4"/>
      <c r="U777" s="15"/>
      <c r="V777" s="15"/>
      <c r="Z777" s="4"/>
      <c r="AB777" s="5"/>
      <c r="AD777" s="24" t="str">
        <f t="shared" si="312"/>
        <v/>
      </c>
      <c r="AE777" s="22" t="str">
        <f t="shared" si="313"/>
        <v/>
      </c>
      <c r="AF777" s="6" t="str">
        <f t="shared" si="314"/>
        <v/>
      </c>
      <c r="AG777" s="105" t="str">
        <f t="shared" si="315"/>
        <v/>
      </c>
      <c r="AH777" s="23" t="str">
        <f t="shared" si="316"/>
        <v/>
      </c>
      <c r="AI777" s="6" t="str">
        <f t="shared" si="317"/>
        <v/>
      </c>
      <c r="AJ777" s="105" t="str">
        <f t="shared" si="337"/>
        <v/>
      </c>
      <c r="AK777" s="122" t="str">
        <f>IF(AB777="","",MAX($AH$3:AH777)-AH777)</f>
        <v/>
      </c>
      <c r="AL777" s="33" t="str">
        <f ca="1">IF(AB777="","",IF(COUNT($AB$3:AB777)&lt;$BY$2,"",(COUNTIF(OFFSET(AD777,0,0,$BY$2*-1,1),"&gt;0")/$BY$2)))</f>
        <v/>
      </c>
      <c r="AM777" s="19" t="str">
        <f>IF(AB777="","",IF(COUNT($AB$3:AB777)&lt;$BY$2,"",((AX777/(1+AX777))*AN777)-((1-(AX777/(1+AX777)))*AN777)))</f>
        <v/>
      </c>
      <c r="AN777" s="6" t="str">
        <f ca="1">IF(AB777="","",IF(COUNT($AB$3:AB777)&lt;$BY$2,"",(ABS(SUMIF(OFFSET(AF777,0,0,$BY$2*-1,1),"&lt;0"))+SUMIF(OFFSET(AF777,0,0,$BY$2*-1,1),"&gt;0"))/$BY$2))</f>
        <v/>
      </c>
      <c r="AO777" s="6" t="str">
        <f ca="1">IF(AB777="","",IF(COUNT($AB$3:AB777)&lt;$BY$2,"",(AVERAGEIF(OFFSET(AF777,0,0,$BY$2*-1,1),"&gt;0"))))</f>
        <v/>
      </c>
      <c r="AP777" s="6" t="str">
        <f ca="1">IF(AB777="","",IF(COUNT($AB$3:AB777)&lt;$BY$2,"",(ABS(AVERAGEIF(OFFSET(AF777,0,0,$BY$2*-1,1),"&lt;0")))))</f>
        <v/>
      </c>
      <c r="AQ777" s="6" t="str">
        <f ca="1">IF(AB777="","",IF(COUNT($AB$3:AB777)&lt;$BY$2,"",MAX(OFFSET(AF777,0,0,$BY$2*-1,1))))</f>
        <v/>
      </c>
      <c r="AR777" s="6" t="str">
        <f ca="1">IF(AB777="","",IF(COUNT($AB$3:AB777)&lt;$BY$2,"",MIN(OFFSET(AF777,0,0,$BY$2*-1,1))))</f>
        <v/>
      </c>
      <c r="AS777" s="22" t="str">
        <f ca="1">IF(AB777="","",IF(COUNT($AB$3:AB777)&lt;$BY$2,"",(AVERAGEIF(OFFSET(AD777,0,0,$BY$2*-1,1),"&gt;0",OFFSET(AE777,0,0,$BY$2*-1,1)))))</f>
        <v/>
      </c>
      <c r="AT777" s="22" t="str">
        <f ca="1">IF(AB777="","",IF(COUNT($AB$3:AB777)&lt;$BY$2,"",(AVERAGEIF(OFFSET(AD777,0,0,$BY$2*-1,1),"&lt;0",OFFSET(AE777,0,0,$BY$2*-1,1)))))</f>
        <v/>
      </c>
      <c r="AU777" s="22" t="str">
        <f ca="1">IF(AB777="","",IF(COUNT($AB$3:AB777)&lt;$BY$2,"",MAX(OFFSET(AE777,0,0,$BY$2*-1,1))))</f>
        <v/>
      </c>
      <c r="AV777" s="22" t="str">
        <f ca="1">IF(AB777="","",IF(COUNT($AB$3:AB777)&lt;$BY$2,"",MIN(OFFSET(AE777,0,0,$BY$2*-1,1))))</f>
        <v/>
      </c>
      <c r="AW777" s="26" t="str">
        <f ca="1">IF(AB777="","",IF(COUNT($AB$3:AB777)&lt;$BY$2,"",(AVERAGE(OFFSET(AE777,0,0,$BY$2*-1,1)))))</f>
        <v/>
      </c>
      <c r="AX777" s="19" t="str">
        <f ca="1">IF(AB777="","",IF(COUNT($AB$3:AB777)&lt;$BY$2,"",(SUMIF(OFFSET(AD777,0,0,$BY$2*-1,1),"&gt;0")/ABS(SUMIF(OFFSET(AD777,0,0,$BY$2*-1,1),"&lt;0")))))</f>
        <v/>
      </c>
      <c r="AY777" s="6" t="str">
        <f ca="1">IF(AB777="","",IF(COUNT($AB$3:AB777)&lt;$BY$2,"",(AVERAGEIF(OFFSET(AD777,0,0,$BY$2*-1,1),"&gt;0",OFFSET(BC777,0,0,$BY$2*-1,1)) /60)))</f>
        <v/>
      </c>
      <c r="AZ777" s="7" t="str">
        <f ca="1">IF(AB777="","",IF(COUNT($AB$3:AB777)&lt;$BY$2,"",(AVERAGEIF(OFFSET(AD777,0,0,$BY$2*-1,1),"&lt;0",OFFSET(BC777,0,0,$BY$2*-1,1)) /60)))</f>
        <v/>
      </c>
      <c r="BA777" s="6" t="str">
        <f ca="1">IF(AB777="","",IF(COUNT($AB$3:AB777)&lt;$BY$2,"",(AVERAGE(OFFSET(BC777,0,0,$BY$2*-1,1))/60)))</f>
        <v/>
      </c>
      <c r="BB777" s="45" t="str">
        <f ca="1">IF(AB777="","",IF(COUNT($AB$3:AB777)&lt;$BY$2,"",(MEDIAN(OFFSET(BC777,0,0,$BY$2*-1,1))/60)))</f>
        <v/>
      </c>
      <c r="BC777" s="20" t="str">
        <f t="shared" si="318"/>
        <v/>
      </c>
      <c r="BD777" s="20" t="str">
        <f t="shared" si="319"/>
        <v/>
      </c>
      <c r="BE777" s="45" t="str">
        <f t="shared" si="320"/>
        <v/>
      </c>
      <c r="BF777" s="20" t="str">
        <f t="shared" si="321"/>
        <v/>
      </c>
      <c r="BG777" s="20" t="str">
        <f t="shared" si="322"/>
        <v/>
      </c>
      <c r="BH777" s="19" t="str">
        <f t="shared" si="323"/>
        <v/>
      </c>
      <c r="BI777" s="105" t="str">
        <f t="shared" si="324"/>
        <v/>
      </c>
      <c r="BJ777" s="22" t="str">
        <f t="shared" si="325"/>
        <v/>
      </c>
      <c r="BK777" s="20" t="str">
        <f t="shared" si="326"/>
        <v/>
      </c>
      <c r="BL777" s="20" t="str">
        <f t="shared" si="327"/>
        <v/>
      </c>
      <c r="BM777" s="19" t="str">
        <f t="shared" si="328"/>
        <v/>
      </c>
      <c r="BN777" s="105" t="str">
        <f t="shared" si="329"/>
        <v/>
      </c>
      <c r="BO777" s="22" t="str">
        <f t="shared" si="330"/>
        <v/>
      </c>
      <c r="BP777" s="140" t="str">
        <f t="shared" si="331"/>
        <v/>
      </c>
      <c r="BQ777" s="137" t="str">
        <f t="shared" si="332"/>
        <v/>
      </c>
      <c r="BR777" s="20" t="str">
        <f t="shared" si="333"/>
        <v/>
      </c>
      <c r="BS777" s="19" t="str">
        <f t="shared" si="334"/>
        <v/>
      </c>
      <c r="BT777" s="105" t="str">
        <f t="shared" si="335"/>
        <v/>
      </c>
      <c r="BU777" s="47" t="str">
        <f t="shared" si="336"/>
        <v/>
      </c>
    </row>
    <row r="778" spans="1:73">
      <c r="A778" s="3"/>
      <c r="M778" s="66"/>
      <c r="N778" s="4"/>
      <c r="Q778" s="4"/>
      <c r="S778" s="4"/>
      <c r="U778" s="15"/>
      <c r="V778" s="15"/>
      <c r="Z778" s="4"/>
      <c r="AB778" s="5"/>
      <c r="AD778" s="24" t="str">
        <f t="shared" si="312"/>
        <v/>
      </c>
      <c r="AE778" s="22" t="str">
        <f t="shared" si="313"/>
        <v/>
      </c>
      <c r="AF778" s="6" t="str">
        <f t="shared" si="314"/>
        <v/>
      </c>
      <c r="AG778" s="105" t="str">
        <f t="shared" si="315"/>
        <v/>
      </c>
      <c r="AH778" s="23" t="str">
        <f t="shared" si="316"/>
        <v/>
      </c>
      <c r="AI778" s="6" t="str">
        <f t="shared" si="317"/>
        <v/>
      </c>
      <c r="AJ778" s="105" t="str">
        <f t="shared" si="337"/>
        <v/>
      </c>
      <c r="AK778" s="122" t="str">
        <f>IF(AB778="","",MAX($AH$3:AH778)-AH778)</f>
        <v/>
      </c>
      <c r="AL778" s="33" t="str">
        <f ca="1">IF(AB778="","",IF(COUNT($AB$3:AB778)&lt;$BY$2,"",(COUNTIF(OFFSET(AD778,0,0,$BY$2*-1,1),"&gt;0")/$BY$2)))</f>
        <v/>
      </c>
      <c r="AM778" s="19" t="str">
        <f>IF(AB778="","",IF(COUNT($AB$3:AB778)&lt;$BY$2,"",((AX778/(1+AX778))*AN778)-((1-(AX778/(1+AX778)))*AN778)))</f>
        <v/>
      </c>
      <c r="AN778" s="6" t="str">
        <f ca="1">IF(AB778="","",IF(COUNT($AB$3:AB778)&lt;$BY$2,"",(ABS(SUMIF(OFFSET(AF778,0,0,$BY$2*-1,1),"&lt;0"))+SUMIF(OFFSET(AF778,0,0,$BY$2*-1,1),"&gt;0"))/$BY$2))</f>
        <v/>
      </c>
      <c r="AO778" s="6" t="str">
        <f ca="1">IF(AB778="","",IF(COUNT($AB$3:AB778)&lt;$BY$2,"",(AVERAGEIF(OFFSET(AF778,0,0,$BY$2*-1,1),"&gt;0"))))</f>
        <v/>
      </c>
      <c r="AP778" s="6" t="str">
        <f ca="1">IF(AB778="","",IF(COUNT($AB$3:AB778)&lt;$BY$2,"",(ABS(AVERAGEIF(OFFSET(AF778,0,0,$BY$2*-1,1),"&lt;0")))))</f>
        <v/>
      </c>
      <c r="AQ778" s="6" t="str">
        <f ca="1">IF(AB778="","",IF(COUNT($AB$3:AB778)&lt;$BY$2,"",MAX(OFFSET(AF778,0,0,$BY$2*-1,1))))</f>
        <v/>
      </c>
      <c r="AR778" s="6" t="str">
        <f ca="1">IF(AB778="","",IF(COUNT($AB$3:AB778)&lt;$BY$2,"",MIN(OFFSET(AF778,0,0,$BY$2*-1,1))))</f>
        <v/>
      </c>
      <c r="AS778" s="22" t="str">
        <f ca="1">IF(AB778="","",IF(COUNT($AB$3:AB778)&lt;$BY$2,"",(AVERAGEIF(OFFSET(AD778,0,0,$BY$2*-1,1),"&gt;0",OFFSET(AE778,0,0,$BY$2*-1,1)))))</f>
        <v/>
      </c>
      <c r="AT778" s="22" t="str">
        <f ca="1">IF(AB778="","",IF(COUNT($AB$3:AB778)&lt;$BY$2,"",(AVERAGEIF(OFFSET(AD778,0,0,$BY$2*-1,1),"&lt;0",OFFSET(AE778,0,0,$BY$2*-1,1)))))</f>
        <v/>
      </c>
      <c r="AU778" s="22" t="str">
        <f ca="1">IF(AB778="","",IF(COUNT($AB$3:AB778)&lt;$BY$2,"",MAX(OFFSET(AE778,0,0,$BY$2*-1,1))))</f>
        <v/>
      </c>
      <c r="AV778" s="22" t="str">
        <f ca="1">IF(AB778="","",IF(COUNT($AB$3:AB778)&lt;$BY$2,"",MIN(OFFSET(AE778,0,0,$BY$2*-1,1))))</f>
        <v/>
      </c>
      <c r="AW778" s="26" t="str">
        <f ca="1">IF(AB778="","",IF(COUNT($AB$3:AB778)&lt;$BY$2,"",(AVERAGE(OFFSET(AE778,0,0,$BY$2*-1,1)))))</f>
        <v/>
      </c>
      <c r="AX778" s="19" t="str">
        <f ca="1">IF(AB778="","",IF(COUNT($AB$3:AB778)&lt;$BY$2,"",(SUMIF(OFFSET(AD778,0,0,$BY$2*-1,1),"&gt;0")/ABS(SUMIF(OFFSET(AD778,0,0,$BY$2*-1,1),"&lt;0")))))</f>
        <v/>
      </c>
      <c r="AY778" s="6" t="str">
        <f ca="1">IF(AB778="","",IF(COUNT($AB$3:AB778)&lt;$BY$2,"",(AVERAGEIF(OFFSET(AD778,0,0,$BY$2*-1,1),"&gt;0",OFFSET(BC778,0,0,$BY$2*-1,1)) /60)))</f>
        <v/>
      </c>
      <c r="AZ778" s="7" t="str">
        <f ca="1">IF(AB778="","",IF(COUNT($AB$3:AB778)&lt;$BY$2,"",(AVERAGEIF(OFFSET(AD778,0,0,$BY$2*-1,1),"&lt;0",OFFSET(BC778,0,0,$BY$2*-1,1)) /60)))</f>
        <v/>
      </c>
      <c r="BA778" s="6" t="str">
        <f ca="1">IF(AB778="","",IF(COUNT($AB$3:AB778)&lt;$BY$2,"",(AVERAGE(OFFSET(BC778,0,0,$BY$2*-1,1))/60)))</f>
        <v/>
      </c>
      <c r="BB778" s="45" t="str">
        <f ca="1">IF(AB778="","",IF(COUNT($AB$3:AB778)&lt;$BY$2,"",(MEDIAN(OFFSET(BC778,0,0,$BY$2*-1,1))/60)))</f>
        <v/>
      </c>
      <c r="BC778" s="20" t="str">
        <f t="shared" si="318"/>
        <v/>
      </c>
      <c r="BD778" s="20" t="str">
        <f t="shared" si="319"/>
        <v/>
      </c>
      <c r="BE778" s="45" t="str">
        <f t="shared" si="320"/>
        <v/>
      </c>
      <c r="BF778" s="20" t="str">
        <f t="shared" si="321"/>
        <v/>
      </c>
      <c r="BG778" s="20" t="str">
        <f t="shared" si="322"/>
        <v/>
      </c>
      <c r="BH778" s="19" t="str">
        <f t="shared" si="323"/>
        <v/>
      </c>
      <c r="BI778" s="105" t="str">
        <f t="shared" si="324"/>
        <v/>
      </c>
      <c r="BJ778" s="22" t="str">
        <f t="shared" si="325"/>
        <v/>
      </c>
      <c r="BK778" s="20" t="str">
        <f t="shared" si="326"/>
        <v/>
      </c>
      <c r="BL778" s="20" t="str">
        <f t="shared" si="327"/>
        <v/>
      </c>
      <c r="BM778" s="19" t="str">
        <f t="shared" si="328"/>
        <v/>
      </c>
      <c r="BN778" s="105" t="str">
        <f t="shared" si="329"/>
        <v/>
      </c>
      <c r="BO778" s="22" t="str">
        <f t="shared" si="330"/>
        <v/>
      </c>
      <c r="BP778" s="140" t="str">
        <f t="shared" si="331"/>
        <v/>
      </c>
      <c r="BQ778" s="137" t="str">
        <f t="shared" si="332"/>
        <v/>
      </c>
      <c r="BR778" s="20" t="str">
        <f t="shared" si="333"/>
        <v/>
      </c>
      <c r="BS778" s="19" t="str">
        <f t="shared" si="334"/>
        <v/>
      </c>
      <c r="BT778" s="105" t="str">
        <f t="shared" si="335"/>
        <v/>
      </c>
      <c r="BU778" s="47" t="str">
        <f t="shared" si="336"/>
        <v/>
      </c>
    </row>
    <row r="779" spans="1:73">
      <c r="A779" s="3"/>
      <c r="M779" s="66"/>
      <c r="N779" s="4"/>
      <c r="Q779" s="4"/>
      <c r="S779" s="4"/>
      <c r="U779" s="15"/>
      <c r="V779" s="15"/>
      <c r="Z779" s="4"/>
      <c r="AB779" s="5"/>
      <c r="AD779" s="24" t="str">
        <f t="shared" si="312"/>
        <v/>
      </c>
      <c r="AE779" s="22" t="str">
        <f t="shared" si="313"/>
        <v/>
      </c>
      <c r="AF779" s="6" t="str">
        <f t="shared" si="314"/>
        <v/>
      </c>
      <c r="AG779" s="105" t="str">
        <f t="shared" si="315"/>
        <v/>
      </c>
      <c r="AH779" s="23" t="str">
        <f t="shared" si="316"/>
        <v/>
      </c>
      <c r="AI779" s="6" t="str">
        <f t="shared" si="317"/>
        <v/>
      </c>
      <c r="AJ779" s="105" t="str">
        <f t="shared" si="337"/>
        <v/>
      </c>
      <c r="AK779" s="122" t="str">
        <f>IF(AB779="","",MAX($AH$3:AH779)-AH779)</f>
        <v/>
      </c>
      <c r="AL779" s="33" t="str">
        <f ca="1">IF(AB779="","",IF(COUNT($AB$3:AB779)&lt;$BY$2,"",(COUNTIF(OFFSET(AD779,0,0,$BY$2*-1,1),"&gt;0")/$BY$2)))</f>
        <v/>
      </c>
      <c r="AM779" s="19" t="str">
        <f>IF(AB779="","",IF(COUNT($AB$3:AB779)&lt;$BY$2,"",((AX779/(1+AX779))*AN779)-((1-(AX779/(1+AX779)))*AN779)))</f>
        <v/>
      </c>
      <c r="AN779" s="6" t="str">
        <f ca="1">IF(AB779="","",IF(COUNT($AB$3:AB779)&lt;$BY$2,"",(ABS(SUMIF(OFFSET(AF779,0,0,$BY$2*-1,1),"&lt;0"))+SUMIF(OFFSET(AF779,0,0,$BY$2*-1,1),"&gt;0"))/$BY$2))</f>
        <v/>
      </c>
      <c r="AO779" s="6" t="str">
        <f ca="1">IF(AB779="","",IF(COUNT($AB$3:AB779)&lt;$BY$2,"",(AVERAGEIF(OFFSET(AF779,0,0,$BY$2*-1,1),"&gt;0"))))</f>
        <v/>
      </c>
      <c r="AP779" s="6" t="str">
        <f ca="1">IF(AB779="","",IF(COUNT($AB$3:AB779)&lt;$BY$2,"",(ABS(AVERAGEIF(OFFSET(AF779,0,0,$BY$2*-1,1),"&lt;0")))))</f>
        <v/>
      </c>
      <c r="AQ779" s="6" t="str">
        <f ca="1">IF(AB779="","",IF(COUNT($AB$3:AB779)&lt;$BY$2,"",MAX(OFFSET(AF779,0,0,$BY$2*-1,1))))</f>
        <v/>
      </c>
      <c r="AR779" s="6" t="str">
        <f ca="1">IF(AB779="","",IF(COUNT($AB$3:AB779)&lt;$BY$2,"",MIN(OFFSET(AF779,0,0,$BY$2*-1,1))))</f>
        <v/>
      </c>
      <c r="AS779" s="22" t="str">
        <f ca="1">IF(AB779="","",IF(COUNT($AB$3:AB779)&lt;$BY$2,"",(AVERAGEIF(OFFSET(AD779,0,0,$BY$2*-1,1),"&gt;0",OFFSET(AE779,0,0,$BY$2*-1,1)))))</f>
        <v/>
      </c>
      <c r="AT779" s="22" t="str">
        <f ca="1">IF(AB779="","",IF(COUNT($AB$3:AB779)&lt;$BY$2,"",(AVERAGEIF(OFFSET(AD779,0,0,$BY$2*-1,1),"&lt;0",OFFSET(AE779,0,0,$BY$2*-1,1)))))</f>
        <v/>
      </c>
      <c r="AU779" s="22" t="str">
        <f ca="1">IF(AB779="","",IF(COUNT($AB$3:AB779)&lt;$BY$2,"",MAX(OFFSET(AE779,0,0,$BY$2*-1,1))))</f>
        <v/>
      </c>
      <c r="AV779" s="22" t="str">
        <f ca="1">IF(AB779="","",IF(COUNT($AB$3:AB779)&lt;$BY$2,"",MIN(OFFSET(AE779,0,0,$BY$2*-1,1))))</f>
        <v/>
      </c>
      <c r="AW779" s="26" t="str">
        <f ca="1">IF(AB779="","",IF(COUNT($AB$3:AB779)&lt;$BY$2,"",(AVERAGE(OFFSET(AE779,0,0,$BY$2*-1,1)))))</f>
        <v/>
      </c>
      <c r="AX779" s="19" t="str">
        <f ca="1">IF(AB779="","",IF(COUNT($AB$3:AB779)&lt;$BY$2,"",(SUMIF(OFFSET(AD779,0,0,$BY$2*-1,1),"&gt;0")/ABS(SUMIF(OFFSET(AD779,0,0,$BY$2*-1,1),"&lt;0")))))</f>
        <v/>
      </c>
      <c r="AY779" s="6" t="str">
        <f ca="1">IF(AB779="","",IF(COUNT($AB$3:AB779)&lt;$BY$2,"",(AVERAGEIF(OFFSET(AD779,0,0,$BY$2*-1,1),"&gt;0",OFFSET(BC779,0,0,$BY$2*-1,1)) /60)))</f>
        <v/>
      </c>
      <c r="AZ779" s="7" t="str">
        <f ca="1">IF(AB779="","",IF(COUNT($AB$3:AB779)&lt;$BY$2,"",(AVERAGEIF(OFFSET(AD779,0,0,$BY$2*-1,1),"&lt;0",OFFSET(BC779,0,0,$BY$2*-1,1)) /60)))</f>
        <v/>
      </c>
      <c r="BA779" s="6" t="str">
        <f ca="1">IF(AB779="","",IF(COUNT($AB$3:AB779)&lt;$BY$2,"",(AVERAGE(OFFSET(BC779,0,0,$BY$2*-1,1))/60)))</f>
        <v/>
      </c>
      <c r="BB779" s="45" t="str">
        <f ca="1">IF(AB779="","",IF(COUNT($AB$3:AB779)&lt;$BY$2,"",(MEDIAN(OFFSET(BC779,0,0,$BY$2*-1,1))/60)))</f>
        <v/>
      </c>
      <c r="BC779" s="20" t="str">
        <f t="shared" si="318"/>
        <v/>
      </c>
      <c r="BD779" s="20" t="str">
        <f t="shared" si="319"/>
        <v/>
      </c>
      <c r="BE779" s="45" t="str">
        <f t="shared" si="320"/>
        <v/>
      </c>
      <c r="BF779" s="20" t="str">
        <f t="shared" si="321"/>
        <v/>
      </c>
      <c r="BG779" s="20" t="str">
        <f t="shared" si="322"/>
        <v/>
      </c>
      <c r="BH779" s="19" t="str">
        <f t="shared" si="323"/>
        <v/>
      </c>
      <c r="BI779" s="105" t="str">
        <f t="shared" si="324"/>
        <v/>
      </c>
      <c r="BJ779" s="22" t="str">
        <f t="shared" si="325"/>
        <v/>
      </c>
      <c r="BK779" s="20" t="str">
        <f t="shared" si="326"/>
        <v/>
      </c>
      <c r="BL779" s="20" t="str">
        <f t="shared" si="327"/>
        <v/>
      </c>
      <c r="BM779" s="19" t="str">
        <f t="shared" si="328"/>
        <v/>
      </c>
      <c r="BN779" s="105" t="str">
        <f t="shared" si="329"/>
        <v/>
      </c>
      <c r="BO779" s="22" t="str">
        <f t="shared" si="330"/>
        <v/>
      </c>
      <c r="BP779" s="140" t="str">
        <f t="shared" si="331"/>
        <v/>
      </c>
      <c r="BQ779" s="137" t="str">
        <f t="shared" si="332"/>
        <v/>
      </c>
      <c r="BR779" s="20" t="str">
        <f t="shared" si="333"/>
        <v/>
      </c>
      <c r="BS779" s="19" t="str">
        <f t="shared" si="334"/>
        <v/>
      </c>
      <c r="BT779" s="105" t="str">
        <f t="shared" si="335"/>
        <v/>
      </c>
      <c r="BU779" s="47" t="str">
        <f t="shared" si="336"/>
        <v/>
      </c>
    </row>
    <row r="780" spans="1:73">
      <c r="A780" s="3"/>
      <c r="M780" s="66"/>
      <c r="N780" s="4"/>
      <c r="Q780" s="4"/>
      <c r="S780" s="4"/>
      <c r="U780" s="15"/>
      <c r="V780" s="15"/>
      <c r="Z780" s="4"/>
      <c r="AB780" s="5"/>
      <c r="AD780" s="24" t="str">
        <f t="shared" si="312"/>
        <v/>
      </c>
      <c r="AE780" s="22" t="str">
        <f t="shared" si="313"/>
        <v/>
      </c>
      <c r="AF780" s="6" t="str">
        <f t="shared" si="314"/>
        <v/>
      </c>
      <c r="AG780" s="105" t="str">
        <f t="shared" si="315"/>
        <v/>
      </c>
      <c r="AH780" s="23" t="str">
        <f t="shared" si="316"/>
        <v/>
      </c>
      <c r="AI780" s="6" t="str">
        <f t="shared" si="317"/>
        <v/>
      </c>
      <c r="AJ780" s="105" t="str">
        <f t="shared" si="337"/>
        <v/>
      </c>
      <c r="AK780" s="122" t="str">
        <f>IF(AB780="","",MAX($AH$3:AH780)-AH780)</f>
        <v/>
      </c>
      <c r="AL780" s="33" t="str">
        <f ca="1">IF(AB780="","",IF(COUNT($AB$3:AB780)&lt;$BY$2,"",(COUNTIF(OFFSET(AD780,0,0,$BY$2*-1,1),"&gt;0")/$BY$2)))</f>
        <v/>
      </c>
      <c r="AM780" s="19" t="str">
        <f>IF(AB780="","",IF(COUNT($AB$3:AB780)&lt;$BY$2,"",((AX780/(1+AX780))*AN780)-((1-(AX780/(1+AX780)))*AN780)))</f>
        <v/>
      </c>
      <c r="AN780" s="6" t="str">
        <f ca="1">IF(AB780="","",IF(COUNT($AB$3:AB780)&lt;$BY$2,"",(ABS(SUMIF(OFFSET(AF780,0,0,$BY$2*-1,1),"&lt;0"))+SUMIF(OFFSET(AF780,0,0,$BY$2*-1,1),"&gt;0"))/$BY$2))</f>
        <v/>
      </c>
      <c r="AO780" s="6" t="str">
        <f ca="1">IF(AB780="","",IF(COUNT($AB$3:AB780)&lt;$BY$2,"",(AVERAGEIF(OFFSET(AF780,0,0,$BY$2*-1,1),"&gt;0"))))</f>
        <v/>
      </c>
      <c r="AP780" s="6" t="str">
        <f ca="1">IF(AB780="","",IF(COUNT($AB$3:AB780)&lt;$BY$2,"",(ABS(AVERAGEIF(OFFSET(AF780,0,0,$BY$2*-1,1),"&lt;0")))))</f>
        <v/>
      </c>
      <c r="AQ780" s="6" t="str">
        <f ca="1">IF(AB780="","",IF(COUNT($AB$3:AB780)&lt;$BY$2,"",MAX(OFFSET(AF780,0,0,$BY$2*-1,1))))</f>
        <v/>
      </c>
      <c r="AR780" s="6" t="str">
        <f ca="1">IF(AB780="","",IF(COUNT($AB$3:AB780)&lt;$BY$2,"",MIN(OFFSET(AF780,0,0,$BY$2*-1,1))))</f>
        <v/>
      </c>
      <c r="AS780" s="22" t="str">
        <f ca="1">IF(AB780="","",IF(COUNT($AB$3:AB780)&lt;$BY$2,"",(AVERAGEIF(OFFSET(AD780,0,0,$BY$2*-1,1),"&gt;0",OFFSET(AE780,0,0,$BY$2*-1,1)))))</f>
        <v/>
      </c>
      <c r="AT780" s="22" t="str">
        <f ca="1">IF(AB780="","",IF(COUNT($AB$3:AB780)&lt;$BY$2,"",(AVERAGEIF(OFFSET(AD780,0,0,$BY$2*-1,1),"&lt;0",OFFSET(AE780,0,0,$BY$2*-1,1)))))</f>
        <v/>
      </c>
      <c r="AU780" s="22" t="str">
        <f ca="1">IF(AB780="","",IF(COUNT($AB$3:AB780)&lt;$BY$2,"",MAX(OFFSET(AE780,0,0,$BY$2*-1,1))))</f>
        <v/>
      </c>
      <c r="AV780" s="22" t="str">
        <f ca="1">IF(AB780="","",IF(COUNT($AB$3:AB780)&lt;$BY$2,"",MIN(OFFSET(AE780,0,0,$BY$2*-1,1))))</f>
        <v/>
      </c>
      <c r="AW780" s="26" t="str">
        <f ca="1">IF(AB780="","",IF(COUNT($AB$3:AB780)&lt;$BY$2,"",(AVERAGE(OFFSET(AE780,0,0,$BY$2*-1,1)))))</f>
        <v/>
      </c>
      <c r="AX780" s="19" t="str">
        <f ca="1">IF(AB780="","",IF(COUNT($AB$3:AB780)&lt;$BY$2,"",(SUMIF(OFFSET(AD780,0,0,$BY$2*-1,1),"&gt;0")/ABS(SUMIF(OFFSET(AD780,0,0,$BY$2*-1,1),"&lt;0")))))</f>
        <v/>
      </c>
      <c r="AY780" s="6" t="str">
        <f ca="1">IF(AB780="","",IF(COUNT($AB$3:AB780)&lt;$BY$2,"",(AVERAGEIF(OFFSET(AD780,0,0,$BY$2*-1,1),"&gt;0",OFFSET(BC780,0,0,$BY$2*-1,1)) /60)))</f>
        <v/>
      </c>
      <c r="AZ780" s="7" t="str">
        <f ca="1">IF(AB780="","",IF(COUNT($AB$3:AB780)&lt;$BY$2,"",(AVERAGEIF(OFFSET(AD780,0,0,$BY$2*-1,1),"&lt;0",OFFSET(BC780,0,0,$BY$2*-1,1)) /60)))</f>
        <v/>
      </c>
      <c r="BA780" s="6" t="str">
        <f ca="1">IF(AB780="","",IF(COUNT($AB$3:AB780)&lt;$BY$2,"",(AVERAGE(OFFSET(BC780,0,0,$BY$2*-1,1))/60)))</f>
        <v/>
      </c>
      <c r="BB780" s="45" t="str">
        <f ca="1">IF(AB780="","",IF(COUNT($AB$3:AB780)&lt;$BY$2,"",(MEDIAN(OFFSET(BC780,0,0,$BY$2*-1,1))/60)))</f>
        <v/>
      </c>
      <c r="BC780" s="20" t="str">
        <f t="shared" si="318"/>
        <v/>
      </c>
      <c r="BD780" s="20" t="str">
        <f t="shared" si="319"/>
        <v/>
      </c>
      <c r="BE780" s="45" t="str">
        <f t="shared" si="320"/>
        <v/>
      </c>
      <c r="BF780" s="20" t="str">
        <f t="shared" si="321"/>
        <v/>
      </c>
      <c r="BG780" s="20" t="str">
        <f t="shared" si="322"/>
        <v/>
      </c>
      <c r="BH780" s="19" t="str">
        <f t="shared" si="323"/>
        <v/>
      </c>
      <c r="BI780" s="105" t="str">
        <f t="shared" si="324"/>
        <v/>
      </c>
      <c r="BJ780" s="22" t="str">
        <f t="shared" si="325"/>
        <v/>
      </c>
      <c r="BK780" s="20" t="str">
        <f t="shared" si="326"/>
        <v/>
      </c>
      <c r="BL780" s="20" t="str">
        <f t="shared" si="327"/>
        <v/>
      </c>
      <c r="BM780" s="19" t="str">
        <f t="shared" si="328"/>
        <v/>
      </c>
      <c r="BN780" s="105" t="str">
        <f t="shared" si="329"/>
        <v/>
      </c>
      <c r="BO780" s="22" t="str">
        <f t="shared" si="330"/>
        <v/>
      </c>
      <c r="BP780" s="140" t="str">
        <f t="shared" si="331"/>
        <v/>
      </c>
      <c r="BQ780" s="137" t="str">
        <f t="shared" si="332"/>
        <v/>
      </c>
      <c r="BR780" s="20" t="str">
        <f t="shared" si="333"/>
        <v/>
      </c>
      <c r="BS780" s="19" t="str">
        <f t="shared" si="334"/>
        <v/>
      </c>
      <c r="BT780" s="105" t="str">
        <f t="shared" si="335"/>
        <v/>
      </c>
      <c r="BU780" s="47" t="str">
        <f t="shared" si="336"/>
        <v/>
      </c>
    </row>
    <row r="781" spans="1:73">
      <c r="A781" s="3"/>
      <c r="M781" s="66"/>
      <c r="N781" s="4"/>
      <c r="Q781" s="4"/>
      <c r="S781" s="4"/>
      <c r="U781" s="15"/>
      <c r="V781" s="15"/>
      <c r="Z781" s="4"/>
      <c r="AB781" s="5"/>
      <c r="AD781" s="24" t="str">
        <f t="shared" si="312"/>
        <v/>
      </c>
      <c r="AE781" s="22" t="str">
        <f t="shared" si="313"/>
        <v/>
      </c>
      <c r="AF781" s="6" t="str">
        <f t="shared" si="314"/>
        <v/>
      </c>
      <c r="AG781" s="105" t="str">
        <f t="shared" si="315"/>
        <v/>
      </c>
      <c r="AH781" s="23" t="str">
        <f t="shared" si="316"/>
        <v/>
      </c>
      <c r="AI781" s="6" t="str">
        <f t="shared" si="317"/>
        <v/>
      </c>
      <c r="AJ781" s="105" t="str">
        <f t="shared" si="337"/>
        <v/>
      </c>
      <c r="AK781" s="122" t="str">
        <f>IF(AB781="","",MAX($AH$3:AH781)-AH781)</f>
        <v/>
      </c>
      <c r="AL781" s="33" t="str">
        <f ca="1">IF(AB781="","",IF(COUNT($AB$3:AB781)&lt;$BY$2,"",(COUNTIF(OFFSET(AD781,0,0,$BY$2*-1,1),"&gt;0")/$BY$2)))</f>
        <v/>
      </c>
      <c r="AM781" s="19" t="str">
        <f>IF(AB781="","",IF(COUNT($AB$3:AB781)&lt;$BY$2,"",((AX781/(1+AX781))*AN781)-((1-(AX781/(1+AX781)))*AN781)))</f>
        <v/>
      </c>
      <c r="AN781" s="6" t="str">
        <f ca="1">IF(AB781="","",IF(COUNT($AB$3:AB781)&lt;$BY$2,"",(ABS(SUMIF(OFFSET(AF781,0,0,$BY$2*-1,1),"&lt;0"))+SUMIF(OFFSET(AF781,0,0,$BY$2*-1,1),"&gt;0"))/$BY$2))</f>
        <v/>
      </c>
      <c r="AO781" s="6" t="str">
        <f ca="1">IF(AB781="","",IF(COUNT($AB$3:AB781)&lt;$BY$2,"",(AVERAGEIF(OFFSET(AF781,0,0,$BY$2*-1,1),"&gt;0"))))</f>
        <v/>
      </c>
      <c r="AP781" s="6" t="str">
        <f ca="1">IF(AB781="","",IF(COUNT($AB$3:AB781)&lt;$BY$2,"",(ABS(AVERAGEIF(OFFSET(AF781,0,0,$BY$2*-1,1),"&lt;0")))))</f>
        <v/>
      </c>
      <c r="AQ781" s="6" t="str">
        <f ca="1">IF(AB781="","",IF(COUNT($AB$3:AB781)&lt;$BY$2,"",MAX(OFFSET(AF781,0,0,$BY$2*-1,1))))</f>
        <v/>
      </c>
      <c r="AR781" s="6" t="str">
        <f ca="1">IF(AB781="","",IF(COUNT($AB$3:AB781)&lt;$BY$2,"",MIN(OFFSET(AF781,0,0,$BY$2*-1,1))))</f>
        <v/>
      </c>
      <c r="AS781" s="22" t="str">
        <f ca="1">IF(AB781="","",IF(COUNT($AB$3:AB781)&lt;$BY$2,"",(AVERAGEIF(OFFSET(AD781,0,0,$BY$2*-1,1),"&gt;0",OFFSET(AE781,0,0,$BY$2*-1,1)))))</f>
        <v/>
      </c>
      <c r="AT781" s="22" t="str">
        <f ca="1">IF(AB781="","",IF(COUNT($AB$3:AB781)&lt;$BY$2,"",(AVERAGEIF(OFFSET(AD781,0,0,$BY$2*-1,1),"&lt;0",OFFSET(AE781,0,0,$BY$2*-1,1)))))</f>
        <v/>
      </c>
      <c r="AU781" s="22" t="str">
        <f ca="1">IF(AB781="","",IF(COUNT($AB$3:AB781)&lt;$BY$2,"",MAX(OFFSET(AE781,0,0,$BY$2*-1,1))))</f>
        <v/>
      </c>
      <c r="AV781" s="22" t="str">
        <f ca="1">IF(AB781="","",IF(COUNT($AB$3:AB781)&lt;$BY$2,"",MIN(OFFSET(AE781,0,0,$BY$2*-1,1))))</f>
        <v/>
      </c>
      <c r="AW781" s="26" t="str">
        <f ca="1">IF(AB781="","",IF(COUNT($AB$3:AB781)&lt;$BY$2,"",(AVERAGE(OFFSET(AE781,0,0,$BY$2*-1,1)))))</f>
        <v/>
      </c>
      <c r="AX781" s="19" t="str">
        <f ca="1">IF(AB781="","",IF(COUNT($AB$3:AB781)&lt;$BY$2,"",(SUMIF(OFFSET(AD781,0,0,$BY$2*-1,1),"&gt;0")/ABS(SUMIF(OFFSET(AD781,0,0,$BY$2*-1,1),"&lt;0")))))</f>
        <v/>
      </c>
      <c r="AY781" s="6" t="str">
        <f ca="1">IF(AB781="","",IF(COUNT($AB$3:AB781)&lt;$BY$2,"",(AVERAGEIF(OFFSET(AD781,0,0,$BY$2*-1,1),"&gt;0",OFFSET(BC781,0,0,$BY$2*-1,1)) /60)))</f>
        <v/>
      </c>
      <c r="AZ781" s="7" t="str">
        <f ca="1">IF(AB781="","",IF(COUNT($AB$3:AB781)&lt;$BY$2,"",(AVERAGEIF(OFFSET(AD781,0,0,$BY$2*-1,1),"&lt;0",OFFSET(BC781,0,0,$BY$2*-1,1)) /60)))</f>
        <v/>
      </c>
      <c r="BA781" s="6" t="str">
        <f ca="1">IF(AB781="","",IF(COUNT($AB$3:AB781)&lt;$BY$2,"",(AVERAGE(OFFSET(BC781,0,0,$BY$2*-1,1))/60)))</f>
        <v/>
      </c>
      <c r="BB781" s="45" t="str">
        <f ca="1">IF(AB781="","",IF(COUNT($AB$3:AB781)&lt;$BY$2,"",(MEDIAN(OFFSET(BC781,0,0,$BY$2*-1,1))/60)))</f>
        <v/>
      </c>
      <c r="BC781" s="20" t="str">
        <f t="shared" si="318"/>
        <v/>
      </c>
      <c r="BD781" s="20" t="str">
        <f t="shared" si="319"/>
        <v/>
      </c>
      <c r="BE781" s="45" t="str">
        <f t="shared" si="320"/>
        <v/>
      </c>
      <c r="BF781" s="20" t="str">
        <f t="shared" si="321"/>
        <v/>
      </c>
      <c r="BG781" s="20" t="str">
        <f t="shared" si="322"/>
        <v/>
      </c>
      <c r="BH781" s="19" t="str">
        <f t="shared" si="323"/>
        <v/>
      </c>
      <c r="BI781" s="105" t="str">
        <f t="shared" si="324"/>
        <v/>
      </c>
      <c r="BJ781" s="22" t="str">
        <f t="shared" si="325"/>
        <v/>
      </c>
      <c r="BK781" s="20" t="str">
        <f t="shared" si="326"/>
        <v/>
      </c>
      <c r="BL781" s="20" t="str">
        <f t="shared" si="327"/>
        <v/>
      </c>
      <c r="BM781" s="19" t="str">
        <f t="shared" si="328"/>
        <v/>
      </c>
      <c r="BN781" s="105" t="str">
        <f t="shared" si="329"/>
        <v/>
      </c>
      <c r="BO781" s="22" t="str">
        <f t="shared" si="330"/>
        <v/>
      </c>
      <c r="BP781" s="140" t="str">
        <f t="shared" si="331"/>
        <v/>
      </c>
      <c r="BQ781" s="137" t="str">
        <f t="shared" si="332"/>
        <v/>
      </c>
      <c r="BR781" s="20" t="str">
        <f t="shared" si="333"/>
        <v/>
      </c>
      <c r="BS781" s="19" t="str">
        <f t="shared" si="334"/>
        <v/>
      </c>
      <c r="BT781" s="105" t="str">
        <f t="shared" si="335"/>
        <v/>
      </c>
      <c r="BU781" s="47" t="str">
        <f t="shared" si="336"/>
        <v/>
      </c>
    </row>
    <row r="782" spans="1:73">
      <c r="A782" s="3"/>
      <c r="M782" s="66"/>
      <c r="N782" s="4"/>
      <c r="Q782" s="4"/>
      <c r="S782" s="4"/>
      <c r="U782" s="15"/>
      <c r="V782" s="15"/>
      <c r="Z782" s="4"/>
      <c r="AB782" s="5"/>
      <c r="AD782" s="24" t="str">
        <f t="shared" si="312"/>
        <v/>
      </c>
      <c r="AE782" s="22" t="str">
        <f t="shared" si="313"/>
        <v/>
      </c>
      <c r="AF782" s="6" t="str">
        <f t="shared" si="314"/>
        <v/>
      </c>
      <c r="AG782" s="105" t="str">
        <f t="shared" si="315"/>
        <v/>
      </c>
      <c r="AH782" s="23" t="str">
        <f t="shared" si="316"/>
        <v/>
      </c>
      <c r="AI782" s="6" t="str">
        <f t="shared" si="317"/>
        <v/>
      </c>
      <c r="AJ782" s="105" t="str">
        <f t="shared" si="337"/>
        <v/>
      </c>
      <c r="AK782" s="122" t="str">
        <f>IF(AB782="","",MAX($AH$3:AH782)-AH782)</f>
        <v/>
      </c>
      <c r="AL782" s="33" t="str">
        <f ca="1">IF(AB782="","",IF(COUNT($AB$3:AB782)&lt;$BY$2,"",(COUNTIF(OFFSET(AD782,0,0,$BY$2*-1,1),"&gt;0")/$BY$2)))</f>
        <v/>
      </c>
      <c r="AM782" s="19" t="str">
        <f>IF(AB782="","",IF(COUNT($AB$3:AB782)&lt;$BY$2,"",((AX782/(1+AX782))*AN782)-((1-(AX782/(1+AX782)))*AN782)))</f>
        <v/>
      </c>
      <c r="AN782" s="6" t="str">
        <f ca="1">IF(AB782="","",IF(COUNT($AB$3:AB782)&lt;$BY$2,"",(ABS(SUMIF(OFFSET(AF782,0,0,$BY$2*-1,1),"&lt;0"))+SUMIF(OFFSET(AF782,0,0,$BY$2*-1,1),"&gt;0"))/$BY$2))</f>
        <v/>
      </c>
      <c r="AO782" s="6" t="str">
        <f ca="1">IF(AB782="","",IF(COUNT($AB$3:AB782)&lt;$BY$2,"",(AVERAGEIF(OFFSET(AF782,0,0,$BY$2*-1,1),"&gt;0"))))</f>
        <v/>
      </c>
      <c r="AP782" s="6" t="str">
        <f ca="1">IF(AB782="","",IF(COUNT($AB$3:AB782)&lt;$BY$2,"",(ABS(AVERAGEIF(OFFSET(AF782,0,0,$BY$2*-1,1),"&lt;0")))))</f>
        <v/>
      </c>
      <c r="AQ782" s="6" t="str">
        <f ca="1">IF(AB782="","",IF(COUNT($AB$3:AB782)&lt;$BY$2,"",MAX(OFFSET(AF782,0,0,$BY$2*-1,1))))</f>
        <v/>
      </c>
      <c r="AR782" s="6" t="str">
        <f ca="1">IF(AB782="","",IF(COUNT($AB$3:AB782)&lt;$BY$2,"",MIN(OFFSET(AF782,0,0,$BY$2*-1,1))))</f>
        <v/>
      </c>
      <c r="AS782" s="22" t="str">
        <f ca="1">IF(AB782="","",IF(COUNT($AB$3:AB782)&lt;$BY$2,"",(AVERAGEIF(OFFSET(AD782,0,0,$BY$2*-1,1),"&gt;0",OFFSET(AE782,0,0,$BY$2*-1,1)))))</f>
        <v/>
      </c>
      <c r="AT782" s="22" t="str">
        <f ca="1">IF(AB782="","",IF(COUNT($AB$3:AB782)&lt;$BY$2,"",(AVERAGEIF(OFFSET(AD782,0,0,$BY$2*-1,1),"&lt;0",OFFSET(AE782,0,0,$BY$2*-1,1)))))</f>
        <v/>
      </c>
      <c r="AU782" s="22" t="str">
        <f ca="1">IF(AB782="","",IF(COUNT($AB$3:AB782)&lt;$BY$2,"",MAX(OFFSET(AE782,0,0,$BY$2*-1,1))))</f>
        <v/>
      </c>
      <c r="AV782" s="22" t="str">
        <f ca="1">IF(AB782="","",IF(COUNT($AB$3:AB782)&lt;$BY$2,"",MIN(OFFSET(AE782,0,0,$BY$2*-1,1))))</f>
        <v/>
      </c>
      <c r="AW782" s="26" t="str">
        <f ca="1">IF(AB782="","",IF(COUNT($AB$3:AB782)&lt;$BY$2,"",(AVERAGE(OFFSET(AE782,0,0,$BY$2*-1,1)))))</f>
        <v/>
      </c>
      <c r="AX782" s="19" t="str">
        <f ca="1">IF(AB782="","",IF(COUNT($AB$3:AB782)&lt;$BY$2,"",(SUMIF(OFFSET(AD782,0,0,$BY$2*-1,1),"&gt;0")/ABS(SUMIF(OFFSET(AD782,0,0,$BY$2*-1,1),"&lt;0")))))</f>
        <v/>
      </c>
      <c r="AY782" s="6" t="str">
        <f ca="1">IF(AB782="","",IF(COUNT($AB$3:AB782)&lt;$BY$2,"",(AVERAGEIF(OFFSET(AD782,0,0,$BY$2*-1,1),"&gt;0",OFFSET(BC782,0,0,$BY$2*-1,1)) /60)))</f>
        <v/>
      </c>
      <c r="AZ782" s="7" t="str">
        <f ca="1">IF(AB782="","",IF(COUNT($AB$3:AB782)&lt;$BY$2,"",(AVERAGEIF(OFFSET(AD782,0,0,$BY$2*-1,1),"&lt;0",OFFSET(BC782,0,0,$BY$2*-1,1)) /60)))</f>
        <v/>
      </c>
      <c r="BA782" s="6" t="str">
        <f ca="1">IF(AB782="","",IF(COUNT($AB$3:AB782)&lt;$BY$2,"",(AVERAGE(OFFSET(BC782,0,0,$BY$2*-1,1))/60)))</f>
        <v/>
      </c>
      <c r="BB782" s="45" t="str">
        <f ca="1">IF(AB782="","",IF(COUNT($AB$3:AB782)&lt;$BY$2,"",(MEDIAN(OFFSET(BC782,0,0,$BY$2*-1,1))/60)))</f>
        <v/>
      </c>
      <c r="BC782" s="20" t="str">
        <f t="shared" si="318"/>
        <v/>
      </c>
      <c r="BD782" s="20" t="str">
        <f t="shared" si="319"/>
        <v/>
      </c>
      <c r="BE782" s="45" t="str">
        <f t="shared" si="320"/>
        <v/>
      </c>
      <c r="BF782" s="20" t="str">
        <f t="shared" si="321"/>
        <v/>
      </c>
      <c r="BG782" s="20" t="str">
        <f t="shared" si="322"/>
        <v/>
      </c>
      <c r="BH782" s="19" t="str">
        <f t="shared" si="323"/>
        <v/>
      </c>
      <c r="BI782" s="105" t="str">
        <f t="shared" si="324"/>
        <v/>
      </c>
      <c r="BJ782" s="22" t="str">
        <f t="shared" si="325"/>
        <v/>
      </c>
      <c r="BK782" s="20" t="str">
        <f t="shared" si="326"/>
        <v/>
      </c>
      <c r="BL782" s="20" t="str">
        <f t="shared" si="327"/>
        <v/>
      </c>
      <c r="BM782" s="19" t="str">
        <f t="shared" si="328"/>
        <v/>
      </c>
      <c r="BN782" s="105" t="str">
        <f t="shared" si="329"/>
        <v/>
      </c>
      <c r="BO782" s="22" t="str">
        <f t="shared" si="330"/>
        <v/>
      </c>
      <c r="BP782" s="140" t="str">
        <f t="shared" si="331"/>
        <v/>
      </c>
      <c r="BQ782" s="137" t="str">
        <f t="shared" si="332"/>
        <v/>
      </c>
      <c r="BR782" s="20" t="str">
        <f t="shared" si="333"/>
        <v/>
      </c>
      <c r="BS782" s="19" t="str">
        <f t="shared" si="334"/>
        <v/>
      </c>
      <c r="BT782" s="105" t="str">
        <f t="shared" si="335"/>
        <v/>
      </c>
      <c r="BU782" s="47" t="str">
        <f t="shared" si="336"/>
        <v/>
      </c>
    </row>
    <row r="783" spans="1:73">
      <c r="A783" s="3"/>
      <c r="M783" s="66"/>
      <c r="N783" s="4"/>
      <c r="Q783" s="4"/>
      <c r="S783" s="4"/>
      <c r="U783" s="15"/>
      <c r="V783" s="15"/>
      <c r="Z783" s="4"/>
      <c r="AB783" s="5"/>
      <c r="AD783" s="24" t="str">
        <f t="shared" si="312"/>
        <v/>
      </c>
      <c r="AE783" s="22" t="str">
        <f t="shared" si="313"/>
        <v/>
      </c>
      <c r="AF783" s="6" t="str">
        <f t="shared" si="314"/>
        <v/>
      </c>
      <c r="AG783" s="105" t="str">
        <f t="shared" si="315"/>
        <v/>
      </c>
      <c r="AH783" s="23" t="str">
        <f t="shared" si="316"/>
        <v/>
      </c>
      <c r="AI783" s="6" t="str">
        <f t="shared" si="317"/>
        <v/>
      </c>
      <c r="AJ783" s="105" t="str">
        <f t="shared" si="337"/>
        <v/>
      </c>
      <c r="AK783" s="122" t="str">
        <f>IF(AB783="","",MAX($AH$3:AH783)-AH783)</f>
        <v/>
      </c>
      <c r="AL783" s="33" t="str">
        <f ca="1">IF(AB783="","",IF(COUNT($AB$3:AB783)&lt;$BY$2,"",(COUNTIF(OFFSET(AD783,0,0,$BY$2*-1,1),"&gt;0")/$BY$2)))</f>
        <v/>
      </c>
      <c r="AM783" s="19" t="str">
        <f>IF(AB783="","",IF(COUNT($AB$3:AB783)&lt;$BY$2,"",((AX783/(1+AX783))*AN783)-((1-(AX783/(1+AX783)))*AN783)))</f>
        <v/>
      </c>
      <c r="AN783" s="6" t="str">
        <f ca="1">IF(AB783="","",IF(COUNT($AB$3:AB783)&lt;$BY$2,"",(ABS(SUMIF(OFFSET(AF783,0,0,$BY$2*-1,1),"&lt;0"))+SUMIF(OFFSET(AF783,0,0,$BY$2*-1,1),"&gt;0"))/$BY$2))</f>
        <v/>
      </c>
      <c r="AO783" s="6" t="str">
        <f ca="1">IF(AB783="","",IF(COUNT($AB$3:AB783)&lt;$BY$2,"",(AVERAGEIF(OFFSET(AF783,0,0,$BY$2*-1,1),"&gt;0"))))</f>
        <v/>
      </c>
      <c r="AP783" s="6" t="str">
        <f ca="1">IF(AB783="","",IF(COUNT($AB$3:AB783)&lt;$BY$2,"",(ABS(AVERAGEIF(OFFSET(AF783,0,0,$BY$2*-1,1),"&lt;0")))))</f>
        <v/>
      </c>
      <c r="AQ783" s="6" t="str">
        <f ca="1">IF(AB783="","",IF(COUNT($AB$3:AB783)&lt;$BY$2,"",MAX(OFFSET(AF783,0,0,$BY$2*-1,1))))</f>
        <v/>
      </c>
      <c r="AR783" s="6" t="str">
        <f ca="1">IF(AB783="","",IF(COUNT($AB$3:AB783)&lt;$BY$2,"",MIN(OFFSET(AF783,0,0,$BY$2*-1,1))))</f>
        <v/>
      </c>
      <c r="AS783" s="22" t="str">
        <f ca="1">IF(AB783="","",IF(COUNT($AB$3:AB783)&lt;$BY$2,"",(AVERAGEIF(OFFSET(AD783,0,0,$BY$2*-1,1),"&gt;0",OFFSET(AE783,0,0,$BY$2*-1,1)))))</f>
        <v/>
      </c>
      <c r="AT783" s="22" t="str">
        <f ca="1">IF(AB783="","",IF(COUNT($AB$3:AB783)&lt;$BY$2,"",(AVERAGEIF(OFFSET(AD783,0,0,$BY$2*-1,1),"&lt;0",OFFSET(AE783,0,0,$BY$2*-1,1)))))</f>
        <v/>
      </c>
      <c r="AU783" s="22" t="str">
        <f ca="1">IF(AB783="","",IF(COUNT($AB$3:AB783)&lt;$BY$2,"",MAX(OFFSET(AE783,0,0,$BY$2*-1,1))))</f>
        <v/>
      </c>
      <c r="AV783" s="22" t="str">
        <f ca="1">IF(AB783="","",IF(COUNT($AB$3:AB783)&lt;$BY$2,"",MIN(OFFSET(AE783,0,0,$BY$2*-1,1))))</f>
        <v/>
      </c>
      <c r="AW783" s="26" t="str">
        <f ca="1">IF(AB783="","",IF(COUNT($AB$3:AB783)&lt;$BY$2,"",(AVERAGE(OFFSET(AE783,0,0,$BY$2*-1,1)))))</f>
        <v/>
      </c>
      <c r="AX783" s="19" t="str">
        <f ca="1">IF(AB783="","",IF(COUNT($AB$3:AB783)&lt;$BY$2,"",(SUMIF(OFFSET(AD783,0,0,$BY$2*-1,1),"&gt;0")/ABS(SUMIF(OFFSET(AD783,0,0,$BY$2*-1,1),"&lt;0")))))</f>
        <v/>
      </c>
      <c r="AY783" s="6" t="str">
        <f ca="1">IF(AB783="","",IF(COUNT($AB$3:AB783)&lt;$BY$2,"",(AVERAGEIF(OFFSET(AD783,0,0,$BY$2*-1,1),"&gt;0",OFFSET(BC783,0,0,$BY$2*-1,1)) /60)))</f>
        <v/>
      </c>
      <c r="AZ783" s="7" t="str">
        <f ca="1">IF(AB783="","",IF(COUNT($AB$3:AB783)&lt;$BY$2,"",(AVERAGEIF(OFFSET(AD783,0,0,$BY$2*-1,1),"&lt;0",OFFSET(BC783,0,0,$BY$2*-1,1)) /60)))</f>
        <v/>
      </c>
      <c r="BA783" s="6" t="str">
        <f ca="1">IF(AB783="","",IF(COUNT($AB$3:AB783)&lt;$BY$2,"",(AVERAGE(OFFSET(BC783,0,0,$BY$2*-1,1))/60)))</f>
        <v/>
      </c>
      <c r="BB783" s="45" t="str">
        <f ca="1">IF(AB783="","",IF(COUNT($AB$3:AB783)&lt;$BY$2,"",(MEDIAN(OFFSET(BC783,0,0,$BY$2*-1,1))/60)))</f>
        <v/>
      </c>
      <c r="BC783" s="20" t="str">
        <f t="shared" si="318"/>
        <v/>
      </c>
      <c r="BD783" s="20" t="str">
        <f t="shared" si="319"/>
        <v/>
      </c>
      <c r="BE783" s="45" t="str">
        <f t="shared" si="320"/>
        <v/>
      </c>
      <c r="BF783" s="20" t="str">
        <f t="shared" si="321"/>
        <v/>
      </c>
      <c r="BG783" s="20" t="str">
        <f t="shared" si="322"/>
        <v/>
      </c>
      <c r="BH783" s="19" t="str">
        <f t="shared" si="323"/>
        <v/>
      </c>
      <c r="BI783" s="105" t="str">
        <f t="shared" si="324"/>
        <v/>
      </c>
      <c r="BJ783" s="22" t="str">
        <f t="shared" si="325"/>
        <v/>
      </c>
      <c r="BK783" s="20" t="str">
        <f t="shared" si="326"/>
        <v/>
      </c>
      <c r="BL783" s="20" t="str">
        <f t="shared" si="327"/>
        <v/>
      </c>
      <c r="BM783" s="19" t="str">
        <f t="shared" si="328"/>
        <v/>
      </c>
      <c r="BN783" s="105" t="str">
        <f t="shared" si="329"/>
        <v/>
      </c>
      <c r="BO783" s="22" t="str">
        <f t="shared" si="330"/>
        <v/>
      </c>
      <c r="BP783" s="140" t="str">
        <f t="shared" si="331"/>
        <v/>
      </c>
      <c r="BQ783" s="137" t="str">
        <f t="shared" si="332"/>
        <v/>
      </c>
      <c r="BR783" s="20" t="str">
        <f t="shared" si="333"/>
        <v/>
      </c>
      <c r="BS783" s="19" t="str">
        <f t="shared" si="334"/>
        <v/>
      </c>
      <c r="BT783" s="105" t="str">
        <f t="shared" si="335"/>
        <v/>
      </c>
      <c r="BU783" s="47" t="str">
        <f t="shared" si="336"/>
        <v/>
      </c>
    </row>
    <row r="784" spans="1:73">
      <c r="A784" s="3"/>
      <c r="M784" s="66"/>
      <c r="N784" s="4"/>
      <c r="Q784" s="4"/>
      <c r="S784" s="4"/>
      <c r="U784" s="15"/>
      <c r="V784" s="15"/>
      <c r="Z784" s="4"/>
      <c r="AB784" s="5"/>
      <c r="AD784" s="24" t="str">
        <f t="shared" si="312"/>
        <v/>
      </c>
      <c r="AE784" s="22" t="str">
        <f t="shared" si="313"/>
        <v/>
      </c>
      <c r="AF784" s="6" t="str">
        <f t="shared" si="314"/>
        <v/>
      </c>
      <c r="AG784" s="105" t="str">
        <f t="shared" si="315"/>
        <v/>
      </c>
      <c r="AH784" s="23" t="str">
        <f t="shared" si="316"/>
        <v/>
      </c>
      <c r="AI784" s="6" t="str">
        <f t="shared" si="317"/>
        <v/>
      </c>
      <c r="AJ784" s="105" t="str">
        <f t="shared" si="337"/>
        <v/>
      </c>
      <c r="AK784" s="122" t="str">
        <f>IF(AB784="","",MAX($AH$3:AH784)-AH784)</f>
        <v/>
      </c>
      <c r="AL784" s="33" t="str">
        <f ca="1">IF(AB784="","",IF(COUNT($AB$3:AB784)&lt;$BY$2,"",(COUNTIF(OFFSET(AD784,0,0,$BY$2*-1,1),"&gt;0")/$BY$2)))</f>
        <v/>
      </c>
      <c r="AM784" s="19" t="str">
        <f>IF(AB784="","",IF(COUNT($AB$3:AB784)&lt;$BY$2,"",((AX784/(1+AX784))*AN784)-((1-(AX784/(1+AX784)))*AN784)))</f>
        <v/>
      </c>
      <c r="AN784" s="6" t="str">
        <f ca="1">IF(AB784="","",IF(COUNT($AB$3:AB784)&lt;$BY$2,"",(ABS(SUMIF(OFFSET(AF784,0,0,$BY$2*-1,1),"&lt;0"))+SUMIF(OFFSET(AF784,0,0,$BY$2*-1,1),"&gt;0"))/$BY$2))</f>
        <v/>
      </c>
      <c r="AO784" s="6" t="str">
        <f ca="1">IF(AB784="","",IF(COUNT($AB$3:AB784)&lt;$BY$2,"",(AVERAGEIF(OFFSET(AF784,0,0,$BY$2*-1,1),"&gt;0"))))</f>
        <v/>
      </c>
      <c r="AP784" s="6" t="str">
        <f ca="1">IF(AB784="","",IF(COUNT($AB$3:AB784)&lt;$BY$2,"",(ABS(AVERAGEIF(OFFSET(AF784,0,0,$BY$2*-1,1),"&lt;0")))))</f>
        <v/>
      </c>
      <c r="AQ784" s="6" t="str">
        <f ca="1">IF(AB784="","",IF(COUNT($AB$3:AB784)&lt;$BY$2,"",MAX(OFFSET(AF784,0,0,$BY$2*-1,1))))</f>
        <v/>
      </c>
      <c r="AR784" s="6" t="str">
        <f ca="1">IF(AB784="","",IF(COUNT($AB$3:AB784)&lt;$BY$2,"",MIN(OFFSET(AF784,0,0,$BY$2*-1,1))))</f>
        <v/>
      </c>
      <c r="AS784" s="22" t="str">
        <f ca="1">IF(AB784="","",IF(COUNT($AB$3:AB784)&lt;$BY$2,"",(AVERAGEIF(OFFSET(AD784,0,0,$BY$2*-1,1),"&gt;0",OFFSET(AE784,0,0,$BY$2*-1,1)))))</f>
        <v/>
      </c>
      <c r="AT784" s="22" t="str">
        <f ca="1">IF(AB784="","",IF(COUNT($AB$3:AB784)&lt;$BY$2,"",(AVERAGEIF(OFFSET(AD784,0,0,$BY$2*-1,1),"&lt;0",OFFSET(AE784,0,0,$BY$2*-1,1)))))</f>
        <v/>
      </c>
      <c r="AU784" s="22" t="str">
        <f ca="1">IF(AB784="","",IF(COUNT($AB$3:AB784)&lt;$BY$2,"",MAX(OFFSET(AE784,0,0,$BY$2*-1,1))))</f>
        <v/>
      </c>
      <c r="AV784" s="22" t="str">
        <f ca="1">IF(AB784="","",IF(COUNT($AB$3:AB784)&lt;$BY$2,"",MIN(OFFSET(AE784,0,0,$BY$2*-1,1))))</f>
        <v/>
      </c>
      <c r="AW784" s="26" t="str">
        <f ca="1">IF(AB784="","",IF(COUNT($AB$3:AB784)&lt;$BY$2,"",(AVERAGE(OFFSET(AE784,0,0,$BY$2*-1,1)))))</f>
        <v/>
      </c>
      <c r="AX784" s="19" t="str">
        <f ca="1">IF(AB784="","",IF(COUNT($AB$3:AB784)&lt;$BY$2,"",(SUMIF(OFFSET(AD784,0,0,$BY$2*-1,1),"&gt;0")/ABS(SUMIF(OFFSET(AD784,0,0,$BY$2*-1,1),"&lt;0")))))</f>
        <v/>
      </c>
      <c r="AY784" s="6" t="str">
        <f ca="1">IF(AB784="","",IF(COUNT($AB$3:AB784)&lt;$BY$2,"",(AVERAGEIF(OFFSET(AD784,0,0,$BY$2*-1,1),"&gt;0",OFFSET(BC784,0,0,$BY$2*-1,1)) /60)))</f>
        <v/>
      </c>
      <c r="AZ784" s="7" t="str">
        <f ca="1">IF(AB784="","",IF(COUNT($AB$3:AB784)&lt;$BY$2,"",(AVERAGEIF(OFFSET(AD784,0,0,$BY$2*-1,1),"&lt;0",OFFSET(BC784,0,0,$BY$2*-1,1)) /60)))</f>
        <v/>
      </c>
      <c r="BA784" s="6" t="str">
        <f ca="1">IF(AB784="","",IF(COUNT($AB$3:AB784)&lt;$BY$2,"",(AVERAGE(OFFSET(BC784,0,0,$BY$2*-1,1))/60)))</f>
        <v/>
      </c>
      <c r="BB784" s="45" t="str">
        <f ca="1">IF(AB784="","",IF(COUNT($AB$3:AB784)&lt;$BY$2,"",(MEDIAN(OFFSET(BC784,0,0,$BY$2*-1,1))/60)))</f>
        <v/>
      </c>
      <c r="BC784" s="20" t="str">
        <f t="shared" si="318"/>
        <v/>
      </c>
      <c r="BD784" s="20" t="str">
        <f t="shared" si="319"/>
        <v/>
      </c>
      <c r="BE784" s="45" t="str">
        <f t="shared" si="320"/>
        <v/>
      </c>
      <c r="BF784" s="20" t="str">
        <f t="shared" si="321"/>
        <v/>
      </c>
      <c r="BG784" s="20" t="str">
        <f t="shared" si="322"/>
        <v/>
      </c>
      <c r="BH784" s="19" t="str">
        <f t="shared" si="323"/>
        <v/>
      </c>
      <c r="BI784" s="105" t="str">
        <f t="shared" si="324"/>
        <v/>
      </c>
      <c r="BJ784" s="22" t="str">
        <f t="shared" si="325"/>
        <v/>
      </c>
      <c r="BK784" s="20" t="str">
        <f t="shared" si="326"/>
        <v/>
      </c>
      <c r="BL784" s="20" t="str">
        <f t="shared" si="327"/>
        <v/>
      </c>
      <c r="BM784" s="19" t="str">
        <f t="shared" si="328"/>
        <v/>
      </c>
      <c r="BN784" s="105" t="str">
        <f t="shared" si="329"/>
        <v/>
      </c>
      <c r="BO784" s="22" t="str">
        <f t="shared" si="330"/>
        <v/>
      </c>
      <c r="BP784" s="140" t="str">
        <f t="shared" si="331"/>
        <v/>
      </c>
      <c r="BQ784" s="137" t="str">
        <f t="shared" si="332"/>
        <v/>
      </c>
      <c r="BR784" s="20" t="str">
        <f t="shared" si="333"/>
        <v/>
      </c>
      <c r="BS784" s="19" t="str">
        <f t="shared" si="334"/>
        <v/>
      </c>
      <c r="BT784" s="105" t="str">
        <f t="shared" si="335"/>
        <v/>
      </c>
      <c r="BU784" s="47" t="str">
        <f t="shared" si="336"/>
        <v/>
      </c>
    </row>
    <row r="785" spans="1:73">
      <c r="A785" s="3"/>
      <c r="M785" s="66"/>
      <c r="N785" s="4"/>
      <c r="Q785" s="4"/>
      <c r="S785" s="4"/>
      <c r="U785" s="15"/>
      <c r="V785" s="15"/>
      <c r="Z785" s="4"/>
      <c r="AB785" s="5"/>
      <c r="AD785" s="24" t="str">
        <f t="shared" si="312"/>
        <v/>
      </c>
      <c r="AE785" s="22" t="str">
        <f t="shared" si="313"/>
        <v/>
      </c>
      <c r="AF785" s="6" t="str">
        <f t="shared" si="314"/>
        <v/>
      </c>
      <c r="AG785" s="105" t="str">
        <f t="shared" si="315"/>
        <v/>
      </c>
      <c r="AH785" s="23" t="str">
        <f t="shared" si="316"/>
        <v/>
      </c>
      <c r="AI785" s="6" t="str">
        <f t="shared" si="317"/>
        <v/>
      </c>
      <c r="AJ785" s="105" t="str">
        <f t="shared" si="337"/>
        <v/>
      </c>
      <c r="AK785" s="122" t="str">
        <f>IF(AB785="","",MAX($AH$3:AH785)-AH785)</f>
        <v/>
      </c>
      <c r="AL785" s="33" t="str">
        <f ca="1">IF(AB785="","",IF(COUNT($AB$3:AB785)&lt;$BY$2,"",(COUNTIF(OFFSET(AD785,0,0,$BY$2*-1,1),"&gt;0")/$BY$2)))</f>
        <v/>
      </c>
      <c r="AM785" s="19" t="str">
        <f>IF(AB785="","",IF(COUNT($AB$3:AB785)&lt;$BY$2,"",((AX785/(1+AX785))*AN785)-((1-(AX785/(1+AX785)))*AN785)))</f>
        <v/>
      </c>
      <c r="AN785" s="6" t="str">
        <f ca="1">IF(AB785="","",IF(COUNT($AB$3:AB785)&lt;$BY$2,"",(ABS(SUMIF(OFFSET(AF785,0,0,$BY$2*-1,1),"&lt;0"))+SUMIF(OFFSET(AF785,0,0,$BY$2*-1,1),"&gt;0"))/$BY$2))</f>
        <v/>
      </c>
      <c r="AO785" s="6" t="str">
        <f ca="1">IF(AB785="","",IF(COUNT($AB$3:AB785)&lt;$BY$2,"",(AVERAGEIF(OFFSET(AF785,0,0,$BY$2*-1,1),"&gt;0"))))</f>
        <v/>
      </c>
      <c r="AP785" s="6" t="str">
        <f ca="1">IF(AB785="","",IF(COUNT($AB$3:AB785)&lt;$BY$2,"",(ABS(AVERAGEIF(OFFSET(AF785,0,0,$BY$2*-1,1),"&lt;0")))))</f>
        <v/>
      </c>
      <c r="AQ785" s="6" t="str">
        <f ca="1">IF(AB785="","",IF(COUNT($AB$3:AB785)&lt;$BY$2,"",MAX(OFFSET(AF785,0,0,$BY$2*-1,1))))</f>
        <v/>
      </c>
      <c r="AR785" s="6" t="str">
        <f ca="1">IF(AB785="","",IF(COUNT($AB$3:AB785)&lt;$BY$2,"",MIN(OFFSET(AF785,0,0,$BY$2*-1,1))))</f>
        <v/>
      </c>
      <c r="AS785" s="22" t="str">
        <f ca="1">IF(AB785="","",IF(COUNT($AB$3:AB785)&lt;$BY$2,"",(AVERAGEIF(OFFSET(AD785,0,0,$BY$2*-1,1),"&gt;0",OFFSET(AE785,0,0,$BY$2*-1,1)))))</f>
        <v/>
      </c>
      <c r="AT785" s="22" t="str">
        <f ca="1">IF(AB785="","",IF(COUNT($AB$3:AB785)&lt;$BY$2,"",(AVERAGEIF(OFFSET(AD785,0,0,$BY$2*-1,1),"&lt;0",OFFSET(AE785,0,0,$BY$2*-1,1)))))</f>
        <v/>
      </c>
      <c r="AU785" s="22" t="str">
        <f ca="1">IF(AB785="","",IF(COUNT($AB$3:AB785)&lt;$BY$2,"",MAX(OFFSET(AE785,0,0,$BY$2*-1,1))))</f>
        <v/>
      </c>
      <c r="AV785" s="22" t="str">
        <f ca="1">IF(AB785="","",IF(COUNT($AB$3:AB785)&lt;$BY$2,"",MIN(OFFSET(AE785,0,0,$BY$2*-1,1))))</f>
        <v/>
      </c>
      <c r="AW785" s="26" t="str">
        <f ca="1">IF(AB785="","",IF(COUNT($AB$3:AB785)&lt;$BY$2,"",(AVERAGE(OFFSET(AE785,0,0,$BY$2*-1,1)))))</f>
        <v/>
      </c>
      <c r="AX785" s="19" t="str">
        <f ca="1">IF(AB785="","",IF(COUNT($AB$3:AB785)&lt;$BY$2,"",(SUMIF(OFFSET(AD785,0,0,$BY$2*-1,1),"&gt;0")/ABS(SUMIF(OFFSET(AD785,0,0,$BY$2*-1,1),"&lt;0")))))</f>
        <v/>
      </c>
      <c r="AY785" s="6" t="str">
        <f ca="1">IF(AB785="","",IF(COUNT($AB$3:AB785)&lt;$BY$2,"",(AVERAGEIF(OFFSET(AD785,0,0,$BY$2*-1,1),"&gt;0",OFFSET(BC785,0,0,$BY$2*-1,1)) /60)))</f>
        <v/>
      </c>
      <c r="AZ785" s="7" t="str">
        <f ca="1">IF(AB785="","",IF(COUNT($AB$3:AB785)&lt;$BY$2,"",(AVERAGEIF(OFFSET(AD785,0,0,$BY$2*-1,1),"&lt;0",OFFSET(BC785,0,0,$BY$2*-1,1)) /60)))</f>
        <v/>
      </c>
      <c r="BA785" s="6" t="str">
        <f ca="1">IF(AB785="","",IF(COUNT($AB$3:AB785)&lt;$BY$2,"",(AVERAGE(OFFSET(BC785,0,0,$BY$2*-1,1))/60)))</f>
        <v/>
      </c>
      <c r="BB785" s="45" t="str">
        <f ca="1">IF(AB785="","",IF(COUNT($AB$3:AB785)&lt;$BY$2,"",(MEDIAN(OFFSET(BC785,0,0,$BY$2*-1,1))/60)))</f>
        <v/>
      </c>
      <c r="BC785" s="20" t="str">
        <f t="shared" si="318"/>
        <v/>
      </c>
      <c r="BD785" s="20" t="str">
        <f t="shared" si="319"/>
        <v/>
      </c>
      <c r="BE785" s="45" t="str">
        <f t="shared" si="320"/>
        <v/>
      </c>
      <c r="BF785" s="20" t="str">
        <f t="shared" si="321"/>
        <v/>
      </c>
      <c r="BG785" s="20" t="str">
        <f t="shared" si="322"/>
        <v/>
      </c>
      <c r="BH785" s="19" t="str">
        <f t="shared" si="323"/>
        <v/>
      </c>
      <c r="BI785" s="105" t="str">
        <f t="shared" si="324"/>
        <v/>
      </c>
      <c r="BJ785" s="22" t="str">
        <f t="shared" si="325"/>
        <v/>
      </c>
      <c r="BK785" s="20" t="str">
        <f t="shared" si="326"/>
        <v/>
      </c>
      <c r="BL785" s="20" t="str">
        <f t="shared" si="327"/>
        <v/>
      </c>
      <c r="BM785" s="19" t="str">
        <f t="shared" si="328"/>
        <v/>
      </c>
      <c r="BN785" s="105" t="str">
        <f t="shared" si="329"/>
        <v/>
      </c>
      <c r="BO785" s="22" t="str">
        <f t="shared" si="330"/>
        <v/>
      </c>
      <c r="BP785" s="140" t="str">
        <f t="shared" si="331"/>
        <v/>
      </c>
      <c r="BQ785" s="137" t="str">
        <f t="shared" si="332"/>
        <v/>
      </c>
      <c r="BR785" s="20" t="str">
        <f t="shared" si="333"/>
        <v/>
      </c>
      <c r="BS785" s="19" t="str">
        <f t="shared" si="334"/>
        <v/>
      </c>
      <c r="BT785" s="105" t="str">
        <f t="shared" si="335"/>
        <v/>
      </c>
      <c r="BU785" s="47" t="str">
        <f t="shared" si="336"/>
        <v/>
      </c>
    </row>
    <row r="786" spans="1:73">
      <c r="A786" s="3"/>
      <c r="M786" s="66"/>
      <c r="N786" s="4"/>
      <c r="Q786" s="4"/>
      <c r="S786" s="4"/>
      <c r="U786" s="15"/>
      <c r="V786" s="15"/>
      <c r="Z786" s="4"/>
      <c r="AB786" s="5"/>
      <c r="AD786" s="24" t="str">
        <f t="shared" si="312"/>
        <v/>
      </c>
      <c r="AE786" s="22" t="str">
        <f t="shared" si="313"/>
        <v/>
      </c>
      <c r="AF786" s="6" t="str">
        <f t="shared" si="314"/>
        <v/>
      </c>
      <c r="AG786" s="105" t="str">
        <f t="shared" si="315"/>
        <v/>
      </c>
      <c r="AH786" s="23" t="str">
        <f t="shared" si="316"/>
        <v/>
      </c>
      <c r="AI786" s="6" t="str">
        <f t="shared" si="317"/>
        <v/>
      </c>
      <c r="AJ786" s="105" t="str">
        <f t="shared" si="337"/>
        <v/>
      </c>
      <c r="AK786" s="122" t="str">
        <f>IF(AB786="","",MAX($AH$3:AH786)-AH786)</f>
        <v/>
      </c>
      <c r="AL786" s="33" t="str">
        <f ca="1">IF(AB786="","",IF(COUNT($AB$3:AB786)&lt;$BY$2,"",(COUNTIF(OFFSET(AD786,0,0,$BY$2*-1,1),"&gt;0")/$BY$2)))</f>
        <v/>
      </c>
      <c r="AM786" s="19" t="str">
        <f>IF(AB786="","",IF(COUNT($AB$3:AB786)&lt;$BY$2,"",((AX786/(1+AX786))*AN786)-((1-(AX786/(1+AX786)))*AN786)))</f>
        <v/>
      </c>
      <c r="AN786" s="6" t="str">
        <f ca="1">IF(AB786="","",IF(COUNT($AB$3:AB786)&lt;$BY$2,"",(ABS(SUMIF(OFFSET(AF786,0,0,$BY$2*-1,1),"&lt;0"))+SUMIF(OFFSET(AF786,0,0,$BY$2*-1,1),"&gt;0"))/$BY$2))</f>
        <v/>
      </c>
      <c r="AO786" s="6" t="str">
        <f ca="1">IF(AB786="","",IF(COUNT($AB$3:AB786)&lt;$BY$2,"",(AVERAGEIF(OFFSET(AF786,0,0,$BY$2*-1,1),"&gt;0"))))</f>
        <v/>
      </c>
      <c r="AP786" s="6" t="str">
        <f ca="1">IF(AB786="","",IF(COUNT($AB$3:AB786)&lt;$BY$2,"",(ABS(AVERAGEIF(OFFSET(AF786,0,0,$BY$2*-1,1),"&lt;0")))))</f>
        <v/>
      </c>
      <c r="AQ786" s="6" t="str">
        <f ca="1">IF(AB786="","",IF(COUNT($AB$3:AB786)&lt;$BY$2,"",MAX(OFFSET(AF786,0,0,$BY$2*-1,1))))</f>
        <v/>
      </c>
      <c r="AR786" s="6" t="str">
        <f ca="1">IF(AB786="","",IF(COUNT($AB$3:AB786)&lt;$BY$2,"",MIN(OFFSET(AF786,0,0,$BY$2*-1,1))))</f>
        <v/>
      </c>
      <c r="AS786" s="22" t="str">
        <f ca="1">IF(AB786="","",IF(COUNT($AB$3:AB786)&lt;$BY$2,"",(AVERAGEIF(OFFSET(AD786,0,0,$BY$2*-1,1),"&gt;0",OFFSET(AE786,0,0,$BY$2*-1,1)))))</f>
        <v/>
      </c>
      <c r="AT786" s="22" t="str">
        <f ca="1">IF(AB786="","",IF(COUNT($AB$3:AB786)&lt;$BY$2,"",(AVERAGEIF(OFFSET(AD786,0,0,$BY$2*-1,1),"&lt;0",OFFSET(AE786,0,0,$BY$2*-1,1)))))</f>
        <v/>
      </c>
      <c r="AU786" s="22" t="str">
        <f ca="1">IF(AB786="","",IF(COUNT($AB$3:AB786)&lt;$BY$2,"",MAX(OFFSET(AE786,0,0,$BY$2*-1,1))))</f>
        <v/>
      </c>
      <c r="AV786" s="22" t="str">
        <f ca="1">IF(AB786="","",IF(COUNT($AB$3:AB786)&lt;$BY$2,"",MIN(OFFSET(AE786,0,0,$BY$2*-1,1))))</f>
        <v/>
      </c>
      <c r="AW786" s="26" t="str">
        <f ca="1">IF(AB786="","",IF(COUNT($AB$3:AB786)&lt;$BY$2,"",(AVERAGE(OFFSET(AE786,0,0,$BY$2*-1,1)))))</f>
        <v/>
      </c>
      <c r="AX786" s="19" t="str">
        <f ca="1">IF(AB786="","",IF(COUNT($AB$3:AB786)&lt;$BY$2,"",(SUMIF(OFFSET(AD786,0,0,$BY$2*-1,1),"&gt;0")/ABS(SUMIF(OFFSET(AD786,0,0,$BY$2*-1,1),"&lt;0")))))</f>
        <v/>
      </c>
      <c r="AY786" s="6" t="str">
        <f ca="1">IF(AB786="","",IF(COUNT($AB$3:AB786)&lt;$BY$2,"",(AVERAGEIF(OFFSET(AD786,0,0,$BY$2*-1,1),"&gt;0",OFFSET(BC786,0,0,$BY$2*-1,1)) /60)))</f>
        <v/>
      </c>
      <c r="AZ786" s="7" t="str">
        <f ca="1">IF(AB786="","",IF(COUNT($AB$3:AB786)&lt;$BY$2,"",(AVERAGEIF(OFFSET(AD786,0,0,$BY$2*-1,1),"&lt;0",OFFSET(BC786,0,0,$BY$2*-1,1)) /60)))</f>
        <v/>
      </c>
      <c r="BA786" s="6" t="str">
        <f ca="1">IF(AB786="","",IF(COUNT($AB$3:AB786)&lt;$BY$2,"",(AVERAGE(OFFSET(BC786,0,0,$BY$2*-1,1))/60)))</f>
        <v/>
      </c>
      <c r="BB786" s="45" t="str">
        <f ca="1">IF(AB786="","",IF(COUNT($AB$3:AB786)&lt;$BY$2,"",(MEDIAN(OFFSET(BC786,0,0,$BY$2*-1,1))/60)))</f>
        <v/>
      </c>
      <c r="BC786" s="20" t="str">
        <f t="shared" si="318"/>
        <v/>
      </c>
      <c r="BD786" s="20" t="str">
        <f t="shared" si="319"/>
        <v/>
      </c>
      <c r="BE786" s="45" t="str">
        <f t="shared" si="320"/>
        <v/>
      </c>
      <c r="BF786" s="20" t="str">
        <f t="shared" si="321"/>
        <v/>
      </c>
      <c r="BG786" s="20" t="str">
        <f t="shared" si="322"/>
        <v/>
      </c>
      <c r="BH786" s="19" t="str">
        <f t="shared" si="323"/>
        <v/>
      </c>
      <c r="BI786" s="105" t="str">
        <f t="shared" si="324"/>
        <v/>
      </c>
      <c r="BJ786" s="22" t="str">
        <f t="shared" si="325"/>
        <v/>
      </c>
      <c r="BK786" s="20" t="str">
        <f t="shared" si="326"/>
        <v/>
      </c>
      <c r="BL786" s="20" t="str">
        <f t="shared" si="327"/>
        <v/>
      </c>
      <c r="BM786" s="19" t="str">
        <f t="shared" si="328"/>
        <v/>
      </c>
      <c r="BN786" s="105" t="str">
        <f t="shared" si="329"/>
        <v/>
      </c>
      <c r="BO786" s="22" t="str">
        <f t="shared" si="330"/>
        <v/>
      </c>
      <c r="BP786" s="140" t="str">
        <f t="shared" si="331"/>
        <v/>
      </c>
      <c r="BQ786" s="137" t="str">
        <f t="shared" si="332"/>
        <v/>
      </c>
      <c r="BR786" s="20" t="str">
        <f t="shared" si="333"/>
        <v/>
      </c>
      <c r="BS786" s="19" t="str">
        <f t="shared" si="334"/>
        <v/>
      </c>
      <c r="BT786" s="105" t="str">
        <f t="shared" si="335"/>
        <v/>
      </c>
      <c r="BU786" s="47" t="str">
        <f t="shared" si="336"/>
        <v/>
      </c>
    </row>
    <row r="787" spans="1:73">
      <c r="A787" s="3"/>
      <c r="M787" s="66"/>
      <c r="N787" s="4"/>
      <c r="Q787" s="4"/>
      <c r="S787" s="4"/>
      <c r="U787" s="15"/>
      <c r="V787" s="15"/>
      <c r="Z787" s="4"/>
      <c r="AB787" s="5"/>
      <c r="AD787" s="24" t="str">
        <f t="shared" si="312"/>
        <v/>
      </c>
      <c r="AE787" s="22" t="str">
        <f t="shared" si="313"/>
        <v/>
      </c>
      <c r="AF787" s="6" t="str">
        <f t="shared" si="314"/>
        <v/>
      </c>
      <c r="AG787" s="105" t="str">
        <f t="shared" si="315"/>
        <v/>
      </c>
      <c r="AH787" s="23" t="str">
        <f t="shared" si="316"/>
        <v/>
      </c>
      <c r="AI787" s="6" t="str">
        <f t="shared" si="317"/>
        <v/>
      </c>
      <c r="AJ787" s="105" t="str">
        <f t="shared" si="337"/>
        <v/>
      </c>
      <c r="AK787" s="122" t="str">
        <f>IF(AB787="","",MAX($AH$3:AH787)-AH787)</f>
        <v/>
      </c>
      <c r="AL787" s="33" t="str">
        <f ca="1">IF(AB787="","",IF(COUNT($AB$3:AB787)&lt;$BY$2,"",(COUNTIF(OFFSET(AD787,0,0,$BY$2*-1,1),"&gt;0")/$BY$2)))</f>
        <v/>
      </c>
      <c r="AM787" s="19" t="str">
        <f>IF(AB787="","",IF(COUNT($AB$3:AB787)&lt;$BY$2,"",((AX787/(1+AX787))*AN787)-((1-(AX787/(1+AX787)))*AN787)))</f>
        <v/>
      </c>
      <c r="AN787" s="6" t="str">
        <f ca="1">IF(AB787="","",IF(COUNT($AB$3:AB787)&lt;$BY$2,"",(ABS(SUMIF(OFFSET(AF787,0,0,$BY$2*-1,1),"&lt;0"))+SUMIF(OFFSET(AF787,0,0,$BY$2*-1,1),"&gt;0"))/$BY$2))</f>
        <v/>
      </c>
      <c r="AO787" s="6" t="str">
        <f ca="1">IF(AB787="","",IF(COUNT($AB$3:AB787)&lt;$BY$2,"",(AVERAGEIF(OFFSET(AF787,0,0,$BY$2*-1,1),"&gt;0"))))</f>
        <v/>
      </c>
      <c r="AP787" s="6" t="str">
        <f ca="1">IF(AB787="","",IF(COUNT($AB$3:AB787)&lt;$BY$2,"",(ABS(AVERAGEIF(OFFSET(AF787,0,0,$BY$2*-1,1),"&lt;0")))))</f>
        <v/>
      </c>
      <c r="AQ787" s="6" t="str">
        <f ca="1">IF(AB787="","",IF(COUNT($AB$3:AB787)&lt;$BY$2,"",MAX(OFFSET(AF787,0,0,$BY$2*-1,1))))</f>
        <v/>
      </c>
      <c r="AR787" s="6" t="str">
        <f ca="1">IF(AB787="","",IF(COUNT($AB$3:AB787)&lt;$BY$2,"",MIN(OFFSET(AF787,0,0,$BY$2*-1,1))))</f>
        <v/>
      </c>
      <c r="AS787" s="22" t="str">
        <f ca="1">IF(AB787="","",IF(COUNT($AB$3:AB787)&lt;$BY$2,"",(AVERAGEIF(OFFSET(AD787,0,0,$BY$2*-1,1),"&gt;0",OFFSET(AE787,0,0,$BY$2*-1,1)))))</f>
        <v/>
      </c>
      <c r="AT787" s="22" t="str">
        <f ca="1">IF(AB787="","",IF(COUNT($AB$3:AB787)&lt;$BY$2,"",(AVERAGEIF(OFFSET(AD787,0,0,$BY$2*-1,1),"&lt;0",OFFSET(AE787,0,0,$BY$2*-1,1)))))</f>
        <v/>
      </c>
      <c r="AU787" s="22" t="str">
        <f ca="1">IF(AB787="","",IF(COUNT($AB$3:AB787)&lt;$BY$2,"",MAX(OFFSET(AE787,0,0,$BY$2*-1,1))))</f>
        <v/>
      </c>
      <c r="AV787" s="22" t="str">
        <f ca="1">IF(AB787="","",IF(COUNT($AB$3:AB787)&lt;$BY$2,"",MIN(OFFSET(AE787,0,0,$BY$2*-1,1))))</f>
        <v/>
      </c>
      <c r="AW787" s="26" t="str">
        <f ca="1">IF(AB787="","",IF(COUNT($AB$3:AB787)&lt;$BY$2,"",(AVERAGE(OFFSET(AE787,0,0,$BY$2*-1,1)))))</f>
        <v/>
      </c>
      <c r="AX787" s="19" t="str">
        <f ca="1">IF(AB787="","",IF(COUNT($AB$3:AB787)&lt;$BY$2,"",(SUMIF(OFFSET(AD787,0,0,$BY$2*-1,1),"&gt;0")/ABS(SUMIF(OFFSET(AD787,0,0,$BY$2*-1,1),"&lt;0")))))</f>
        <v/>
      </c>
      <c r="AY787" s="6" t="str">
        <f ca="1">IF(AB787="","",IF(COUNT($AB$3:AB787)&lt;$BY$2,"",(AVERAGEIF(OFFSET(AD787,0,0,$BY$2*-1,1),"&gt;0",OFFSET(BC787,0,0,$BY$2*-1,1)) /60)))</f>
        <v/>
      </c>
      <c r="AZ787" s="7" t="str">
        <f ca="1">IF(AB787="","",IF(COUNT($AB$3:AB787)&lt;$BY$2,"",(AVERAGEIF(OFFSET(AD787,0,0,$BY$2*-1,1),"&lt;0",OFFSET(BC787,0,0,$BY$2*-1,1)) /60)))</f>
        <v/>
      </c>
      <c r="BA787" s="6" t="str">
        <f ca="1">IF(AB787="","",IF(COUNT($AB$3:AB787)&lt;$BY$2,"",(AVERAGE(OFFSET(BC787,0,0,$BY$2*-1,1))/60)))</f>
        <v/>
      </c>
      <c r="BB787" s="45" t="str">
        <f ca="1">IF(AB787="","",IF(COUNT($AB$3:AB787)&lt;$BY$2,"",(MEDIAN(OFFSET(BC787,0,0,$BY$2*-1,1))/60)))</f>
        <v/>
      </c>
      <c r="BC787" s="20" t="str">
        <f t="shared" si="318"/>
        <v/>
      </c>
      <c r="BD787" s="20" t="str">
        <f t="shared" si="319"/>
        <v/>
      </c>
      <c r="BE787" s="45" t="str">
        <f t="shared" si="320"/>
        <v/>
      </c>
      <c r="BF787" s="20" t="str">
        <f t="shared" si="321"/>
        <v/>
      </c>
      <c r="BG787" s="20" t="str">
        <f t="shared" si="322"/>
        <v/>
      </c>
      <c r="BH787" s="19" t="str">
        <f t="shared" si="323"/>
        <v/>
      </c>
      <c r="BI787" s="105" t="str">
        <f t="shared" si="324"/>
        <v/>
      </c>
      <c r="BJ787" s="22" t="str">
        <f t="shared" si="325"/>
        <v/>
      </c>
      <c r="BK787" s="20" t="str">
        <f t="shared" si="326"/>
        <v/>
      </c>
      <c r="BL787" s="20" t="str">
        <f t="shared" si="327"/>
        <v/>
      </c>
      <c r="BM787" s="19" t="str">
        <f t="shared" si="328"/>
        <v/>
      </c>
      <c r="BN787" s="105" t="str">
        <f t="shared" si="329"/>
        <v/>
      </c>
      <c r="BO787" s="22" t="str">
        <f t="shared" si="330"/>
        <v/>
      </c>
      <c r="BP787" s="140" t="str">
        <f t="shared" si="331"/>
        <v/>
      </c>
      <c r="BQ787" s="137" t="str">
        <f t="shared" si="332"/>
        <v/>
      </c>
      <c r="BR787" s="20" t="str">
        <f t="shared" si="333"/>
        <v/>
      </c>
      <c r="BS787" s="19" t="str">
        <f t="shared" si="334"/>
        <v/>
      </c>
      <c r="BT787" s="105" t="str">
        <f t="shared" si="335"/>
        <v/>
      </c>
      <c r="BU787" s="47" t="str">
        <f t="shared" si="336"/>
        <v/>
      </c>
    </row>
    <row r="788" spans="1:73">
      <c r="A788" s="3"/>
      <c r="M788" s="66"/>
      <c r="N788" s="4"/>
      <c r="Q788" s="4"/>
      <c r="S788" s="4"/>
      <c r="U788" s="15"/>
      <c r="V788" s="15"/>
      <c r="Z788" s="4"/>
      <c r="AB788" s="5"/>
      <c r="AD788" s="24" t="str">
        <f t="shared" si="312"/>
        <v/>
      </c>
      <c r="AE788" s="22" t="str">
        <f t="shared" si="313"/>
        <v/>
      </c>
      <c r="AF788" s="6" t="str">
        <f t="shared" si="314"/>
        <v/>
      </c>
      <c r="AG788" s="105" t="str">
        <f t="shared" si="315"/>
        <v/>
      </c>
      <c r="AH788" s="23" t="str">
        <f t="shared" si="316"/>
        <v/>
      </c>
      <c r="AI788" s="6" t="str">
        <f t="shared" si="317"/>
        <v/>
      </c>
      <c r="AJ788" s="105" t="str">
        <f t="shared" si="337"/>
        <v/>
      </c>
      <c r="AK788" s="122" t="str">
        <f>IF(AB788="","",MAX($AH$3:AH788)-AH788)</f>
        <v/>
      </c>
      <c r="AL788" s="33" t="str">
        <f ca="1">IF(AB788="","",IF(COUNT($AB$3:AB788)&lt;$BY$2,"",(COUNTIF(OFFSET(AD788,0,0,$BY$2*-1,1),"&gt;0")/$BY$2)))</f>
        <v/>
      </c>
      <c r="AM788" s="19" t="str">
        <f>IF(AB788="","",IF(COUNT($AB$3:AB788)&lt;$BY$2,"",((AX788/(1+AX788))*AN788)-((1-(AX788/(1+AX788)))*AN788)))</f>
        <v/>
      </c>
      <c r="AN788" s="6" t="str">
        <f ca="1">IF(AB788="","",IF(COUNT($AB$3:AB788)&lt;$BY$2,"",(ABS(SUMIF(OFFSET(AF788,0,0,$BY$2*-1,1),"&lt;0"))+SUMIF(OFFSET(AF788,0,0,$BY$2*-1,1),"&gt;0"))/$BY$2))</f>
        <v/>
      </c>
      <c r="AO788" s="6" t="str">
        <f ca="1">IF(AB788="","",IF(COUNT($AB$3:AB788)&lt;$BY$2,"",(AVERAGEIF(OFFSET(AF788,0,0,$BY$2*-1,1),"&gt;0"))))</f>
        <v/>
      </c>
      <c r="AP788" s="6" t="str">
        <f ca="1">IF(AB788="","",IF(COUNT($AB$3:AB788)&lt;$BY$2,"",(ABS(AVERAGEIF(OFFSET(AF788,0,0,$BY$2*-1,1),"&lt;0")))))</f>
        <v/>
      </c>
      <c r="AQ788" s="6" t="str">
        <f ca="1">IF(AB788="","",IF(COUNT($AB$3:AB788)&lt;$BY$2,"",MAX(OFFSET(AF788,0,0,$BY$2*-1,1))))</f>
        <v/>
      </c>
      <c r="AR788" s="6" t="str">
        <f ca="1">IF(AB788="","",IF(COUNT($AB$3:AB788)&lt;$BY$2,"",MIN(OFFSET(AF788,0,0,$BY$2*-1,1))))</f>
        <v/>
      </c>
      <c r="AS788" s="22" t="str">
        <f ca="1">IF(AB788="","",IF(COUNT($AB$3:AB788)&lt;$BY$2,"",(AVERAGEIF(OFFSET(AD788,0,0,$BY$2*-1,1),"&gt;0",OFFSET(AE788,0,0,$BY$2*-1,1)))))</f>
        <v/>
      </c>
      <c r="AT788" s="22" t="str">
        <f ca="1">IF(AB788="","",IF(COUNT($AB$3:AB788)&lt;$BY$2,"",(AVERAGEIF(OFFSET(AD788,0,0,$BY$2*-1,1),"&lt;0",OFFSET(AE788,0,0,$BY$2*-1,1)))))</f>
        <v/>
      </c>
      <c r="AU788" s="22" t="str">
        <f ca="1">IF(AB788="","",IF(COUNT($AB$3:AB788)&lt;$BY$2,"",MAX(OFFSET(AE788,0,0,$BY$2*-1,1))))</f>
        <v/>
      </c>
      <c r="AV788" s="22" t="str">
        <f ca="1">IF(AB788="","",IF(COUNT($AB$3:AB788)&lt;$BY$2,"",MIN(OFFSET(AE788,0,0,$BY$2*-1,1))))</f>
        <v/>
      </c>
      <c r="AW788" s="26" t="str">
        <f ca="1">IF(AB788="","",IF(COUNT($AB$3:AB788)&lt;$BY$2,"",(AVERAGE(OFFSET(AE788,0,0,$BY$2*-1,1)))))</f>
        <v/>
      </c>
      <c r="AX788" s="19" t="str">
        <f ca="1">IF(AB788="","",IF(COUNT($AB$3:AB788)&lt;$BY$2,"",(SUMIF(OFFSET(AD788,0,0,$BY$2*-1,1),"&gt;0")/ABS(SUMIF(OFFSET(AD788,0,0,$BY$2*-1,1),"&lt;0")))))</f>
        <v/>
      </c>
      <c r="AY788" s="6" t="str">
        <f ca="1">IF(AB788="","",IF(COUNT($AB$3:AB788)&lt;$BY$2,"",(AVERAGEIF(OFFSET(AD788,0,0,$BY$2*-1,1),"&gt;0",OFFSET(BC788,0,0,$BY$2*-1,1)) /60)))</f>
        <v/>
      </c>
      <c r="AZ788" s="7" t="str">
        <f ca="1">IF(AB788="","",IF(COUNT($AB$3:AB788)&lt;$BY$2,"",(AVERAGEIF(OFFSET(AD788,0,0,$BY$2*-1,1),"&lt;0",OFFSET(BC788,0,0,$BY$2*-1,1)) /60)))</f>
        <v/>
      </c>
      <c r="BA788" s="6" t="str">
        <f ca="1">IF(AB788="","",IF(COUNT($AB$3:AB788)&lt;$BY$2,"",(AVERAGE(OFFSET(BC788,0,0,$BY$2*-1,1))/60)))</f>
        <v/>
      </c>
      <c r="BB788" s="45" t="str">
        <f ca="1">IF(AB788="","",IF(COUNT($AB$3:AB788)&lt;$BY$2,"",(MEDIAN(OFFSET(BC788,0,0,$BY$2*-1,1))/60)))</f>
        <v/>
      </c>
      <c r="BC788" s="20" t="str">
        <f t="shared" si="318"/>
        <v/>
      </c>
      <c r="BD788" s="20" t="str">
        <f t="shared" si="319"/>
        <v/>
      </c>
      <c r="BE788" s="45" t="str">
        <f t="shared" si="320"/>
        <v/>
      </c>
      <c r="BF788" s="20" t="str">
        <f t="shared" si="321"/>
        <v/>
      </c>
      <c r="BG788" s="20" t="str">
        <f t="shared" si="322"/>
        <v/>
      </c>
      <c r="BH788" s="19" t="str">
        <f t="shared" si="323"/>
        <v/>
      </c>
      <c r="BI788" s="105" t="str">
        <f t="shared" si="324"/>
        <v/>
      </c>
      <c r="BJ788" s="22" t="str">
        <f t="shared" si="325"/>
        <v/>
      </c>
      <c r="BK788" s="20" t="str">
        <f t="shared" si="326"/>
        <v/>
      </c>
      <c r="BL788" s="20" t="str">
        <f t="shared" si="327"/>
        <v/>
      </c>
      <c r="BM788" s="19" t="str">
        <f t="shared" si="328"/>
        <v/>
      </c>
      <c r="BN788" s="105" t="str">
        <f t="shared" si="329"/>
        <v/>
      </c>
      <c r="BO788" s="22" t="str">
        <f t="shared" si="330"/>
        <v/>
      </c>
      <c r="BP788" s="140" t="str">
        <f t="shared" si="331"/>
        <v/>
      </c>
      <c r="BQ788" s="137" t="str">
        <f t="shared" si="332"/>
        <v/>
      </c>
      <c r="BR788" s="20" t="str">
        <f t="shared" si="333"/>
        <v/>
      </c>
      <c r="BS788" s="19" t="str">
        <f t="shared" si="334"/>
        <v/>
      </c>
      <c r="BT788" s="105" t="str">
        <f t="shared" si="335"/>
        <v/>
      </c>
      <c r="BU788" s="47" t="str">
        <f t="shared" si="336"/>
        <v/>
      </c>
    </row>
    <row r="789" spans="1:73">
      <c r="A789" s="3"/>
      <c r="M789" s="66"/>
      <c r="N789" s="4"/>
      <c r="Q789" s="4"/>
      <c r="S789" s="4"/>
      <c r="U789" s="15"/>
      <c r="V789" s="15"/>
      <c r="Z789" s="4"/>
      <c r="AB789" s="5"/>
      <c r="AD789" s="24" t="str">
        <f t="shared" si="312"/>
        <v/>
      </c>
      <c r="AE789" s="22" t="str">
        <f t="shared" si="313"/>
        <v/>
      </c>
      <c r="AF789" s="6" t="str">
        <f t="shared" si="314"/>
        <v/>
      </c>
      <c r="AG789" s="105" t="str">
        <f t="shared" si="315"/>
        <v/>
      </c>
      <c r="AH789" s="23" t="str">
        <f t="shared" si="316"/>
        <v/>
      </c>
      <c r="AI789" s="6" t="str">
        <f t="shared" si="317"/>
        <v/>
      </c>
      <c r="AJ789" s="105" t="str">
        <f t="shared" si="337"/>
        <v/>
      </c>
      <c r="AK789" s="122" t="str">
        <f>IF(AB789="","",MAX($AH$3:AH789)-AH789)</f>
        <v/>
      </c>
      <c r="AL789" s="33" t="str">
        <f ca="1">IF(AB789="","",IF(COUNT($AB$3:AB789)&lt;$BY$2,"",(COUNTIF(OFFSET(AD789,0,0,$BY$2*-1,1),"&gt;0")/$BY$2)))</f>
        <v/>
      </c>
      <c r="AM789" s="19" t="str">
        <f>IF(AB789="","",IF(COUNT($AB$3:AB789)&lt;$BY$2,"",((AX789/(1+AX789))*AN789)-((1-(AX789/(1+AX789)))*AN789)))</f>
        <v/>
      </c>
      <c r="AN789" s="6" t="str">
        <f ca="1">IF(AB789="","",IF(COUNT($AB$3:AB789)&lt;$BY$2,"",(ABS(SUMIF(OFFSET(AF789,0,0,$BY$2*-1,1),"&lt;0"))+SUMIF(OFFSET(AF789,0,0,$BY$2*-1,1),"&gt;0"))/$BY$2))</f>
        <v/>
      </c>
      <c r="AO789" s="6" t="str">
        <f ca="1">IF(AB789="","",IF(COUNT($AB$3:AB789)&lt;$BY$2,"",(AVERAGEIF(OFFSET(AF789,0,0,$BY$2*-1,1),"&gt;0"))))</f>
        <v/>
      </c>
      <c r="AP789" s="6" t="str">
        <f ca="1">IF(AB789="","",IF(COUNT($AB$3:AB789)&lt;$BY$2,"",(ABS(AVERAGEIF(OFFSET(AF789,0,0,$BY$2*-1,1),"&lt;0")))))</f>
        <v/>
      </c>
      <c r="AQ789" s="6" t="str">
        <f ca="1">IF(AB789="","",IF(COUNT($AB$3:AB789)&lt;$BY$2,"",MAX(OFFSET(AF789,0,0,$BY$2*-1,1))))</f>
        <v/>
      </c>
      <c r="AR789" s="6" t="str">
        <f ca="1">IF(AB789="","",IF(COUNT($AB$3:AB789)&lt;$BY$2,"",MIN(OFFSET(AF789,0,0,$BY$2*-1,1))))</f>
        <v/>
      </c>
      <c r="AS789" s="22" t="str">
        <f ca="1">IF(AB789="","",IF(COUNT($AB$3:AB789)&lt;$BY$2,"",(AVERAGEIF(OFFSET(AD789,0,0,$BY$2*-1,1),"&gt;0",OFFSET(AE789,0,0,$BY$2*-1,1)))))</f>
        <v/>
      </c>
      <c r="AT789" s="22" t="str">
        <f ca="1">IF(AB789="","",IF(COUNT($AB$3:AB789)&lt;$BY$2,"",(AVERAGEIF(OFFSET(AD789,0,0,$BY$2*-1,1),"&lt;0",OFFSET(AE789,0,0,$BY$2*-1,1)))))</f>
        <v/>
      </c>
      <c r="AU789" s="22" t="str">
        <f ca="1">IF(AB789="","",IF(COUNT($AB$3:AB789)&lt;$BY$2,"",MAX(OFFSET(AE789,0,0,$BY$2*-1,1))))</f>
        <v/>
      </c>
      <c r="AV789" s="22" t="str">
        <f ca="1">IF(AB789="","",IF(COUNT($AB$3:AB789)&lt;$BY$2,"",MIN(OFFSET(AE789,0,0,$BY$2*-1,1))))</f>
        <v/>
      </c>
      <c r="AW789" s="26" t="str">
        <f ca="1">IF(AB789="","",IF(COUNT($AB$3:AB789)&lt;$BY$2,"",(AVERAGE(OFFSET(AE789,0,0,$BY$2*-1,1)))))</f>
        <v/>
      </c>
      <c r="AX789" s="19" t="str">
        <f ca="1">IF(AB789="","",IF(COUNT($AB$3:AB789)&lt;$BY$2,"",(SUMIF(OFFSET(AD789,0,0,$BY$2*-1,1),"&gt;0")/ABS(SUMIF(OFFSET(AD789,0,0,$BY$2*-1,1),"&lt;0")))))</f>
        <v/>
      </c>
      <c r="AY789" s="6" t="str">
        <f ca="1">IF(AB789="","",IF(COUNT($AB$3:AB789)&lt;$BY$2,"",(AVERAGEIF(OFFSET(AD789,0,0,$BY$2*-1,1),"&gt;0",OFFSET(BC789,0,0,$BY$2*-1,1)) /60)))</f>
        <v/>
      </c>
      <c r="AZ789" s="7" t="str">
        <f ca="1">IF(AB789="","",IF(COUNT($AB$3:AB789)&lt;$BY$2,"",(AVERAGEIF(OFFSET(AD789,0,0,$BY$2*-1,1),"&lt;0",OFFSET(BC789,0,0,$BY$2*-1,1)) /60)))</f>
        <v/>
      </c>
      <c r="BA789" s="6" t="str">
        <f ca="1">IF(AB789="","",IF(COUNT($AB$3:AB789)&lt;$BY$2,"",(AVERAGE(OFFSET(BC789,0,0,$BY$2*-1,1))/60)))</f>
        <v/>
      </c>
      <c r="BB789" s="45" t="str">
        <f ca="1">IF(AB789="","",IF(COUNT($AB$3:AB789)&lt;$BY$2,"",(MEDIAN(OFFSET(BC789,0,0,$BY$2*-1,1))/60)))</f>
        <v/>
      </c>
      <c r="BC789" s="20" t="str">
        <f t="shared" si="318"/>
        <v/>
      </c>
      <c r="BD789" s="20" t="str">
        <f t="shared" si="319"/>
        <v/>
      </c>
      <c r="BE789" s="45" t="str">
        <f t="shared" si="320"/>
        <v/>
      </c>
      <c r="BF789" s="20" t="str">
        <f t="shared" si="321"/>
        <v/>
      </c>
      <c r="BG789" s="20" t="str">
        <f t="shared" si="322"/>
        <v/>
      </c>
      <c r="BH789" s="19" t="str">
        <f t="shared" si="323"/>
        <v/>
      </c>
      <c r="BI789" s="105" t="str">
        <f t="shared" si="324"/>
        <v/>
      </c>
      <c r="BJ789" s="22" t="str">
        <f t="shared" si="325"/>
        <v/>
      </c>
      <c r="BK789" s="20" t="str">
        <f t="shared" si="326"/>
        <v/>
      </c>
      <c r="BL789" s="20" t="str">
        <f t="shared" si="327"/>
        <v/>
      </c>
      <c r="BM789" s="19" t="str">
        <f t="shared" si="328"/>
        <v/>
      </c>
      <c r="BN789" s="105" t="str">
        <f t="shared" si="329"/>
        <v/>
      </c>
      <c r="BO789" s="22" t="str">
        <f t="shared" si="330"/>
        <v/>
      </c>
      <c r="BP789" s="140" t="str">
        <f t="shared" si="331"/>
        <v/>
      </c>
      <c r="BQ789" s="137" t="str">
        <f t="shared" si="332"/>
        <v/>
      </c>
      <c r="BR789" s="20" t="str">
        <f t="shared" si="333"/>
        <v/>
      </c>
      <c r="BS789" s="19" t="str">
        <f t="shared" si="334"/>
        <v/>
      </c>
      <c r="BT789" s="105" t="str">
        <f t="shared" si="335"/>
        <v/>
      </c>
      <c r="BU789" s="47" t="str">
        <f t="shared" si="336"/>
        <v/>
      </c>
    </row>
    <row r="790" spans="1:73">
      <c r="A790" s="3"/>
      <c r="M790" s="66"/>
      <c r="N790" s="4"/>
      <c r="Q790" s="4"/>
      <c r="S790" s="4"/>
      <c r="U790" s="15"/>
      <c r="V790" s="15"/>
      <c r="Z790" s="4"/>
      <c r="AB790" s="5"/>
      <c r="AD790" s="24" t="str">
        <f t="shared" si="312"/>
        <v/>
      </c>
      <c r="AE790" s="22" t="str">
        <f t="shared" si="313"/>
        <v/>
      </c>
      <c r="AF790" s="6" t="str">
        <f t="shared" si="314"/>
        <v/>
      </c>
      <c r="AG790" s="105" t="str">
        <f t="shared" si="315"/>
        <v/>
      </c>
      <c r="AH790" s="23" t="str">
        <f t="shared" si="316"/>
        <v/>
      </c>
      <c r="AI790" s="6" t="str">
        <f t="shared" si="317"/>
        <v/>
      </c>
      <c r="AJ790" s="105" t="str">
        <f t="shared" si="337"/>
        <v/>
      </c>
      <c r="AK790" s="122" t="str">
        <f>IF(AB790="","",MAX($AH$3:AH790)-AH790)</f>
        <v/>
      </c>
      <c r="AL790" s="33" t="str">
        <f ca="1">IF(AB790="","",IF(COUNT($AB$3:AB790)&lt;$BY$2,"",(COUNTIF(OFFSET(AD790,0,0,$BY$2*-1,1),"&gt;0")/$BY$2)))</f>
        <v/>
      </c>
      <c r="AM790" s="19" t="str">
        <f>IF(AB790="","",IF(COUNT($AB$3:AB790)&lt;$BY$2,"",((AX790/(1+AX790))*AN790)-((1-(AX790/(1+AX790)))*AN790)))</f>
        <v/>
      </c>
      <c r="AN790" s="6" t="str">
        <f ca="1">IF(AB790="","",IF(COUNT($AB$3:AB790)&lt;$BY$2,"",(ABS(SUMIF(OFFSET(AF790,0,0,$BY$2*-1,1),"&lt;0"))+SUMIF(OFFSET(AF790,0,0,$BY$2*-1,1),"&gt;0"))/$BY$2))</f>
        <v/>
      </c>
      <c r="AO790" s="6" t="str">
        <f ca="1">IF(AB790="","",IF(COUNT($AB$3:AB790)&lt;$BY$2,"",(AVERAGEIF(OFFSET(AF790,0,0,$BY$2*-1,1),"&gt;0"))))</f>
        <v/>
      </c>
      <c r="AP790" s="6" t="str">
        <f ca="1">IF(AB790="","",IF(COUNT($AB$3:AB790)&lt;$BY$2,"",(ABS(AVERAGEIF(OFFSET(AF790,0,0,$BY$2*-1,1),"&lt;0")))))</f>
        <v/>
      </c>
      <c r="AQ790" s="6" t="str">
        <f ca="1">IF(AB790="","",IF(COUNT($AB$3:AB790)&lt;$BY$2,"",MAX(OFFSET(AF790,0,0,$BY$2*-1,1))))</f>
        <v/>
      </c>
      <c r="AR790" s="6" t="str">
        <f ca="1">IF(AB790="","",IF(COUNT($AB$3:AB790)&lt;$BY$2,"",MIN(OFFSET(AF790,0,0,$BY$2*-1,1))))</f>
        <v/>
      </c>
      <c r="AS790" s="22" t="str">
        <f ca="1">IF(AB790="","",IF(COUNT($AB$3:AB790)&lt;$BY$2,"",(AVERAGEIF(OFFSET(AD790,0,0,$BY$2*-1,1),"&gt;0",OFFSET(AE790,0,0,$BY$2*-1,1)))))</f>
        <v/>
      </c>
      <c r="AT790" s="22" t="str">
        <f ca="1">IF(AB790="","",IF(COUNT($AB$3:AB790)&lt;$BY$2,"",(AVERAGEIF(OFFSET(AD790,0,0,$BY$2*-1,1),"&lt;0",OFFSET(AE790,0,0,$BY$2*-1,1)))))</f>
        <v/>
      </c>
      <c r="AU790" s="22" t="str">
        <f ca="1">IF(AB790="","",IF(COUNT($AB$3:AB790)&lt;$BY$2,"",MAX(OFFSET(AE790,0,0,$BY$2*-1,1))))</f>
        <v/>
      </c>
      <c r="AV790" s="22" t="str">
        <f ca="1">IF(AB790="","",IF(COUNT($AB$3:AB790)&lt;$BY$2,"",MIN(OFFSET(AE790,0,0,$BY$2*-1,1))))</f>
        <v/>
      </c>
      <c r="AW790" s="26" t="str">
        <f ca="1">IF(AB790="","",IF(COUNT($AB$3:AB790)&lt;$BY$2,"",(AVERAGE(OFFSET(AE790,0,0,$BY$2*-1,1)))))</f>
        <v/>
      </c>
      <c r="AX790" s="19" t="str">
        <f ca="1">IF(AB790="","",IF(COUNT($AB$3:AB790)&lt;$BY$2,"",(SUMIF(OFFSET(AD790,0,0,$BY$2*-1,1),"&gt;0")/ABS(SUMIF(OFFSET(AD790,0,0,$BY$2*-1,1),"&lt;0")))))</f>
        <v/>
      </c>
      <c r="AY790" s="6" t="str">
        <f ca="1">IF(AB790="","",IF(COUNT($AB$3:AB790)&lt;$BY$2,"",(AVERAGEIF(OFFSET(AD790,0,0,$BY$2*-1,1),"&gt;0",OFFSET(BC790,0,0,$BY$2*-1,1)) /60)))</f>
        <v/>
      </c>
      <c r="AZ790" s="7" t="str">
        <f ca="1">IF(AB790="","",IF(COUNT($AB$3:AB790)&lt;$BY$2,"",(AVERAGEIF(OFFSET(AD790,0,0,$BY$2*-1,1),"&lt;0",OFFSET(BC790,0,0,$BY$2*-1,1)) /60)))</f>
        <v/>
      </c>
      <c r="BA790" s="6" t="str">
        <f ca="1">IF(AB790="","",IF(COUNT($AB$3:AB790)&lt;$BY$2,"",(AVERAGE(OFFSET(BC790,0,0,$BY$2*-1,1))/60)))</f>
        <v/>
      </c>
      <c r="BB790" s="45" t="str">
        <f ca="1">IF(AB790="","",IF(COUNT($AB$3:AB790)&lt;$BY$2,"",(MEDIAN(OFFSET(BC790,0,0,$BY$2*-1,1))/60)))</f>
        <v/>
      </c>
      <c r="BC790" s="20" t="str">
        <f t="shared" si="318"/>
        <v/>
      </c>
      <c r="BD790" s="20" t="str">
        <f t="shared" si="319"/>
        <v/>
      </c>
      <c r="BE790" s="45" t="str">
        <f t="shared" si="320"/>
        <v/>
      </c>
      <c r="BF790" s="20" t="str">
        <f t="shared" si="321"/>
        <v/>
      </c>
      <c r="BG790" s="20" t="str">
        <f t="shared" si="322"/>
        <v/>
      </c>
      <c r="BH790" s="19" t="str">
        <f t="shared" si="323"/>
        <v/>
      </c>
      <c r="BI790" s="105" t="str">
        <f t="shared" si="324"/>
        <v/>
      </c>
      <c r="BJ790" s="22" t="str">
        <f t="shared" si="325"/>
        <v/>
      </c>
      <c r="BK790" s="20" t="str">
        <f t="shared" si="326"/>
        <v/>
      </c>
      <c r="BL790" s="20" t="str">
        <f t="shared" si="327"/>
        <v/>
      </c>
      <c r="BM790" s="19" t="str">
        <f t="shared" si="328"/>
        <v/>
      </c>
      <c r="BN790" s="105" t="str">
        <f t="shared" si="329"/>
        <v/>
      </c>
      <c r="BO790" s="22" t="str">
        <f t="shared" si="330"/>
        <v/>
      </c>
      <c r="BP790" s="140" t="str">
        <f t="shared" si="331"/>
        <v/>
      </c>
      <c r="BQ790" s="137" t="str">
        <f t="shared" si="332"/>
        <v/>
      </c>
      <c r="BR790" s="20" t="str">
        <f t="shared" si="333"/>
        <v/>
      </c>
      <c r="BS790" s="19" t="str">
        <f t="shared" si="334"/>
        <v/>
      </c>
      <c r="BT790" s="105" t="str">
        <f t="shared" si="335"/>
        <v/>
      </c>
      <c r="BU790" s="47" t="str">
        <f t="shared" si="336"/>
        <v/>
      </c>
    </row>
    <row r="791" spans="1:73">
      <c r="A791" s="3"/>
      <c r="M791" s="66"/>
      <c r="N791" s="4"/>
      <c r="Q791" s="4"/>
      <c r="S791" s="4"/>
      <c r="U791" s="15"/>
      <c r="V791" s="15"/>
      <c r="Z791" s="4"/>
      <c r="AB791" s="5"/>
      <c r="AD791" s="24" t="str">
        <f t="shared" si="312"/>
        <v/>
      </c>
      <c r="AE791" s="22" t="str">
        <f t="shared" si="313"/>
        <v/>
      </c>
      <c r="AF791" s="6" t="str">
        <f t="shared" si="314"/>
        <v/>
      </c>
      <c r="AG791" s="105" t="str">
        <f t="shared" si="315"/>
        <v/>
      </c>
      <c r="AH791" s="23" t="str">
        <f t="shared" si="316"/>
        <v/>
      </c>
      <c r="AI791" s="6" t="str">
        <f t="shared" si="317"/>
        <v/>
      </c>
      <c r="AJ791" s="105" t="str">
        <f t="shared" si="337"/>
        <v/>
      </c>
      <c r="AK791" s="122" t="str">
        <f>IF(AB791="","",MAX($AH$3:AH791)-AH791)</f>
        <v/>
      </c>
      <c r="AL791" s="33" t="str">
        <f ca="1">IF(AB791="","",IF(COUNT($AB$3:AB791)&lt;$BY$2,"",(COUNTIF(OFFSET(AD791,0,0,$BY$2*-1,1),"&gt;0")/$BY$2)))</f>
        <v/>
      </c>
      <c r="AM791" s="19" t="str">
        <f>IF(AB791="","",IF(COUNT($AB$3:AB791)&lt;$BY$2,"",((AX791/(1+AX791))*AN791)-((1-(AX791/(1+AX791)))*AN791)))</f>
        <v/>
      </c>
      <c r="AN791" s="6" t="str">
        <f ca="1">IF(AB791="","",IF(COUNT($AB$3:AB791)&lt;$BY$2,"",(ABS(SUMIF(OFFSET(AF791,0,0,$BY$2*-1,1),"&lt;0"))+SUMIF(OFFSET(AF791,0,0,$BY$2*-1,1),"&gt;0"))/$BY$2))</f>
        <v/>
      </c>
      <c r="AO791" s="6" t="str">
        <f ca="1">IF(AB791="","",IF(COUNT($AB$3:AB791)&lt;$BY$2,"",(AVERAGEIF(OFFSET(AF791,0,0,$BY$2*-1,1),"&gt;0"))))</f>
        <v/>
      </c>
      <c r="AP791" s="6" t="str">
        <f ca="1">IF(AB791="","",IF(COUNT($AB$3:AB791)&lt;$BY$2,"",(ABS(AVERAGEIF(OFFSET(AF791,0,0,$BY$2*-1,1),"&lt;0")))))</f>
        <v/>
      </c>
      <c r="AQ791" s="6" t="str">
        <f ca="1">IF(AB791="","",IF(COUNT($AB$3:AB791)&lt;$BY$2,"",MAX(OFFSET(AF791,0,0,$BY$2*-1,1))))</f>
        <v/>
      </c>
      <c r="AR791" s="6" t="str">
        <f ca="1">IF(AB791="","",IF(COUNT($AB$3:AB791)&lt;$BY$2,"",MIN(OFFSET(AF791,0,0,$BY$2*-1,1))))</f>
        <v/>
      </c>
      <c r="AS791" s="22" t="str">
        <f ca="1">IF(AB791="","",IF(COUNT($AB$3:AB791)&lt;$BY$2,"",(AVERAGEIF(OFFSET(AD791,0,0,$BY$2*-1,1),"&gt;0",OFFSET(AE791,0,0,$BY$2*-1,1)))))</f>
        <v/>
      </c>
      <c r="AT791" s="22" t="str">
        <f ca="1">IF(AB791="","",IF(COUNT($AB$3:AB791)&lt;$BY$2,"",(AVERAGEIF(OFFSET(AD791,0,0,$BY$2*-1,1),"&lt;0",OFFSET(AE791,0,0,$BY$2*-1,1)))))</f>
        <v/>
      </c>
      <c r="AU791" s="22" t="str">
        <f ca="1">IF(AB791="","",IF(COUNT($AB$3:AB791)&lt;$BY$2,"",MAX(OFFSET(AE791,0,0,$BY$2*-1,1))))</f>
        <v/>
      </c>
      <c r="AV791" s="22" t="str">
        <f ca="1">IF(AB791="","",IF(COUNT($AB$3:AB791)&lt;$BY$2,"",MIN(OFFSET(AE791,0,0,$BY$2*-1,1))))</f>
        <v/>
      </c>
      <c r="AW791" s="26" t="str">
        <f ca="1">IF(AB791="","",IF(COUNT($AB$3:AB791)&lt;$BY$2,"",(AVERAGE(OFFSET(AE791,0,0,$BY$2*-1,1)))))</f>
        <v/>
      </c>
      <c r="AX791" s="19" t="str">
        <f ca="1">IF(AB791="","",IF(COUNT($AB$3:AB791)&lt;$BY$2,"",(SUMIF(OFFSET(AD791,0,0,$BY$2*-1,1),"&gt;0")/ABS(SUMIF(OFFSET(AD791,0,0,$BY$2*-1,1),"&lt;0")))))</f>
        <v/>
      </c>
      <c r="AY791" s="6" t="str">
        <f ca="1">IF(AB791="","",IF(COUNT($AB$3:AB791)&lt;$BY$2,"",(AVERAGEIF(OFFSET(AD791,0,0,$BY$2*-1,1),"&gt;0",OFFSET(BC791,0,0,$BY$2*-1,1)) /60)))</f>
        <v/>
      </c>
      <c r="AZ791" s="7" t="str">
        <f ca="1">IF(AB791="","",IF(COUNT($AB$3:AB791)&lt;$BY$2,"",(AVERAGEIF(OFFSET(AD791,0,0,$BY$2*-1,1),"&lt;0",OFFSET(BC791,0,0,$BY$2*-1,1)) /60)))</f>
        <v/>
      </c>
      <c r="BA791" s="6" t="str">
        <f ca="1">IF(AB791="","",IF(COUNT($AB$3:AB791)&lt;$BY$2,"",(AVERAGE(OFFSET(BC791,0,0,$BY$2*-1,1))/60)))</f>
        <v/>
      </c>
      <c r="BB791" s="45" t="str">
        <f ca="1">IF(AB791="","",IF(COUNT($AB$3:AB791)&lt;$BY$2,"",(MEDIAN(OFFSET(BC791,0,0,$BY$2*-1,1))/60)))</f>
        <v/>
      </c>
      <c r="BC791" s="20" t="str">
        <f t="shared" si="318"/>
        <v/>
      </c>
      <c r="BD791" s="20" t="str">
        <f t="shared" si="319"/>
        <v/>
      </c>
      <c r="BE791" s="45" t="str">
        <f t="shared" si="320"/>
        <v/>
      </c>
      <c r="BF791" s="20" t="str">
        <f t="shared" si="321"/>
        <v/>
      </c>
      <c r="BG791" s="20" t="str">
        <f t="shared" si="322"/>
        <v/>
      </c>
      <c r="BH791" s="19" t="str">
        <f t="shared" si="323"/>
        <v/>
      </c>
      <c r="BI791" s="105" t="str">
        <f t="shared" si="324"/>
        <v/>
      </c>
      <c r="BJ791" s="22" t="str">
        <f t="shared" si="325"/>
        <v/>
      </c>
      <c r="BK791" s="20" t="str">
        <f t="shared" si="326"/>
        <v/>
      </c>
      <c r="BL791" s="20" t="str">
        <f t="shared" si="327"/>
        <v/>
      </c>
      <c r="BM791" s="19" t="str">
        <f t="shared" si="328"/>
        <v/>
      </c>
      <c r="BN791" s="105" t="str">
        <f t="shared" si="329"/>
        <v/>
      </c>
      <c r="BO791" s="22" t="str">
        <f t="shared" si="330"/>
        <v/>
      </c>
      <c r="BP791" s="140" t="str">
        <f t="shared" si="331"/>
        <v/>
      </c>
      <c r="BQ791" s="137" t="str">
        <f t="shared" si="332"/>
        <v/>
      </c>
      <c r="BR791" s="20" t="str">
        <f t="shared" si="333"/>
        <v/>
      </c>
      <c r="BS791" s="19" t="str">
        <f t="shared" si="334"/>
        <v/>
      </c>
      <c r="BT791" s="105" t="str">
        <f t="shared" si="335"/>
        <v/>
      </c>
      <c r="BU791" s="47" t="str">
        <f t="shared" si="336"/>
        <v/>
      </c>
    </row>
    <row r="792" spans="1:73">
      <c r="A792" s="3"/>
      <c r="M792" s="66"/>
      <c r="N792" s="4"/>
      <c r="Q792" s="4"/>
      <c r="S792" s="4"/>
      <c r="U792" s="15"/>
      <c r="V792" s="15"/>
      <c r="Z792" s="4"/>
      <c r="AB792" s="5"/>
      <c r="AD792" s="24" t="str">
        <f t="shared" si="312"/>
        <v/>
      </c>
      <c r="AE792" s="22" t="str">
        <f t="shared" si="313"/>
        <v/>
      </c>
      <c r="AF792" s="6" t="str">
        <f t="shared" si="314"/>
        <v/>
      </c>
      <c r="AG792" s="105" t="str">
        <f t="shared" si="315"/>
        <v/>
      </c>
      <c r="AH792" s="23" t="str">
        <f t="shared" si="316"/>
        <v/>
      </c>
      <c r="AI792" s="6" t="str">
        <f t="shared" si="317"/>
        <v/>
      </c>
      <c r="AJ792" s="105" t="str">
        <f t="shared" si="337"/>
        <v/>
      </c>
      <c r="AK792" s="122" t="str">
        <f>IF(AB792="","",MAX($AH$3:AH792)-AH792)</f>
        <v/>
      </c>
      <c r="AL792" s="33" t="str">
        <f ca="1">IF(AB792="","",IF(COUNT($AB$3:AB792)&lt;$BY$2,"",(COUNTIF(OFFSET(AD792,0,0,$BY$2*-1,1),"&gt;0")/$BY$2)))</f>
        <v/>
      </c>
      <c r="AM792" s="19" t="str">
        <f>IF(AB792="","",IF(COUNT($AB$3:AB792)&lt;$BY$2,"",((AX792/(1+AX792))*AN792)-((1-(AX792/(1+AX792)))*AN792)))</f>
        <v/>
      </c>
      <c r="AN792" s="6" t="str">
        <f ca="1">IF(AB792="","",IF(COUNT($AB$3:AB792)&lt;$BY$2,"",(ABS(SUMIF(OFFSET(AF792,0,0,$BY$2*-1,1),"&lt;0"))+SUMIF(OFFSET(AF792,0,0,$BY$2*-1,1),"&gt;0"))/$BY$2))</f>
        <v/>
      </c>
      <c r="AO792" s="6" t="str">
        <f ca="1">IF(AB792="","",IF(COUNT($AB$3:AB792)&lt;$BY$2,"",(AVERAGEIF(OFFSET(AF792,0,0,$BY$2*-1,1),"&gt;0"))))</f>
        <v/>
      </c>
      <c r="AP792" s="6" t="str">
        <f ca="1">IF(AB792="","",IF(COUNT($AB$3:AB792)&lt;$BY$2,"",(ABS(AVERAGEIF(OFFSET(AF792,0,0,$BY$2*-1,1),"&lt;0")))))</f>
        <v/>
      </c>
      <c r="AQ792" s="6" t="str">
        <f ca="1">IF(AB792="","",IF(COUNT($AB$3:AB792)&lt;$BY$2,"",MAX(OFFSET(AF792,0,0,$BY$2*-1,1))))</f>
        <v/>
      </c>
      <c r="AR792" s="6" t="str">
        <f ca="1">IF(AB792="","",IF(COUNT($AB$3:AB792)&lt;$BY$2,"",MIN(OFFSET(AF792,0,0,$BY$2*-1,1))))</f>
        <v/>
      </c>
      <c r="AS792" s="22" t="str">
        <f ca="1">IF(AB792="","",IF(COUNT($AB$3:AB792)&lt;$BY$2,"",(AVERAGEIF(OFFSET(AD792,0,0,$BY$2*-1,1),"&gt;0",OFFSET(AE792,0,0,$BY$2*-1,1)))))</f>
        <v/>
      </c>
      <c r="AT792" s="22" t="str">
        <f ca="1">IF(AB792="","",IF(COUNT($AB$3:AB792)&lt;$BY$2,"",(AVERAGEIF(OFFSET(AD792,0,0,$BY$2*-1,1),"&lt;0",OFFSET(AE792,0,0,$BY$2*-1,1)))))</f>
        <v/>
      </c>
      <c r="AU792" s="22" t="str">
        <f ca="1">IF(AB792="","",IF(COUNT($AB$3:AB792)&lt;$BY$2,"",MAX(OFFSET(AE792,0,0,$BY$2*-1,1))))</f>
        <v/>
      </c>
      <c r="AV792" s="22" t="str">
        <f ca="1">IF(AB792="","",IF(COUNT($AB$3:AB792)&lt;$BY$2,"",MIN(OFFSET(AE792,0,0,$BY$2*-1,1))))</f>
        <v/>
      </c>
      <c r="AW792" s="26" t="str">
        <f ca="1">IF(AB792="","",IF(COUNT($AB$3:AB792)&lt;$BY$2,"",(AVERAGE(OFFSET(AE792,0,0,$BY$2*-1,1)))))</f>
        <v/>
      </c>
      <c r="AX792" s="19" t="str">
        <f ca="1">IF(AB792="","",IF(COUNT($AB$3:AB792)&lt;$BY$2,"",(SUMIF(OFFSET(AD792,0,0,$BY$2*-1,1),"&gt;0")/ABS(SUMIF(OFFSET(AD792,0,0,$BY$2*-1,1),"&lt;0")))))</f>
        <v/>
      </c>
      <c r="AY792" s="6" t="str">
        <f ca="1">IF(AB792="","",IF(COUNT($AB$3:AB792)&lt;$BY$2,"",(AVERAGEIF(OFFSET(AD792,0,0,$BY$2*-1,1),"&gt;0",OFFSET(BC792,0,0,$BY$2*-1,1)) /60)))</f>
        <v/>
      </c>
      <c r="AZ792" s="7" t="str">
        <f ca="1">IF(AB792="","",IF(COUNT($AB$3:AB792)&lt;$BY$2,"",(AVERAGEIF(OFFSET(AD792,0,0,$BY$2*-1,1),"&lt;0",OFFSET(BC792,0,0,$BY$2*-1,1)) /60)))</f>
        <v/>
      </c>
      <c r="BA792" s="6" t="str">
        <f ca="1">IF(AB792="","",IF(COUNT($AB$3:AB792)&lt;$BY$2,"",(AVERAGE(OFFSET(BC792,0,0,$BY$2*-1,1))/60)))</f>
        <v/>
      </c>
      <c r="BB792" s="45" t="str">
        <f ca="1">IF(AB792="","",IF(COUNT($AB$3:AB792)&lt;$BY$2,"",(MEDIAN(OFFSET(BC792,0,0,$BY$2*-1,1))/60)))</f>
        <v/>
      </c>
      <c r="BC792" s="20" t="str">
        <f t="shared" si="318"/>
        <v/>
      </c>
      <c r="BD792" s="20" t="str">
        <f t="shared" si="319"/>
        <v/>
      </c>
      <c r="BE792" s="45" t="str">
        <f t="shared" si="320"/>
        <v/>
      </c>
      <c r="BF792" s="20" t="str">
        <f t="shared" si="321"/>
        <v/>
      </c>
      <c r="BG792" s="20" t="str">
        <f t="shared" si="322"/>
        <v/>
      </c>
      <c r="BH792" s="19" t="str">
        <f t="shared" si="323"/>
        <v/>
      </c>
      <c r="BI792" s="105" t="str">
        <f t="shared" si="324"/>
        <v/>
      </c>
      <c r="BJ792" s="22" t="str">
        <f t="shared" si="325"/>
        <v/>
      </c>
      <c r="BK792" s="20" t="str">
        <f t="shared" si="326"/>
        <v/>
      </c>
      <c r="BL792" s="20" t="str">
        <f t="shared" si="327"/>
        <v/>
      </c>
      <c r="BM792" s="19" t="str">
        <f t="shared" si="328"/>
        <v/>
      </c>
      <c r="BN792" s="105" t="str">
        <f t="shared" si="329"/>
        <v/>
      </c>
      <c r="BO792" s="22" t="str">
        <f t="shared" si="330"/>
        <v/>
      </c>
      <c r="BP792" s="140" t="str">
        <f t="shared" si="331"/>
        <v/>
      </c>
      <c r="BQ792" s="137" t="str">
        <f t="shared" si="332"/>
        <v/>
      </c>
      <c r="BR792" s="20" t="str">
        <f t="shared" si="333"/>
        <v/>
      </c>
      <c r="BS792" s="19" t="str">
        <f t="shared" si="334"/>
        <v/>
      </c>
      <c r="BT792" s="105" t="str">
        <f t="shared" si="335"/>
        <v/>
      </c>
      <c r="BU792" s="47" t="str">
        <f t="shared" si="336"/>
        <v/>
      </c>
    </row>
    <row r="793" spans="1:73">
      <c r="A793" s="3"/>
      <c r="M793" s="66"/>
      <c r="N793" s="4"/>
      <c r="Q793" s="4"/>
      <c r="S793" s="4"/>
      <c r="U793" s="15"/>
      <c r="V793" s="15"/>
      <c r="Z793" s="4"/>
      <c r="AB793" s="5"/>
      <c r="AD793" s="24" t="str">
        <f t="shared" si="312"/>
        <v/>
      </c>
      <c r="AE793" s="22" t="str">
        <f t="shared" si="313"/>
        <v/>
      </c>
      <c r="AF793" s="6" t="str">
        <f t="shared" si="314"/>
        <v/>
      </c>
      <c r="AG793" s="105" t="str">
        <f t="shared" si="315"/>
        <v/>
      </c>
      <c r="AH793" s="23" t="str">
        <f t="shared" si="316"/>
        <v/>
      </c>
      <c r="AI793" s="6" t="str">
        <f t="shared" si="317"/>
        <v/>
      </c>
      <c r="AJ793" s="105" t="str">
        <f t="shared" si="337"/>
        <v/>
      </c>
      <c r="AK793" s="122" t="str">
        <f>IF(AB793="","",MAX($AH$3:AH793)-AH793)</f>
        <v/>
      </c>
      <c r="AL793" s="33" t="str">
        <f ca="1">IF(AB793="","",IF(COUNT($AB$3:AB793)&lt;$BY$2,"",(COUNTIF(OFFSET(AD793,0,0,$BY$2*-1,1),"&gt;0")/$BY$2)))</f>
        <v/>
      </c>
      <c r="AM793" s="19" t="str">
        <f>IF(AB793="","",IF(COUNT($AB$3:AB793)&lt;$BY$2,"",((AX793/(1+AX793))*AN793)-((1-(AX793/(1+AX793)))*AN793)))</f>
        <v/>
      </c>
      <c r="AN793" s="6" t="str">
        <f ca="1">IF(AB793="","",IF(COUNT($AB$3:AB793)&lt;$BY$2,"",(ABS(SUMIF(OFFSET(AF793,0,0,$BY$2*-1,1),"&lt;0"))+SUMIF(OFFSET(AF793,0,0,$BY$2*-1,1),"&gt;0"))/$BY$2))</f>
        <v/>
      </c>
      <c r="AO793" s="6" t="str">
        <f ca="1">IF(AB793="","",IF(COUNT($AB$3:AB793)&lt;$BY$2,"",(AVERAGEIF(OFFSET(AF793,0,0,$BY$2*-1,1),"&gt;0"))))</f>
        <v/>
      </c>
      <c r="AP793" s="6" t="str">
        <f ca="1">IF(AB793="","",IF(COUNT($AB$3:AB793)&lt;$BY$2,"",(ABS(AVERAGEIF(OFFSET(AF793,0,0,$BY$2*-1,1),"&lt;0")))))</f>
        <v/>
      </c>
      <c r="AQ793" s="6" t="str">
        <f ca="1">IF(AB793="","",IF(COUNT($AB$3:AB793)&lt;$BY$2,"",MAX(OFFSET(AF793,0,0,$BY$2*-1,1))))</f>
        <v/>
      </c>
      <c r="AR793" s="6" t="str">
        <f ca="1">IF(AB793="","",IF(COUNT($AB$3:AB793)&lt;$BY$2,"",MIN(OFFSET(AF793,0,0,$BY$2*-1,1))))</f>
        <v/>
      </c>
      <c r="AS793" s="22" t="str">
        <f ca="1">IF(AB793="","",IF(COUNT($AB$3:AB793)&lt;$BY$2,"",(AVERAGEIF(OFFSET(AD793,0,0,$BY$2*-1,1),"&gt;0",OFFSET(AE793,0,0,$BY$2*-1,1)))))</f>
        <v/>
      </c>
      <c r="AT793" s="22" t="str">
        <f ca="1">IF(AB793="","",IF(COUNT($AB$3:AB793)&lt;$BY$2,"",(AVERAGEIF(OFFSET(AD793,0,0,$BY$2*-1,1),"&lt;0",OFFSET(AE793,0,0,$BY$2*-1,1)))))</f>
        <v/>
      </c>
      <c r="AU793" s="22" t="str">
        <f ca="1">IF(AB793="","",IF(COUNT($AB$3:AB793)&lt;$BY$2,"",MAX(OFFSET(AE793,0,0,$BY$2*-1,1))))</f>
        <v/>
      </c>
      <c r="AV793" s="22" t="str">
        <f ca="1">IF(AB793="","",IF(COUNT($AB$3:AB793)&lt;$BY$2,"",MIN(OFFSET(AE793,0,0,$BY$2*-1,1))))</f>
        <v/>
      </c>
      <c r="AW793" s="26" t="str">
        <f ca="1">IF(AB793="","",IF(COUNT($AB$3:AB793)&lt;$BY$2,"",(AVERAGE(OFFSET(AE793,0,0,$BY$2*-1,1)))))</f>
        <v/>
      </c>
      <c r="AX793" s="19" t="str">
        <f ca="1">IF(AB793="","",IF(COUNT($AB$3:AB793)&lt;$BY$2,"",(SUMIF(OFFSET(AD793,0,0,$BY$2*-1,1),"&gt;0")/ABS(SUMIF(OFFSET(AD793,0,0,$BY$2*-1,1),"&lt;0")))))</f>
        <v/>
      </c>
      <c r="AY793" s="6" t="str">
        <f ca="1">IF(AB793="","",IF(COUNT($AB$3:AB793)&lt;$BY$2,"",(AVERAGEIF(OFFSET(AD793,0,0,$BY$2*-1,1),"&gt;0",OFFSET(BC793,0,0,$BY$2*-1,1)) /60)))</f>
        <v/>
      </c>
      <c r="AZ793" s="7" t="str">
        <f ca="1">IF(AB793="","",IF(COUNT($AB$3:AB793)&lt;$BY$2,"",(AVERAGEIF(OFFSET(AD793,0,0,$BY$2*-1,1),"&lt;0",OFFSET(BC793,0,0,$BY$2*-1,1)) /60)))</f>
        <v/>
      </c>
      <c r="BA793" s="6" t="str">
        <f ca="1">IF(AB793="","",IF(COUNT($AB$3:AB793)&lt;$BY$2,"",(AVERAGE(OFFSET(BC793,0,0,$BY$2*-1,1))/60)))</f>
        <v/>
      </c>
      <c r="BB793" s="45" t="str">
        <f ca="1">IF(AB793="","",IF(COUNT($AB$3:AB793)&lt;$BY$2,"",(MEDIAN(OFFSET(BC793,0,0,$BY$2*-1,1))/60)))</f>
        <v/>
      </c>
      <c r="BC793" s="20" t="str">
        <f t="shared" si="318"/>
        <v/>
      </c>
      <c r="BD793" s="20" t="str">
        <f t="shared" si="319"/>
        <v/>
      </c>
      <c r="BE793" s="45" t="str">
        <f t="shared" si="320"/>
        <v/>
      </c>
      <c r="BF793" s="20" t="str">
        <f t="shared" si="321"/>
        <v/>
      </c>
      <c r="BG793" s="20" t="str">
        <f t="shared" si="322"/>
        <v/>
      </c>
      <c r="BH793" s="19" t="str">
        <f t="shared" si="323"/>
        <v/>
      </c>
      <c r="BI793" s="105" t="str">
        <f t="shared" si="324"/>
        <v/>
      </c>
      <c r="BJ793" s="22" t="str">
        <f t="shared" si="325"/>
        <v/>
      </c>
      <c r="BK793" s="20" t="str">
        <f t="shared" si="326"/>
        <v/>
      </c>
      <c r="BL793" s="20" t="str">
        <f t="shared" si="327"/>
        <v/>
      </c>
      <c r="BM793" s="19" t="str">
        <f t="shared" si="328"/>
        <v/>
      </c>
      <c r="BN793" s="105" t="str">
        <f t="shared" si="329"/>
        <v/>
      </c>
      <c r="BO793" s="22" t="str">
        <f t="shared" si="330"/>
        <v/>
      </c>
      <c r="BP793" s="140" t="str">
        <f t="shared" si="331"/>
        <v/>
      </c>
      <c r="BQ793" s="137" t="str">
        <f t="shared" si="332"/>
        <v/>
      </c>
      <c r="BR793" s="20" t="str">
        <f t="shared" si="333"/>
        <v/>
      </c>
      <c r="BS793" s="19" t="str">
        <f t="shared" si="334"/>
        <v/>
      </c>
      <c r="BT793" s="105" t="str">
        <f t="shared" si="335"/>
        <v/>
      </c>
      <c r="BU793" s="47" t="str">
        <f t="shared" si="336"/>
        <v/>
      </c>
    </row>
    <row r="794" spans="1:73">
      <c r="A794" s="3"/>
      <c r="M794" s="66"/>
      <c r="N794" s="4"/>
      <c r="Q794" s="4"/>
      <c r="S794" s="4"/>
      <c r="U794" s="15"/>
      <c r="V794" s="15"/>
      <c r="Z794" s="4"/>
      <c r="AB794" s="5"/>
      <c r="AD794" s="24" t="str">
        <f t="shared" si="312"/>
        <v/>
      </c>
      <c r="AE794" s="22" t="str">
        <f t="shared" si="313"/>
        <v/>
      </c>
      <c r="AF794" s="6" t="str">
        <f t="shared" si="314"/>
        <v/>
      </c>
      <c r="AG794" s="105" t="str">
        <f t="shared" si="315"/>
        <v/>
      </c>
      <c r="AH794" s="23" t="str">
        <f t="shared" si="316"/>
        <v/>
      </c>
      <c r="AI794" s="6" t="str">
        <f t="shared" si="317"/>
        <v/>
      </c>
      <c r="AJ794" s="105" t="str">
        <f t="shared" si="337"/>
        <v/>
      </c>
      <c r="AK794" s="122" t="str">
        <f>IF(AB794="","",MAX($AH$3:AH794)-AH794)</f>
        <v/>
      </c>
      <c r="AL794" s="33" t="str">
        <f ca="1">IF(AB794="","",IF(COUNT($AB$3:AB794)&lt;$BY$2,"",(COUNTIF(OFFSET(AD794,0,0,$BY$2*-1,1),"&gt;0")/$BY$2)))</f>
        <v/>
      </c>
      <c r="AM794" s="19" t="str">
        <f>IF(AB794="","",IF(COUNT($AB$3:AB794)&lt;$BY$2,"",((AX794/(1+AX794))*AN794)-((1-(AX794/(1+AX794)))*AN794)))</f>
        <v/>
      </c>
      <c r="AN794" s="6" t="str">
        <f ca="1">IF(AB794="","",IF(COUNT($AB$3:AB794)&lt;$BY$2,"",(ABS(SUMIF(OFFSET(AF794,0,0,$BY$2*-1,1),"&lt;0"))+SUMIF(OFFSET(AF794,0,0,$BY$2*-1,1),"&gt;0"))/$BY$2))</f>
        <v/>
      </c>
      <c r="AO794" s="6" t="str">
        <f ca="1">IF(AB794="","",IF(COUNT($AB$3:AB794)&lt;$BY$2,"",(AVERAGEIF(OFFSET(AF794,0,0,$BY$2*-1,1),"&gt;0"))))</f>
        <v/>
      </c>
      <c r="AP794" s="6" t="str">
        <f ca="1">IF(AB794="","",IF(COUNT($AB$3:AB794)&lt;$BY$2,"",(ABS(AVERAGEIF(OFFSET(AF794,0,0,$BY$2*-1,1),"&lt;0")))))</f>
        <v/>
      </c>
      <c r="AQ794" s="6" t="str">
        <f ca="1">IF(AB794="","",IF(COUNT($AB$3:AB794)&lt;$BY$2,"",MAX(OFFSET(AF794,0,0,$BY$2*-1,1))))</f>
        <v/>
      </c>
      <c r="AR794" s="6" t="str">
        <f ca="1">IF(AB794="","",IF(COUNT($AB$3:AB794)&lt;$BY$2,"",MIN(OFFSET(AF794,0,0,$BY$2*-1,1))))</f>
        <v/>
      </c>
      <c r="AS794" s="22" t="str">
        <f ca="1">IF(AB794="","",IF(COUNT($AB$3:AB794)&lt;$BY$2,"",(AVERAGEIF(OFFSET(AD794,0,0,$BY$2*-1,1),"&gt;0",OFFSET(AE794,0,0,$BY$2*-1,1)))))</f>
        <v/>
      </c>
      <c r="AT794" s="22" t="str">
        <f ca="1">IF(AB794="","",IF(COUNT($AB$3:AB794)&lt;$BY$2,"",(AVERAGEIF(OFFSET(AD794,0,0,$BY$2*-1,1),"&lt;0",OFFSET(AE794,0,0,$BY$2*-1,1)))))</f>
        <v/>
      </c>
      <c r="AU794" s="22" t="str">
        <f ca="1">IF(AB794="","",IF(COUNT($AB$3:AB794)&lt;$BY$2,"",MAX(OFFSET(AE794,0,0,$BY$2*-1,1))))</f>
        <v/>
      </c>
      <c r="AV794" s="22" t="str">
        <f ca="1">IF(AB794="","",IF(COUNT($AB$3:AB794)&lt;$BY$2,"",MIN(OFFSET(AE794,0,0,$BY$2*-1,1))))</f>
        <v/>
      </c>
      <c r="AW794" s="26" t="str">
        <f ca="1">IF(AB794="","",IF(COUNT($AB$3:AB794)&lt;$BY$2,"",(AVERAGE(OFFSET(AE794,0,0,$BY$2*-1,1)))))</f>
        <v/>
      </c>
      <c r="AX794" s="19" t="str">
        <f ca="1">IF(AB794="","",IF(COUNT($AB$3:AB794)&lt;$BY$2,"",(SUMIF(OFFSET(AD794,0,0,$BY$2*-1,1),"&gt;0")/ABS(SUMIF(OFFSET(AD794,0,0,$BY$2*-1,1),"&lt;0")))))</f>
        <v/>
      </c>
      <c r="AY794" s="6" t="str">
        <f ca="1">IF(AB794="","",IF(COUNT($AB$3:AB794)&lt;$BY$2,"",(AVERAGEIF(OFFSET(AD794,0,0,$BY$2*-1,1),"&gt;0",OFFSET(BC794,0,0,$BY$2*-1,1)) /60)))</f>
        <v/>
      </c>
      <c r="AZ794" s="7" t="str">
        <f ca="1">IF(AB794="","",IF(COUNT($AB$3:AB794)&lt;$BY$2,"",(AVERAGEIF(OFFSET(AD794,0,0,$BY$2*-1,1),"&lt;0",OFFSET(BC794,0,0,$BY$2*-1,1)) /60)))</f>
        <v/>
      </c>
      <c r="BA794" s="6" t="str">
        <f ca="1">IF(AB794="","",IF(COUNT($AB$3:AB794)&lt;$BY$2,"",(AVERAGE(OFFSET(BC794,0,0,$BY$2*-1,1))/60)))</f>
        <v/>
      </c>
      <c r="BB794" s="45" t="str">
        <f ca="1">IF(AB794="","",IF(COUNT($AB$3:AB794)&lt;$BY$2,"",(MEDIAN(OFFSET(BC794,0,0,$BY$2*-1,1))/60)))</f>
        <v/>
      </c>
      <c r="BC794" s="20" t="str">
        <f t="shared" si="318"/>
        <v/>
      </c>
      <c r="BD794" s="20" t="str">
        <f t="shared" si="319"/>
        <v/>
      </c>
      <c r="BE794" s="45" t="str">
        <f t="shared" si="320"/>
        <v/>
      </c>
      <c r="BF794" s="20" t="str">
        <f t="shared" si="321"/>
        <v/>
      </c>
      <c r="BG794" s="20" t="str">
        <f t="shared" si="322"/>
        <v/>
      </c>
      <c r="BH794" s="19" t="str">
        <f t="shared" si="323"/>
        <v/>
      </c>
      <c r="BI794" s="105" t="str">
        <f t="shared" si="324"/>
        <v/>
      </c>
      <c r="BJ794" s="22" t="str">
        <f t="shared" si="325"/>
        <v/>
      </c>
      <c r="BK794" s="20" t="str">
        <f t="shared" si="326"/>
        <v/>
      </c>
      <c r="BL794" s="20" t="str">
        <f t="shared" si="327"/>
        <v/>
      </c>
      <c r="BM794" s="19" t="str">
        <f t="shared" si="328"/>
        <v/>
      </c>
      <c r="BN794" s="105" t="str">
        <f t="shared" si="329"/>
        <v/>
      </c>
      <c r="BO794" s="22" t="str">
        <f t="shared" si="330"/>
        <v/>
      </c>
      <c r="BP794" s="140" t="str">
        <f t="shared" si="331"/>
        <v/>
      </c>
      <c r="BQ794" s="137" t="str">
        <f t="shared" si="332"/>
        <v/>
      </c>
      <c r="BR794" s="20" t="str">
        <f t="shared" si="333"/>
        <v/>
      </c>
      <c r="BS794" s="19" t="str">
        <f t="shared" si="334"/>
        <v/>
      </c>
      <c r="BT794" s="105" t="str">
        <f t="shared" si="335"/>
        <v/>
      </c>
      <c r="BU794" s="47" t="str">
        <f t="shared" si="336"/>
        <v/>
      </c>
    </row>
    <row r="795" spans="1:73">
      <c r="A795" s="3"/>
      <c r="M795" s="66"/>
      <c r="N795" s="4"/>
      <c r="Q795" s="4"/>
      <c r="S795" s="4"/>
      <c r="U795" s="15"/>
      <c r="V795" s="15"/>
      <c r="Z795" s="4"/>
      <c r="AB795" s="5"/>
      <c r="AD795" s="24" t="str">
        <f t="shared" si="312"/>
        <v/>
      </c>
      <c r="AE795" s="22" t="str">
        <f t="shared" si="313"/>
        <v/>
      </c>
      <c r="AF795" s="6" t="str">
        <f t="shared" si="314"/>
        <v/>
      </c>
      <c r="AG795" s="105" t="str">
        <f t="shared" si="315"/>
        <v/>
      </c>
      <c r="AH795" s="23" t="str">
        <f t="shared" si="316"/>
        <v/>
      </c>
      <c r="AI795" s="6" t="str">
        <f t="shared" si="317"/>
        <v/>
      </c>
      <c r="AJ795" s="105" t="str">
        <f t="shared" si="337"/>
        <v/>
      </c>
      <c r="AK795" s="122" t="str">
        <f>IF(AB795="","",MAX($AH$3:AH795)-AH795)</f>
        <v/>
      </c>
      <c r="AL795" s="33" t="str">
        <f ca="1">IF(AB795="","",IF(COUNT($AB$3:AB795)&lt;$BY$2,"",(COUNTIF(OFFSET(AD795,0,0,$BY$2*-1,1),"&gt;0")/$BY$2)))</f>
        <v/>
      </c>
      <c r="AM795" s="19" t="str">
        <f>IF(AB795="","",IF(COUNT($AB$3:AB795)&lt;$BY$2,"",((AX795/(1+AX795))*AN795)-((1-(AX795/(1+AX795)))*AN795)))</f>
        <v/>
      </c>
      <c r="AN795" s="6" t="str">
        <f ca="1">IF(AB795="","",IF(COUNT($AB$3:AB795)&lt;$BY$2,"",(ABS(SUMIF(OFFSET(AF795,0,0,$BY$2*-1,1),"&lt;0"))+SUMIF(OFFSET(AF795,0,0,$BY$2*-1,1),"&gt;0"))/$BY$2))</f>
        <v/>
      </c>
      <c r="AO795" s="6" t="str">
        <f ca="1">IF(AB795="","",IF(COUNT($AB$3:AB795)&lt;$BY$2,"",(AVERAGEIF(OFFSET(AF795,0,0,$BY$2*-1,1),"&gt;0"))))</f>
        <v/>
      </c>
      <c r="AP795" s="6" t="str">
        <f ca="1">IF(AB795="","",IF(COUNT($AB$3:AB795)&lt;$BY$2,"",(ABS(AVERAGEIF(OFFSET(AF795,0,0,$BY$2*-1,1),"&lt;0")))))</f>
        <v/>
      </c>
      <c r="AQ795" s="6" t="str">
        <f ca="1">IF(AB795="","",IF(COUNT($AB$3:AB795)&lt;$BY$2,"",MAX(OFFSET(AF795,0,0,$BY$2*-1,1))))</f>
        <v/>
      </c>
      <c r="AR795" s="6" t="str">
        <f ca="1">IF(AB795="","",IF(COUNT($AB$3:AB795)&lt;$BY$2,"",MIN(OFFSET(AF795,0,0,$BY$2*-1,1))))</f>
        <v/>
      </c>
      <c r="AS795" s="22" t="str">
        <f ca="1">IF(AB795="","",IF(COUNT($AB$3:AB795)&lt;$BY$2,"",(AVERAGEIF(OFFSET(AD795,0,0,$BY$2*-1,1),"&gt;0",OFFSET(AE795,0,0,$BY$2*-1,1)))))</f>
        <v/>
      </c>
      <c r="AT795" s="22" t="str">
        <f ca="1">IF(AB795="","",IF(COUNT($AB$3:AB795)&lt;$BY$2,"",(AVERAGEIF(OFFSET(AD795,0,0,$BY$2*-1,1),"&lt;0",OFFSET(AE795,0,0,$BY$2*-1,1)))))</f>
        <v/>
      </c>
      <c r="AU795" s="22" t="str">
        <f ca="1">IF(AB795="","",IF(COUNT($AB$3:AB795)&lt;$BY$2,"",MAX(OFFSET(AE795,0,0,$BY$2*-1,1))))</f>
        <v/>
      </c>
      <c r="AV795" s="22" t="str">
        <f ca="1">IF(AB795="","",IF(COUNT($AB$3:AB795)&lt;$BY$2,"",MIN(OFFSET(AE795,0,0,$BY$2*-1,1))))</f>
        <v/>
      </c>
      <c r="AW795" s="26" t="str">
        <f ca="1">IF(AB795="","",IF(COUNT($AB$3:AB795)&lt;$BY$2,"",(AVERAGE(OFFSET(AE795,0,0,$BY$2*-1,1)))))</f>
        <v/>
      </c>
      <c r="AX795" s="19" t="str">
        <f ca="1">IF(AB795="","",IF(COUNT($AB$3:AB795)&lt;$BY$2,"",(SUMIF(OFFSET(AD795,0,0,$BY$2*-1,1),"&gt;0")/ABS(SUMIF(OFFSET(AD795,0,0,$BY$2*-1,1),"&lt;0")))))</f>
        <v/>
      </c>
      <c r="AY795" s="6" t="str">
        <f ca="1">IF(AB795="","",IF(COUNT($AB$3:AB795)&lt;$BY$2,"",(AVERAGEIF(OFFSET(AD795,0,0,$BY$2*-1,1),"&gt;0",OFFSET(BC795,0,0,$BY$2*-1,1)) /60)))</f>
        <v/>
      </c>
      <c r="AZ795" s="7" t="str">
        <f ca="1">IF(AB795="","",IF(COUNT($AB$3:AB795)&lt;$BY$2,"",(AVERAGEIF(OFFSET(AD795,0,0,$BY$2*-1,1),"&lt;0",OFFSET(BC795,0,0,$BY$2*-1,1)) /60)))</f>
        <v/>
      </c>
      <c r="BA795" s="6" t="str">
        <f ca="1">IF(AB795="","",IF(COUNT($AB$3:AB795)&lt;$BY$2,"",(AVERAGE(OFFSET(BC795,0,0,$BY$2*-1,1))/60)))</f>
        <v/>
      </c>
      <c r="BB795" s="45" t="str">
        <f ca="1">IF(AB795="","",IF(COUNT($AB$3:AB795)&lt;$BY$2,"",(MEDIAN(OFFSET(BC795,0,0,$BY$2*-1,1))/60)))</f>
        <v/>
      </c>
      <c r="BC795" s="20" t="str">
        <f t="shared" si="318"/>
        <v/>
      </c>
      <c r="BD795" s="20" t="str">
        <f t="shared" si="319"/>
        <v/>
      </c>
      <c r="BE795" s="45" t="str">
        <f t="shared" si="320"/>
        <v/>
      </c>
      <c r="BF795" s="20" t="str">
        <f t="shared" si="321"/>
        <v/>
      </c>
      <c r="BG795" s="20" t="str">
        <f t="shared" si="322"/>
        <v/>
      </c>
      <c r="BH795" s="19" t="str">
        <f t="shared" si="323"/>
        <v/>
      </c>
      <c r="BI795" s="105" t="str">
        <f t="shared" si="324"/>
        <v/>
      </c>
      <c r="BJ795" s="22" t="str">
        <f t="shared" si="325"/>
        <v/>
      </c>
      <c r="BK795" s="20" t="str">
        <f t="shared" si="326"/>
        <v/>
      </c>
      <c r="BL795" s="20" t="str">
        <f t="shared" si="327"/>
        <v/>
      </c>
      <c r="BM795" s="19" t="str">
        <f t="shared" si="328"/>
        <v/>
      </c>
      <c r="BN795" s="105" t="str">
        <f t="shared" si="329"/>
        <v/>
      </c>
      <c r="BO795" s="22" t="str">
        <f t="shared" si="330"/>
        <v/>
      </c>
      <c r="BP795" s="140" t="str">
        <f t="shared" si="331"/>
        <v/>
      </c>
      <c r="BQ795" s="137" t="str">
        <f t="shared" si="332"/>
        <v/>
      </c>
      <c r="BR795" s="20" t="str">
        <f t="shared" si="333"/>
        <v/>
      </c>
      <c r="BS795" s="19" t="str">
        <f t="shared" si="334"/>
        <v/>
      </c>
      <c r="BT795" s="105" t="str">
        <f t="shared" si="335"/>
        <v/>
      </c>
      <c r="BU795" s="47" t="str">
        <f t="shared" si="336"/>
        <v/>
      </c>
    </row>
    <row r="796" spans="1:73">
      <c r="A796" s="3"/>
      <c r="M796" s="66"/>
      <c r="N796" s="4"/>
      <c r="Q796" s="4"/>
      <c r="S796" s="4"/>
      <c r="U796" s="15"/>
      <c r="V796" s="15"/>
      <c r="Z796" s="4"/>
      <c r="AB796" s="5"/>
      <c r="AD796" s="24" t="str">
        <f t="shared" si="312"/>
        <v/>
      </c>
      <c r="AE796" s="22" t="str">
        <f t="shared" si="313"/>
        <v/>
      </c>
      <c r="AF796" s="6" t="str">
        <f t="shared" si="314"/>
        <v/>
      </c>
      <c r="AG796" s="105" t="str">
        <f t="shared" si="315"/>
        <v/>
      </c>
      <c r="AH796" s="23" t="str">
        <f t="shared" si="316"/>
        <v/>
      </c>
      <c r="AI796" s="6" t="str">
        <f t="shared" si="317"/>
        <v/>
      </c>
      <c r="AJ796" s="105" t="str">
        <f t="shared" si="337"/>
        <v/>
      </c>
      <c r="AK796" s="122" t="str">
        <f>IF(AB796="","",MAX($AH$3:AH796)-AH796)</f>
        <v/>
      </c>
      <c r="AL796" s="33" t="str">
        <f ca="1">IF(AB796="","",IF(COUNT($AB$3:AB796)&lt;$BY$2,"",(COUNTIF(OFFSET(AD796,0,0,$BY$2*-1,1),"&gt;0")/$BY$2)))</f>
        <v/>
      </c>
      <c r="AM796" s="19" t="str">
        <f>IF(AB796="","",IF(COUNT($AB$3:AB796)&lt;$BY$2,"",((AX796/(1+AX796))*AN796)-((1-(AX796/(1+AX796)))*AN796)))</f>
        <v/>
      </c>
      <c r="AN796" s="6" t="str">
        <f ca="1">IF(AB796="","",IF(COUNT($AB$3:AB796)&lt;$BY$2,"",(ABS(SUMIF(OFFSET(AF796,0,0,$BY$2*-1,1),"&lt;0"))+SUMIF(OFFSET(AF796,0,0,$BY$2*-1,1),"&gt;0"))/$BY$2))</f>
        <v/>
      </c>
      <c r="AO796" s="6" t="str">
        <f ca="1">IF(AB796="","",IF(COUNT($AB$3:AB796)&lt;$BY$2,"",(AVERAGEIF(OFFSET(AF796,0,0,$BY$2*-1,1),"&gt;0"))))</f>
        <v/>
      </c>
      <c r="AP796" s="6" t="str">
        <f ca="1">IF(AB796="","",IF(COUNT($AB$3:AB796)&lt;$BY$2,"",(ABS(AVERAGEIF(OFFSET(AF796,0,0,$BY$2*-1,1),"&lt;0")))))</f>
        <v/>
      </c>
      <c r="AQ796" s="6" t="str">
        <f ca="1">IF(AB796="","",IF(COUNT($AB$3:AB796)&lt;$BY$2,"",MAX(OFFSET(AF796,0,0,$BY$2*-1,1))))</f>
        <v/>
      </c>
      <c r="AR796" s="6" t="str">
        <f ca="1">IF(AB796="","",IF(COUNT($AB$3:AB796)&lt;$BY$2,"",MIN(OFFSET(AF796,0,0,$BY$2*-1,1))))</f>
        <v/>
      </c>
      <c r="AS796" s="22" t="str">
        <f ca="1">IF(AB796="","",IF(COUNT($AB$3:AB796)&lt;$BY$2,"",(AVERAGEIF(OFFSET(AD796,0,0,$BY$2*-1,1),"&gt;0",OFFSET(AE796,0,0,$BY$2*-1,1)))))</f>
        <v/>
      </c>
      <c r="AT796" s="22" t="str">
        <f ca="1">IF(AB796="","",IF(COUNT($AB$3:AB796)&lt;$BY$2,"",(AVERAGEIF(OFFSET(AD796,0,0,$BY$2*-1,1),"&lt;0",OFFSET(AE796,0,0,$BY$2*-1,1)))))</f>
        <v/>
      </c>
      <c r="AU796" s="22" t="str">
        <f ca="1">IF(AB796="","",IF(COUNT($AB$3:AB796)&lt;$BY$2,"",MAX(OFFSET(AE796,0,0,$BY$2*-1,1))))</f>
        <v/>
      </c>
      <c r="AV796" s="22" t="str">
        <f ca="1">IF(AB796="","",IF(COUNT($AB$3:AB796)&lt;$BY$2,"",MIN(OFFSET(AE796,0,0,$BY$2*-1,1))))</f>
        <v/>
      </c>
      <c r="AW796" s="26" t="str">
        <f ca="1">IF(AB796="","",IF(COUNT($AB$3:AB796)&lt;$BY$2,"",(AVERAGE(OFFSET(AE796,0,0,$BY$2*-1,1)))))</f>
        <v/>
      </c>
      <c r="AX796" s="19" t="str">
        <f ca="1">IF(AB796="","",IF(COUNT($AB$3:AB796)&lt;$BY$2,"",(SUMIF(OFFSET(AD796,0,0,$BY$2*-1,1),"&gt;0")/ABS(SUMIF(OFFSET(AD796,0,0,$BY$2*-1,1),"&lt;0")))))</f>
        <v/>
      </c>
      <c r="AY796" s="6" t="str">
        <f ca="1">IF(AB796="","",IF(COUNT($AB$3:AB796)&lt;$BY$2,"",(AVERAGEIF(OFFSET(AD796,0,0,$BY$2*-1,1),"&gt;0",OFFSET(BC796,0,0,$BY$2*-1,1)) /60)))</f>
        <v/>
      </c>
      <c r="AZ796" s="7" t="str">
        <f ca="1">IF(AB796="","",IF(COUNT($AB$3:AB796)&lt;$BY$2,"",(AVERAGEIF(OFFSET(AD796,0,0,$BY$2*-1,1),"&lt;0",OFFSET(BC796,0,0,$BY$2*-1,1)) /60)))</f>
        <v/>
      </c>
      <c r="BA796" s="6" t="str">
        <f ca="1">IF(AB796="","",IF(COUNT($AB$3:AB796)&lt;$BY$2,"",(AVERAGE(OFFSET(BC796,0,0,$BY$2*-1,1))/60)))</f>
        <v/>
      </c>
      <c r="BB796" s="45" t="str">
        <f ca="1">IF(AB796="","",IF(COUNT($AB$3:AB796)&lt;$BY$2,"",(MEDIAN(OFFSET(BC796,0,0,$BY$2*-1,1))/60)))</f>
        <v/>
      </c>
      <c r="BC796" s="20" t="str">
        <f t="shared" si="318"/>
        <v/>
      </c>
      <c r="BD796" s="20" t="str">
        <f t="shared" si="319"/>
        <v/>
      </c>
      <c r="BE796" s="45" t="str">
        <f t="shared" si="320"/>
        <v/>
      </c>
      <c r="BF796" s="20" t="str">
        <f t="shared" si="321"/>
        <v/>
      </c>
      <c r="BG796" s="20" t="str">
        <f t="shared" si="322"/>
        <v/>
      </c>
      <c r="BH796" s="19" t="str">
        <f t="shared" si="323"/>
        <v/>
      </c>
      <c r="BI796" s="105" t="str">
        <f t="shared" si="324"/>
        <v/>
      </c>
      <c r="BJ796" s="22" t="str">
        <f t="shared" si="325"/>
        <v/>
      </c>
      <c r="BK796" s="20" t="str">
        <f t="shared" si="326"/>
        <v/>
      </c>
      <c r="BL796" s="20" t="str">
        <f t="shared" si="327"/>
        <v/>
      </c>
      <c r="BM796" s="19" t="str">
        <f t="shared" si="328"/>
        <v/>
      </c>
      <c r="BN796" s="105" t="str">
        <f t="shared" si="329"/>
        <v/>
      </c>
      <c r="BO796" s="22" t="str">
        <f t="shared" si="330"/>
        <v/>
      </c>
      <c r="BP796" s="140" t="str">
        <f t="shared" si="331"/>
        <v/>
      </c>
      <c r="BQ796" s="137" t="str">
        <f t="shared" si="332"/>
        <v/>
      </c>
      <c r="BR796" s="20" t="str">
        <f t="shared" si="333"/>
        <v/>
      </c>
      <c r="BS796" s="19" t="str">
        <f t="shared" si="334"/>
        <v/>
      </c>
      <c r="BT796" s="105" t="str">
        <f t="shared" si="335"/>
        <v/>
      </c>
      <c r="BU796" s="47" t="str">
        <f t="shared" si="336"/>
        <v/>
      </c>
    </row>
    <row r="797" spans="1:73">
      <c r="A797" s="3"/>
      <c r="M797" s="66"/>
      <c r="N797" s="4"/>
      <c r="Q797" s="4"/>
      <c r="S797" s="4"/>
      <c r="U797" s="15"/>
      <c r="V797" s="15"/>
      <c r="Z797" s="4"/>
      <c r="AB797" s="5"/>
      <c r="AD797" s="24" t="str">
        <f t="shared" si="312"/>
        <v/>
      </c>
      <c r="AE797" s="22" t="str">
        <f t="shared" si="313"/>
        <v/>
      </c>
      <c r="AF797" s="6" t="str">
        <f t="shared" si="314"/>
        <v/>
      </c>
      <c r="AG797" s="105" t="str">
        <f t="shared" si="315"/>
        <v/>
      </c>
      <c r="AH797" s="23" t="str">
        <f t="shared" si="316"/>
        <v/>
      </c>
      <c r="AI797" s="6" t="str">
        <f t="shared" si="317"/>
        <v/>
      </c>
      <c r="AJ797" s="105" t="str">
        <f t="shared" si="337"/>
        <v/>
      </c>
      <c r="AK797" s="122" t="str">
        <f>IF(AB797="","",MAX($AH$3:AH797)-AH797)</f>
        <v/>
      </c>
      <c r="AL797" s="33" t="str">
        <f ca="1">IF(AB797="","",IF(COUNT($AB$3:AB797)&lt;$BY$2,"",(COUNTIF(OFFSET(AD797,0,0,$BY$2*-1,1),"&gt;0")/$BY$2)))</f>
        <v/>
      </c>
      <c r="AM797" s="19" t="str">
        <f>IF(AB797="","",IF(COUNT($AB$3:AB797)&lt;$BY$2,"",((AX797/(1+AX797))*AN797)-((1-(AX797/(1+AX797)))*AN797)))</f>
        <v/>
      </c>
      <c r="AN797" s="6" t="str">
        <f ca="1">IF(AB797="","",IF(COUNT($AB$3:AB797)&lt;$BY$2,"",(ABS(SUMIF(OFFSET(AF797,0,0,$BY$2*-1,1),"&lt;0"))+SUMIF(OFFSET(AF797,0,0,$BY$2*-1,1),"&gt;0"))/$BY$2))</f>
        <v/>
      </c>
      <c r="AO797" s="6" t="str">
        <f ca="1">IF(AB797="","",IF(COUNT($AB$3:AB797)&lt;$BY$2,"",(AVERAGEIF(OFFSET(AF797,0,0,$BY$2*-1,1),"&gt;0"))))</f>
        <v/>
      </c>
      <c r="AP797" s="6" t="str">
        <f ca="1">IF(AB797="","",IF(COUNT($AB$3:AB797)&lt;$BY$2,"",(ABS(AVERAGEIF(OFFSET(AF797,0,0,$BY$2*-1,1),"&lt;0")))))</f>
        <v/>
      </c>
      <c r="AQ797" s="6" t="str">
        <f ca="1">IF(AB797="","",IF(COUNT($AB$3:AB797)&lt;$BY$2,"",MAX(OFFSET(AF797,0,0,$BY$2*-1,1))))</f>
        <v/>
      </c>
      <c r="AR797" s="6" t="str">
        <f ca="1">IF(AB797="","",IF(COUNT($AB$3:AB797)&lt;$BY$2,"",MIN(OFFSET(AF797,0,0,$BY$2*-1,1))))</f>
        <v/>
      </c>
      <c r="AS797" s="22" t="str">
        <f ca="1">IF(AB797="","",IF(COUNT($AB$3:AB797)&lt;$BY$2,"",(AVERAGEIF(OFFSET(AD797,0,0,$BY$2*-1,1),"&gt;0",OFFSET(AE797,0,0,$BY$2*-1,1)))))</f>
        <v/>
      </c>
      <c r="AT797" s="22" t="str">
        <f ca="1">IF(AB797="","",IF(COUNT($AB$3:AB797)&lt;$BY$2,"",(AVERAGEIF(OFFSET(AD797,0,0,$BY$2*-1,1),"&lt;0",OFFSET(AE797,0,0,$BY$2*-1,1)))))</f>
        <v/>
      </c>
      <c r="AU797" s="22" t="str">
        <f ca="1">IF(AB797="","",IF(COUNT($AB$3:AB797)&lt;$BY$2,"",MAX(OFFSET(AE797,0,0,$BY$2*-1,1))))</f>
        <v/>
      </c>
      <c r="AV797" s="22" t="str">
        <f ca="1">IF(AB797="","",IF(COUNT($AB$3:AB797)&lt;$BY$2,"",MIN(OFFSET(AE797,0,0,$BY$2*-1,1))))</f>
        <v/>
      </c>
      <c r="AW797" s="26" t="str">
        <f ca="1">IF(AB797="","",IF(COUNT($AB$3:AB797)&lt;$BY$2,"",(AVERAGE(OFFSET(AE797,0,0,$BY$2*-1,1)))))</f>
        <v/>
      </c>
      <c r="AX797" s="19" t="str">
        <f ca="1">IF(AB797="","",IF(COUNT($AB$3:AB797)&lt;$BY$2,"",(SUMIF(OFFSET(AD797,0,0,$BY$2*-1,1),"&gt;0")/ABS(SUMIF(OFFSET(AD797,0,0,$BY$2*-1,1),"&lt;0")))))</f>
        <v/>
      </c>
      <c r="AY797" s="6" t="str">
        <f ca="1">IF(AB797="","",IF(COUNT($AB$3:AB797)&lt;$BY$2,"",(AVERAGEIF(OFFSET(AD797,0,0,$BY$2*-1,1),"&gt;0",OFFSET(BC797,0,0,$BY$2*-1,1)) /60)))</f>
        <v/>
      </c>
      <c r="AZ797" s="7" t="str">
        <f ca="1">IF(AB797="","",IF(COUNT($AB$3:AB797)&lt;$BY$2,"",(AVERAGEIF(OFFSET(AD797,0,0,$BY$2*-1,1),"&lt;0",OFFSET(BC797,0,0,$BY$2*-1,1)) /60)))</f>
        <v/>
      </c>
      <c r="BA797" s="6" t="str">
        <f ca="1">IF(AB797="","",IF(COUNT($AB$3:AB797)&lt;$BY$2,"",(AVERAGE(OFFSET(BC797,0,0,$BY$2*-1,1))/60)))</f>
        <v/>
      </c>
      <c r="BB797" s="45" t="str">
        <f ca="1">IF(AB797="","",IF(COUNT($AB$3:AB797)&lt;$BY$2,"",(MEDIAN(OFFSET(BC797,0,0,$BY$2*-1,1))/60)))</f>
        <v/>
      </c>
      <c r="BC797" s="20" t="str">
        <f t="shared" si="318"/>
        <v/>
      </c>
      <c r="BD797" s="20" t="str">
        <f t="shared" si="319"/>
        <v/>
      </c>
      <c r="BE797" s="45" t="str">
        <f t="shared" si="320"/>
        <v/>
      </c>
      <c r="BF797" s="20" t="str">
        <f t="shared" si="321"/>
        <v/>
      </c>
      <c r="BG797" s="20" t="str">
        <f t="shared" si="322"/>
        <v/>
      </c>
      <c r="BH797" s="19" t="str">
        <f t="shared" si="323"/>
        <v/>
      </c>
      <c r="BI797" s="105" t="str">
        <f t="shared" si="324"/>
        <v/>
      </c>
      <c r="BJ797" s="22" t="str">
        <f t="shared" si="325"/>
        <v/>
      </c>
      <c r="BK797" s="20" t="str">
        <f t="shared" si="326"/>
        <v/>
      </c>
      <c r="BL797" s="20" t="str">
        <f t="shared" si="327"/>
        <v/>
      </c>
      <c r="BM797" s="19" t="str">
        <f t="shared" si="328"/>
        <v/>
      </c>
      <c r="BN797" s="105" t="str">
        <f t="shared" si="329"/>
        <v/>
      </c>
      <c r="BO797" s="22" t="str">
        <f t="shared" si="330"/>
        <v/>
      </c>
      <c r="BP797" s="140" t="str">
        <f t="shared" si="331"/>
        <v/>
      </c>
      <c r="BQ797" s="137" t="str">
        <f t="shared" si="332"/>
        <v/>
      </c>
      <c r="BR797" s="20" t="str">
        <f t="shared" si="333"/>
        <v/>
      </c>
      <c r="BS797" s="19" t="str">
        <f t="shared" si="334"/>
        <v/>
      </c>
      <c r="BT797" s="105" t="str">
        <f t="shared" si="335"/>
        <v/>
      </c>
      <c r="BU797" s="47" t="str">
        <f t="shared" si="336"/>
        <v/>
      </c>
    </row>
    <row r="798" spans="1:73">
      <c r="A798" s="3"/>
      <c r="M798" s="66"/>
      <c r="N798" s="4"/>
      <c r="Q798" s="4"/>
      <c r="S798" s="4"/>
      <c r="U798" s="15"/>
      <c r="V798" s="15"/>
      <c r="Z798" s="4"/>
      <c r="AB798" s="5"/>
      <c r="AD798" s="24" t="str">
        <f t="shared" si="312"/>
        <v/>
      </c>
      <c r="AE798" s="22" t="str">
        <f t="shared" si="313"/>
        <v/>
      </c>
      <c r="AF798" s="6" t="str">
        <f t="shared" si="314"/>
        <v/>
      </c>
      <c r="AG798" s="105" t="str">
        <f t="shared" si="315"/>
        <v/>
      </c>
      <c r="AH798" s="23" t="str">
        <f t="shared" si="316"/>
        <v/>
      </c>
      <c r="AI798" s="6" t="str">
        <f t="shared" si="317"/>
        <v/>
      </c>
      <c r="AJ798" s="105" t="str">
        <f t="shared" si="337"/>
        <v/>
      </c>
      <c r="AK798" s="122" t="str">
        <f>IF(AB798="","",MAX($AH$3:AH798)-AH798)</f>
        <v/>
      </c>
      <c r="AL798" s="33" t="str">
        <f ca="1">IF(AB798="","",IF(COUNT($AB$3:AB798)&lt;$BY$2,"",(COUNTIF(OFFSET(AD798,0,0,$BY$2*-1,1),"&gt;0")/$BY$2)))</f>
        <v/>
      </c>
      <c r="AM798" s="19" t="str">
        <f>IF(AB798="","",IF(COUNT($AB$3:AB798)&lt;$BY$2,"",((AX798/(1+AX798))*AN798)-((1-(AX798/(1+AX798)))*AN798)))</f>
        <v/>
      </c>
      <c r="AN798" s="6" t="str">
        <f ca="1">IF(AB798="","",IF(COUNT($AB$3:AB798)&lt;$BY$2,"",(ABS(SUMIF(OFFSET(AF798,0,0,$BY$2*-1,1),"&lt;0"))+SUMIF(OFFSET(AF798,0,0,$BY$2*-1,1),"&gt;0"))/$BY$2))</f>
        <v/>
      </c>
      <c r="AO798" s="6" t="str">
        <f ca="1">IF(AB798="","",IF(COUNT($AB$3:AB798)&lt;$BY$2,"",(AVERAGEIF(OFFSET(AF798,0,0,$BY$2*-1,1),"&gt;0"))))</f>
        <v/>
      </c>
      <c r="AP798" s="6" t="str">
        <f ca="1">IF(AB798="","",IF(COUNT($AB$3:AB798)&lt;$BY$2,"",(ABS(AVERAGEIF(OFFSET(AF798,0,0,$BY$2*-1,1),"&lt;0")))))</f>
        <v/>
      </c>
      <c r="AQ798" s="6" t="str">
        <f ca="1">IF(AB798="","",IF(COUNT($AB$3:AB798)&lt;$BY$2,"",MAX(OFFSET(AF798,0,0,$BY$2*-1,1))))</f>
        <v/>
      </c>
      <c r="AR798" s="6" t="str">
        <f ca="1">IF(AB798="","",IF(COUNT($AB$3:AB798)&lt;$BY$2,"",MIN(OFFSET(AF798,0,0,$BY$2*-1,1))))</f>
        <v/>
      </c>
      <c r="AS798" s="22" t="str">
        <f ca="1">IF(AB798="","",IF(COUNT($AB$3:AB798)&lt;$BY$2,"",(AVERAGEIF(OFFSET(AD798,0,0,$BY$2*-1,1),"&gt;0",OFFSET(AE798,0,0,$BY$2*-1,1)))))</f>
        <v/>
      </c>
      <c r="AT798" s="22" t="str">
        <f ca="1">IF(AB798="","",IF(COUNT($AB$3:AB798)&lt;$BY$2,"",(AVERAGEIF(OFFSET(AD798,0,0,$BY$2*-1,1),"&lt;0",OFFSET(AE798,0,0,$BY$2*-1,1)))))</f>
        <v/>
      </c>
      <c r="AU798" s="22" t="str">
        <f ca="1">IF(AB798="","",IF(COUNT($AB$3:AB798)&lt;$BY$2,"",MAX(OFFSET(AE798,0,0,$BY$2*-1,1))))</f>
        <v/>
      </c>
      <c r="AV798" s="22" t="str">
        <f ca="1">IF(AB798="","",IF(COUNT($AB$3:AB798)&lt;$BY$2,"",MIN(OFFSET(AE798,0,0,$BY$2*-1,1))))</f>
        <v/>
      </c>
      <c r="AW798" s="26" t="str">
        <f ca="1">IF(AB798="","",IF(COUNT($AB$3:AB798)&lt;$BY$2,"",(AVERAGE(OFFSET(AE798,0,0,$BY$2*-1,1)))))</f>
        <v/>
      </c>
      <c r="AX798" s="19" t="str">
        <f ca="1">IF(AB798="","",IF(COUNT($AB$3:AB798)&lt;$BY$2,"",(SUMIF(OFFSET(AD798,0,0,$BY$2*-1,1),"&gt;0")/ABS(SUMIF(OFFSET(AD798,0,0,$BY$2*-1,1),"&lt;0")))))</f>
        <v/>
      </c>
      <c r="AY798" s="6" t="str">
        <f ca="1">IF(AB798="","",IF(COUNT($AB$3:AB798)&lt;$BY$2,"",(AVERAGEIF(OFFSET(AD798,0,0,$BY$2*-1,1),"&gt;0",OFFSET(BC798,0,0,$BY$2*-1,1)) /60)))</f>
        <v/>
      </c>
      <c r="AZ798" s="7" t="str">
        <f ca="1">IF(AB798="","",IF(COUNT($AB$3:AB798)&lt;$BY$2,"",(AVERAGEIF(OFFSET(AD798,0,0,$BY$2*-1,1),"&lt;0",OFFSET(BC798,0,0,$BY$2*-1,1)) /60)))</f>
        <v/>
      </c>
      <c r="BA798" s="6" t="str">
        <f ca="1">IF(AB798="","",IF(COUNT($AB$3:AB798)&lt;$BY$2,"",(AVERAGE(OFFSET(BC798,0,0,$BY$2*-1,1))/60)))</f>
        <v/>
      </c>
      <c r="BB798" s="45" t="str">
        <f ca="1">IF(AB798="","",IF(COUNT($AB$3:AB798)&lt;$BY$2,"",(MEDIAN(OFFSET(BC798,0,0,$BY$2*-1,1))/60)))</f>
        <v/>
      </c>
      <c r="BC798" s="20" t="str">
        <f t="shared" si="318"/>
        <v/>
      </c>
      <c r="BD798" s="20" t="str">
        <f t="shared" si="319"/>
        <v/>
      </c>
      <c r="BE798" s="45" t="str">
        <f t="shared" si="320"/>
        <v/>
      </c>
      <c r="BF798" s="20" t="str">
        <f t="shared" si="321"/>
        <v/>
      </c>
      <c r="BG798" s="20" t="str">
        <f t="shared" si="322"/>
        <v/>
      </c>
      <c r="BH798" s="19" t="str">
        <f t="shared" si="323"/>
        <v/>
      </c>
      <c r="BI798" s="105" t="str">
        <f t="shared" si="324"/>
        <v/>
      </c>
      <c r="BJ798" s="22" t="str">
        <f t="shared" si="325"/>
        <v/>
      </c>
      <c r="BK798" s="20" t="str">
        <f t="shared" si="326"/>
        <v/>
      </c>
      <c r="BL798" s="20" t="str">
        <f t="shared" si="327"/>
        <v/>
      </c>
      <c r="BM798" s="19" t="str">
        <f t="shared" si="328"/>
        <v/>
      </c>
      <c r="BN798" s="105" t="str">
        <f t="shared" si="329"/>
        <v/>
      </c>
      <c r="BO798" s="22" t="str">
        <f t="shared" si="330"/>
        <v/>
      </c>
      <c r="BP798" s="140" t="str">
        <f t="shared" si="331"/>
        <v/>
      </c>
      <c r="BQ798" s="137" t="str">
        <f t="shared" si="332"/>
        <v/>
      </c>
      <c r="BR798" s="20" t="str">
        <f t="shared" si="333"/>
        <v/>
      </c>
      <c r="BS798" s="19" t="str">
        <f t="shared" si="334"/>
        <v/>
      </c>
      <c r="BT798" s="105" t="str">
        <f t="shared" si="335"/>
        <v/>
      </c>
      <c r="BU798" s="47" t="str">
        <f t="shared" si="336"/>
        <v/>
      </c>
    </row>
    <row r="799" spans="1:73">
      <c r="A799" s="3"/>
      <c r="M799" s="66"/>
      <c r="N799" s="4"/>
      <c r="Q799" s="4"/>
      <c r="S799" s="4"/>
      <c r="U799" s="15"/>
      <c r="V799" s="15"/>
      <c r="Z799" s="4"/>
      <c r="AB799" s="5"/>
      <c r="AD799" s="24" t="str">
        <f t="shared" si="312"/>
        <v/>
      </c>
      <c r="AE799" s="22" t="str">
        <f t="shared" si="313"/>
        <v/>
      </c>
      <c r="AF799" s="6" t="str">
        <f t="shared" si="314"/>
        <v/>
      </c>
      <c r="AG799" s="105" t="str">
        <f t="shared" si="315"/>
        <v/>
      </c>
      <c r="AH799" s="23" t="str">
        <f t="shared" si="316"/>
        <v/>
      </c>
      <c r="AI799" s="6" t="str">
        <f t="shared" si="317"/>
        <v/>
      </c>
      <c r="AJ799" s="105" t="str">
        <f t="shared" si="337"/>
        <v/>
      </c>
      <c r="AK799" s="122" t="str">
        <f>IF(AB799="","",MAX($AH$3:AH799)-AH799)</f>
        <v/>
      </c>
      <c r="AL799" s="33" t="str">
        <f ca="1">IF(AB799="","",IF(COUNT($AB$3:AB799)&lt;$BY$2,"",(COUNTIF(OFFSET(AD799,0,0,$BY$2*-1,1),"&gt;0")/$BY$2)))</f>
        <v/>
      </c>
      <c r="AM799" s="19" t="str">
        <f>IF(AB799="","",IF(COUNT($AB$3:AB799)&lt;$BY$2,"",((AX799/(1+AX799))*AN799)-((1-(AX799/(1+AX799)))*AN799)))</f>
        <v/>
      </c>
      <c r="AN799" s="6" t="str">
        <f ca="1">IF(AB799="","",IF(COUNT($AB$3:AB799)&lt;$BY$2,"",(ABS(SUMIF(OFFSET(AF799,0,0,$BY$2*-1,1),"&lt;0"))+SUMIF(OFFSET(AF799,0,0,$BY$2*-1,1),"&gt;0"))/$BY$2))</f>
        <v/>
      </c>
      <c r="AO799" s="6" t="str">
        <f ca="1">IF(AB799="","",IF(COUNT($AB$3:AB799)&lt;$BY$2,"",(AVERAGEIF(OFFSET(AF799,0,0,$BY$2*-1,1),"&gt;0"))))</f>
        <v/>
      </c>
      <c r="AP799" s="6" t="str">
        <f ca="1">IF(AB799="","",IF(COUNT($AB$3:AB799)&lt;$BY$2,"",(ABS(AVERAGEIF(OFFSET(AF799,0,0,$BY$2*-1,1),"&lt;0")))))</f>
        <v/>
      </c>
      <c r="AQ799" s="6" t="str">
        <f ca="1">IF(AB799="","",IF(COUNT($AB$3:AB799)&lt;$BY$2,"",MAX(OFFSET(AF799,0,0,$BY$2*-1,1))))</f>
        <v/>
      </c>
      <c r="AR799" s="6" t="str">
        <f ca="1">IF(AB799="","",IF(COUNT($AB$3:AB799)&lt;$BY$2,"",MIN(OFFSET(AF799,0,0,$BY$2*-1,1))))</f>
        <v/>
      </c>
      <c r="AS799" s="22" t="str">
        <f ca="1">IF(AB799="","",IF(COUNT($AB$3:AB799)&lt;$BY$2,"",(AVERAGEIF(OFFSET(AD799,0,0,$BY$2*-1,1),"&gt;0",OFFSET(AE799,0,0,$BY$2*-1,1)))))</f>
        <v/>
      </c>
      <c r="AT799" s="22" t="str">
        <f ca="1">IF(AB799="","",IF(COUNT($AB$3:AB799)&lt;$BY$2,"",(AVERAGEIF(OFFSET(AD799,0,0,$BY$2*-1,1),"&lt;0",OFFSET(AE799,0,0,$BY$2*-1,1)))))</f>
        <v/>
      </c>
      <c r="AU799" s="22" t="str">
        <f ca="1">IF(AB799="","",IF(COUNT($AB$3:AB799)&lt;$BY$2,"",MAX(OFFSET(AE799,0,0,$BY$2*-1,1))))</f>
        <v/>
      </c>
      <c r="AV799" s="22" t="str">
        <f ca="1">IF(AB799="","",IF(COUNT($AB$3:AB799)&lt;$BY$2,"",MIN(OFFSET(AE799,0,0,$BY$2*-1,1))))</f>
        <v/>
      </c>
      <c r="AW799" s="26" t="str">
        <f ca="1">IF(AB799="","",IF(COUNT($AB$3:AB799)&lt;$BY$2,"",(AVERAGE(OFFSET(AE799,0,0,$BY$2*-1,1)))))</f>
        <v/>
      </c>
      <c r="AX799" s="19" t="str">
        <f ca="1">IF(AB799="","",IF(COUNT($AB$3:AB799)&lt;$BY$2,"",(SUMIF(OFFSET(AD799,0,0,$BY$2*-1,1),"&gt;0")/ABS(SUMIF(OFFSET(AD799,0,0,$BY$2*-1,1),"&lt;0")))))</f>
        <v/>
      </c>
      <c r="AY799" s="6" t="str">
        <f ca="1">IF(AB799="","",IF(COUNT($AB$3:AB799)&lt;$BY$2,"",(AVERAGEIF(OFFSET(AD799,0,0,$BY$2*-1,1),"&gt;0",OFFSET(BC799,0,0,$BY$2*-1,1)) /60)))</f>
        <v/>
      </c>
      <c r="AZ799" s="7" t="str">
        <f ca="1">IF(AB799="","",IF(COUNT($AB$3:AB799)&lt;$BY$2,"",(AVERAGEIF(OFFSET(AD799,0,0,$BY$2*-1,1),"&lt;0",OFFSET(BC799,0,0,$BY$2*-1,1)) /60)))</f>
        <v/>
      </c>
      <c r="BA799" s="6" t="str">
        <f ca="1">IF(AB799="","",IF(COUNT($AB$3:AB799)&lt;$BY$2,"",(AVERAGE(OFFSET(BC799,0,0,$BY$2*-1,1))/60)))</f>
        <v/>
      </c>
      <c r="BB799" s="45" t="str">
        <f ca="1">IF(AB799="","",IF(COUNT($AB$3:AB799)&lt;$BY$2,"",(MEDIAN(OFFSET(BC799,0,0,$BY$2*-1,1))/60)))</f>
        <v/>
      </c>
      <c r="BC799" s="20" t="str">
        <f t="shared" si="318"/>
        <v/>
      </c>
      <c r="BD799" s="20" t="str">
        <f t="shared" si="319"/>
        <v/>
      </c>
      <c r="BE799" s="45" t="str">
        <f t="shared" si="320"/>
        <v/>
      </c>
      <c r="BF799" s="20" t="str">
        <f t="shared" si="321"/>
        <v/>
      </c>
      <c r="BG799" s="20" t="str">
        <f t="shared" si="322"/>
        <v/>
      </c>
      <c r="BH799" s="19" t="str">
        <f t="shared" si="323"/>
        <v/>
      </c>
      <c r="BI799" s="105" t="str">
        <f t="shared" si="324"/>
        <v/>
      </c>
      <c r="BJ799" s="22" t="str">
        <f t="shared" si="325"/>
        <v/>
      </c>
      <c r="BK799" s="20" t="str">
        <f t="shared" si="326"/>
        <v/>
      </c>
      <c r="BL799" s="20" t="str">
        <f t="shared" si="327"/>
        <v/>
      </c>
      <c r="BM799" s="19" t="str">
        <f t="shared" si="328"/>
        <v/>
      </c>
      <c r="BN799" s="105" t="str">
        <f t="shared" si="329"/>
        <v/>
      </c>
      <c r="BO799" s="22" t="str">
        <f t="shared" si="330"/>
        <v/>
      </c>
      <c r="BP799" s="140" t="str">
        <f t="shared" si="331"/>
        <v/>
      </c>
      <c r="BQ799" s="137" t="str">
        <f t="shared" si="332"/>
        <v/>
      </c>
      <c r="BR799" s="20" t="str">
        <f t="shared" si="333"/>
        <v/>
      </c>
      <c r="BS799" s="19" t="str">
        <f t="shared" si="334"/>
        <v/>
      </c>
      <c r="BT799" s="105" t="str">
        <f t="shared" si="335"/>
        <v/>
      </c>
      <c r="BU799" s="47" t="str">
        <f t="shared" si="336"/>
        <v/>
      </c>
    </row>
    <row r="800" spans="1:73">
      <c r="A800" s="3"/>
      <c r="M800" s="66"/>
      <c r="N800" s="4"/>
      <c r="Q800" s="4"/>
      <c r="S800" s="4"/>
      <c r="U800" s="15"/>
      <c r="V800" s="15"/>
      <c r="Z800" s="4"/>
      <c r="AB800" s="5"/>
      <c r="AD800" s="24" t="str">
        <f t="shared" si="312"/>
        <v/>
      </c>
      <c r="AE800" s="22" t="str">
        <f t="shared" si="313"/>
        <v/>
      </c>
      <c r="AF800" s="6" t="str">
        <f t="shared" si="314"/>
        <v/>
      </c>
      <c r="AG800" s="105" t="str">
        <f t="shared" si="315"/>
        <v/>
      </c>
      <c r="AH800" s="23" t="str">
        <f t="shared" si="316"/>
        <v/>
      </c>
      <c r="AI800" s="6" t="str">
        <f t="shared" si="317"/>
        <v/>
      </c>
      <c r="AJ800" s="105" t="str">
        <f t="shared" si="337"/>
        <v/>
      </c>
      <c r="AK800" s="122" t="str">
        <f>IF(AB800="","",MAX($AH$3:AH800)-AH800)</f>
        <v/>
      </c>
      <c r="AL800" s="33" t="str">
        <f ca="1">IF(AB800="","",IF(COUNT($AB$3:AB800)&lt;$BY$2,"",(COUNTIF(OFFSET(AD800,0,0,$BY$2*-1,1),"&gt;0")/$BY$2)))</f>
        <v/>
      </c>
      <c r="AM800" s="19" t="str">
        <f>IF(AB800="","",IF(COUNT($AB$3:AB800)&lt;$BY$2,"",((AX800/(1+AX800))*AN800)-((1-(AX800/(1+AX800)))*AN800)))</f>
        <v/>
      </c>
      <c r="AN800" s="6" t="str">
        <f ca="1">IF(AB800="","",IF(COUNT($AB$3:AB800)&lt;$BY$2,"",(ABS(SUMIF(OFFSET(AF800,0,0,$BY$2*-1,1),"&lt;0"))+SUMIF(OFFSET(AF800,0,0,$BY$2*-1,1),"&gt;0"))/$BY$2))</f>
        <v/>
      </c>
      <c r="AO800" s="6" t="str">
        <f ca="1">IF(AB800="","",IF(COUNT($AB$3:AB800)&lt;$BY$2,"",(AVERAGEIF(OFFSET(AF800,0,0,$BY$2*-1,1),"&gt;0"))))</f>
        <v/>
      </c>
      <c r="AP800" s="6" t="str">
        <f ca="1">IF(AB800="","",IF(COUNT($AB$3:AB800)&lt;$BY$2,"",(ABS(AVERAGEIF(OFFSET(AF800,0,0,$BY$2*-1,1),"&lt;0")))))</f>
        <v/>
      </c>
      <c r="AQ800" s="6" t="str">
        <f ca="1">IF(AB800="","",IF(COUNT($AB$3:AB800)&lt;$BY$2,"",MAX(OFFSET(AF800,0,0,$BY$2*-1,1))))</f>
        <v/>
      </c>
      <c r="AR800" s="6" t="str">
        <f ca="1">IF(AB800="","",IF(COUNT($AB$3:AB800)&lt;$BY$2,"",MIN(OFFSET(AF800,0,0,$BY$2*-1,1))))</f>
        <v/>
      </c>
      <c r="AS800" s="22" t="str">
        <f ca="1">IF(AB800="","",IF(COUNT($AB$3:AB800)&lt;$BY$2,"",(AVERAGEIF(OFFSET(AD800,0,0,$BY$2*-1,1),"&gt;0",OFFSET(AE800,0,0,$BY$2*-1,1)))))</f>
        <v/>
      </c>
      <c r="AT800" s="22" t="str">
        <f ca="1">IF(AB800="","",IF(COUNT($AB$3:AB800)&lt;$BY$2,"",(AVERAGEIF(OFFSET(AD800,0,0,$BY$2*-1,1),"&lt;0",OFFSET(AE800,0,0,$BY$2*-1,1)))))</f>
        <v/>
      </c>
      <c r="AU800" s="22" t="str">
        <f ca="1">IF(AB800="","",IF(COUNT($AB$3:AB800)&lt;$BY$2,"",MAX(OFFSET(AE800,0,0,$BY$2*-1,1))))</f>
        <v/>
      </c>
      <c r="AV800" s="22" t="str">
        <f ca="1">IF(AB800="","",IF(COUNT($AB$3:AB800)&lt;$BY$2,"",MIN(OFFSET(AE800,0,0,$BY$2*-1,1))))</f>
        <v/>
      </c>
      <c r="AW800" s="26" t="str">
        <f ca="1">IF(AB800="","",IF(COUNT($AB$3:AB800)&lt;$BY$2,"",(AVERAGE(OFFSET(AE800,0,0,$BY$2*-1,1)))))</f>
        <v/>
      </c>
      <c r="AX800" s="19" t="str">
        <f ca="1">IF(AB800="","",IF(COUNT($AB$3:AB800)&lt;$BY$2,"",(SUMIF(OFFSET(AD800,0,0,$BY$2*-1,1),"&gt;0")/ABS(SUMIF(OFFSET(AD800,0,0,$BY$2*-1,1),"&lt;0")))))</f>
        <v/>
      </c>
      <c r="AY800" s="6" t="str">
        <f ca="1">IF(AB800="","",IF(COUNT($AB$3:AB800)&lt;$BY$2,"",(AVERAGEIF(OFFSET(AD800,0,0,$BY$2*-1,1),"&gt;0",OFFSET(BC800,0,0,$BY$2*-1,1)) /60)))</f>
        <v/>
      </c>
      <c r="AZ800" s="7" t="str">
        <f ca="1">IF(AB800="","",IF(COUNT($AB$3:AB800)&lt;$BY$2,"",(AVERAGEIF(OFFSET(AD800,0,0,$BY$2*-1,1),"&lt;0",OFFSET(BC800,0,0,$BY$2*-1,1)) /60)))</f>
        <v/>
      </c>
      <c r="BA800" s="6" t="str">
        <f ca="1">IF(AB800="","",IF(COUNT($AB$3:AB800)&lt;$BY$2,"",(AVERAGE(OFFSET(BC800,0,0,$BY$2*-1,1))/60)))</f>
        <v/>
      </c>
      <c r="BB800" s="45" t="str">
        <f ca="1">IF(AB800="","",IF(COUNT($AB$3:AB800)&lt;$BY$2,"",(MEDIAN(OFFSET(BC800,0,0,$BY$2*-1,1))/60)))</f>
        <v/>
      </c>
      <c r="BC800" s="20" t="str">
        <f t="shared" si="318"/>
        <v/>
      </c>
      <c r="BD800" s="20" t="str">
        <f t="shared" si="319"/>
        <v/>
      </c>
      <c r="BE800" s="45" t="str">
        <f t="shared" si="320"/>
        <v/>
      </c>
      <c r="BF800" s="20" t="str">
        <f t="shared" si="321"/>
        <v/>
      </c>
      <c r="BG800" s="20" t="str">
        <f t="shared" si="322"/>
        <v/>
      </c>
      <c r="BH800" s="19" t="str">
        <f t="shared" si="323"/>
        <v/>
      </c>
      <c r="BI800" s="105" t="str">
        <f t="shared" si="324"/>
        <v/>
      </c>
      <c r="BJ800" s="22" t="str">
        <f t="shared" si="325"/>
        <v/>
      </c>
      <c r="BK800" s="20" t="str">
        <f t="shared" si="326"/>
        <v/>
      </c>
      <c r="BL800" s="20" t="str">
        <f t="shared" si="327"/>
        <v/>
      </c>
      <c r="BM800" s="19" t="str">
        <f t="shared" si="328"/>
        <v/>
      </c>
      <c r="BN800" s="105" t="str">
        <f t="shared" si="329"/>
        <v/>
      </c>
      <c r="BO800" s="22" t="str">
        <f t="shared" si="330"/>
        <v/>
      </c>
      <c r="BP800" s="140" t="str">
        <f t="shared" si="331"/>
        <v/>
      </c>
      <c r="BQ800" s="137" t="str">
        <f t="shared" si="332"/>
        <v/>
      </c>
      <c r="BR800" s="20" t="str">
        <f t="shared" si="333"/>
        <v/>
      </c>
      <c r="BS800" s="19" t="str">
        <f t="shared" si="334"/>
        <v/>
      </c>
      <c r="BT800" s="105" t="str">
        <f t="shared" si="335"/>
        <v/>
      </c>
      <c r="BU800" s="47" t="str">
        <f t="shared" si="336"/>
        <v/>
      </c>
    </row>
    <row r="801" spans="1:73">
      <c r="A801" s="3"/>
      <c r="M801" s="66"/>
      <c r="N801" s="4"/>
      <c r="Q801" s="4"/>
      <c r="S801" s="4"/>
      <c r="U801" s="15"/>
      <c r="V801" s="15"/>
      <c r="Z801" s="4"/>
      <c r="AB801" s="5"/>
      <c r="AD801" s="24" t="str">
        <f t="shared" si="312"/>
        <v/>
      </c>
      <c r="AE801" s="22" t="str">
        <f t="shared" si="313"/>
        <v/>
      </c>
      <c r="AF801" s="6" t="str">
        <f t="shared" si="314"/>
        <v/>
      </c>
      <c r="AG801" s="105" t="str">
        <f t="shared" si="315"/>
        <v/>
      </c>
      <c r="AH801" s="23" t="str">
        <f t="shared" si="316"/>
        <v/>
      </c>
      <c r="AI801" s="6" t="str">
        <f t="shared" si="317"/>
        <v/>
      </c>
      <c r="AJ801" s="105" t="str">
        <f t="shared" si="337"/>
        <v/>
      </c>
      <c r="AK801" s="122" t="str">
        <f>IF(AB801="","",MAX($AH$3:AH801)-AH801)</f>
        <v/>
      </c>
      <c r="AL801" s="33" t="str">
        <f ca="1">IF(AB801="","",IF(COUNT($AB$3:AB801)&lt;$BY$2,"",(COUNTIF(OFFSET(AD801,0,0,$BY$2*-1,1),"&gt;0")/$BY$2)))</f>
        <v/>
      </c>
      <c r="AM801" s="19" t="str">
        <f>IF(AB801="","",IF(COUNT($AB$3:AB801)&lt;$BY$2,"",((AX801/(1+AX801))*AN801)-((1-(AX801/(1+AX801)))*AN801)))</f>
        <v/>
      </c>
      <c r="AN801" s="6" t="str">
        <f ca="1">IF(AB801="","",IF(COUNT($AB$3:AB801)&lt;$BY$2,"",(ABS(SUMIF(OFFSET(AF801,0,0,$BY$2*-1,1),"&lt;0"))+SUMIF(OFFSET(AF801,0,0,$BY$2*-1,1),"&gt;0"))/$BY$2))</f>
        <v/>
      </c>
      <c r="AO801" s="6" t="str">
        <f ca="1">IF(AB801="","",IF(COUNT($AB$3:AB801)&lt;$BY$2,"",(AVERAGEIF(OFFSET(AF801,0,0,$BY$2*-1,1),"&gt;0"))))</f>
        <v/>
      </c>
      <c r="AP801" s="6" t="str">
        <f ca="1">IF(AB801="","",IF(COUNT($AB$3:AB801)&lt;$BY$2,"",(ABS(AVERAGEIF(OFFSET(AF801,0,0,$BY$2*-1,1),"&lt;0")))))</f>
        <v/>
      </c>
      <c r="AQ801" s="6" t="str">
        <f ca="1">IF(AB801="","",IF(COUNT($AB$3:AB801)&lt;$BY$2,"",MAX(OFFSET(AF801,0,0,$BY$2*-1,1))))</f>
        <v/>
      </c>
      <c r="AR801" s="6" t="str">
        <f ca="1">IF(AB801="","",IF(COUNT($AB$3:AB801)&lt;$BY$2,"",MIN(OFFSET(AF801,0,0,$BY$2*-1,1))))</f>
        <v/>
      </c>
      <c r="AS801" s="22" t="str">
        <f ca="1">IF(AB801="","",IF(COUNT($AB$3:AB801)&lt;$BY$2,"",(AVERAGEIF(OFFSET(AD801,0,0,$BY$2*-1,1),"&gt;0",OFFSET(AE801,0,0,$BY$2*-1,1)))))</f>
        <v/>
      </c>
      <c r="AT801" s="22" t="str">
        <f ca="1">IF(AB801="","",IF(COUNT($AB$3:AB801)&lt;$BY$2,"",(AVERAGEIF(OFFSET(AD801,0,0,$BY$2*-1,1),"&lt;0",OFFSET(AE801,0,0,$BY$2*-1,1)))))</f>
        <v/>
      </c>
      <c r="AU801" s="22" t="str">
        <f ca="1">IF(AB801="","",IF(COUNT($AB$3:AB801)&lt;$BY$2,"",MAX(OFFSET(AE801,0,0,$BY$2*-1,1))))</f>
        <v/>
      </c>
      <c r="AV801" s="22" t="str">
        <f ca="1">IF(AB801="","",IF(COUNT($AB$3:AB801)&lt;$BY$2,"",MIN(OFFSET(AE801,0,0,$BY$2*-1,1))))</f>
        <v/>
      </c>
      <c r="AW801" s="26" t="str">
        <f ca="1">IF(AB801="","",IF(COUNT($AB$3:AB801)&lt;$BY$2,"",(AVERAGE(OFFSET(AE801,0,0,$BY$2*-1,1)))))</f>
        <v/>
      </c>
      <c r="AX801" s="19" t="str">
        <f ca="1">IF(AB801="","",IF(COUNT($AB$3:AB801)&lt;$BY$2,"",(SUMIF(OFFSET(AD801,0,0,$BY$2*-1,1),"&gt;0")/ABS(SUMIF(OFFSET(AD801,0,0,$BY$2*-1,1),"&lt;0")))))</f>
        <v/>
      </c>
      <c r="AY801" s="6" t="str">
        <f ca="1">IF(AB801="","",IF(COUNT($AB$3:AB801)&lt;$BY$2,"",(AVERAGEIF(OFFSET(AD801,0,0,$BY$2*-1,1),"&gt;0",OFFSET(BC801,0,0,$BY$2*-1,1)) /60)))</f>
        <v/>
      </c>
      <c r="AZ801" s="7" t="str">
        <f ca="1">IF(AB801="","",IF(COUNT($AB$3:AB801)&lt;$BY$2,"",(AVERAGEIF(OFFSET(AD801,0,0,$BY$2*-1,1),"&lt;0",OFFSET(BC801,0,0,$BY$2*-1,1)) /60)))</f>
        <v/>
      </c>
      <c r="BA801" s="6" t="str">
        <f ca="1">IF(AB801="","",IF(COUNT($AB$3:AB801)&lt;$BY$2,"",(AVERAGE(OFFSET(BC801,0,0,$BY$2*-1,1))/60)))</f>
        <v/>
      </c>
      <c r="BB801" s="45" t="str">
        <f ca="1">IF(AB801="","",IF(COUNT($AB$3:AB801)&lt;$BY$2,"",(MEDIAN(OFFSET(BC801,0,0,$BY$2*-1,1))/60)))</f>
        <v/>
      </c>
      <c r="BC801" s="20" t="str">
        <f t="shared" si="318"/>
        <v/>
      </c>
      <c r="BD801" s="20" t="str">
        <f t="shared" si="319"/>
        <v/>
      </c>
      <c r="BE801" s="45" t="str">
        <f t="shared" si="320"/>
        <v/>
      </c>
      <c r="BF801" s="20" t="str">
        <f t="shared" si="321"/>
        <v/>
      </c>
      <c r="BG801" s="20" t="str">
        <f t="shared" si="322"/>
        <v/>
      </c>
      <c r="BH801" s="19" t="str">
        <f t="shared" si="323"/>
        <v/>
      </c>
      <c r="BI801" s="105" t="str">
        <f t="shared" si="324"/>
        <v/>
      </c>
      <c r="BJ801" s="22" t="str">
        <f t="shared" si="325"/>
        <v/>
      </c>
      <c r="BK801" s="20" t="str">
        <f t="shared" si="326"/>
        <v/>
      </c>
      <c r="BL801" s="20" t="str">
        <f t="shared" si="327"/>
        <v/>
      </c>
      <c r="BM801" s="19" t="str">
        <f t="shared" si="328"/>
        <v/>
      </c>
      <c r="BN801" s="105" t="str">
        <f t="shared" si="329"/>
        <v/>
      </c>
      <c r="BO801" s="22" t="str">
        <f t="shared" si="330"/>
        <v/>
      </c>
      <c r="BP801" s="140" t="str">
        <f t="shared" si="331"/>
        <v/>
      </c>
      <c r="BQ801" s="137" t="str">
        <f t="shared" si="332"/>
        <v/>
      </c>
      <c r="BR801" s="20" t="str">
        <f t="shared" si="333"/>
        <v/>
      </c>
      <c r="BS801" s="19" t="str">
        <f t="shared" si="334"/>
        <v/>
      </c>
      <c r="BT801" s="105" t="str">
        <f t="shared" si="335"/>
        <v/>
      </c>
      <c r="BU801" s="47" t="str">
        <f t="shared" si="336"/>
        <v/>
      </c>
    </row>
    <row r="802" spans="1:73">
      <c r="A802" s="3"/>
      <c r="M802" s="66"/>
      <c r="N802" s="4"/>
      <c r="Q802" s="4"/>
      <c r="S802" s="4"/>
      <c r="U802" s="15"/>
      <c r="V802" s="15"/>
      <c r="Z802" s="4"/>
      <c r="AB802" s="5"/>
      <c r="AD802" s="24" t="str">
        <f t="shared" si="312"/>
        <v/>
      </c>
      <c r="AE802" s="22" t="str">
        <f t="shared" si="313"/>
        <v/>
      </c>
      <c r="AF802" s="6" t="str">
        <f t="shared" si="314"/>
        <v/>
      </c>
      <c r="AG802" s="105" t="str">
        <f t="shared" si="315"/>
        <v/>
      </c>
      <c r="AH802" s="23" t="str">
        <f t="shared" si="316"/>
        <v/>
      </c>
      <c r="AI802" s="6" t="str">
        <f t="shared" si="317"/>
        <v/>
      </c>
      <c r="AJ802" s="105" t="str">
        <f t="shared" si="337"/>
        <v/>
      </c>
      <c r="AK802" s="122" t="str">
        <f>IF(AB802="","",MAX($AH$3:AH802)-AH802)</f>
        <v/>
      </c>
      <c r="AL802" s="33" t="str">
        <f ca="1">IF(AB802="","",IF(COUNT($AB$3:AB802)&lt;$BY$2,"",(COUNTIF(OFFSET(AD802,0,0,$BY$2*-1,1),"&gt;0")/$BY$2)))</f>
        <v/>
      </c>
      <c r="AM802" s="19" t="str">
        <f>IF(AB802="","",IF(COUNT($AB$3:AB802)&lt;$BY$2,"",((AX802/(1+AX802))*AN802)-((1-(AX802/(1+AX802)))*AN802)))</f>
        <v/>
      </c>
      <c r="AN802" s="6" t="str">
        <f ca="1">IF(AB802="","",IF(COUNT($AB$3:AB802)&lt;$BY$2,"",(ABS(SUMIF(OFFSET(AF802,0,0,$BY$2*-1,1),"&lt;0"))+SUMIF(OFFSET(AF802,0,0,$BY$2*-1,1),"&gt;0"))/$BY$2))</f>
        <v/>
      </c>
      <c r="AO802" s="6" t="str">
        <f ca="1">IF(AB802="","",IF(COUNT($AB$3:AB802)&lt;$BY$2,"",(AVERAGEIF(OFFSET(AF802,0,0,$BY$2*-1,1),"&gt;0"))))</f>
        <v/>
      </c>
      <c r="AP802" s="6" t="str">
        <f ca="1">IF(AB802="","",IF(COUNT($AB$3:AB802)&lt;$BY$2,"",(ABS(AVERAGEIF(OFFSET(AF802,0,0,$BY$2*-1,1),"&lt;0")))))</f>
        <v/>
      </c>
      <c r="AQ802" s="6" t="str">
        <f ca="1">IF(AB802="","",IF(COUNT($AB$3:AB802)&lt;$BY$2,"",MAX(OFFSET(AF802,0,0,$BY$2*-1,1))))</f>
        <v/>
      </c>
      <c r="AR802" s="6" t="str">
        <f ca="1">IF(AB802="","",IF(COUNT($AB$3:AB802)&lt;$BY$2,"",MIN(OFFSET(AF802,0,0,$BY$2*-1,1))))</f>
        <v/>
      </c>
      <c r="AS802" s="22" t="str">
        <f ca="1">IF(AB802="","",IF(COUNT($AB$3:AB802)&lt;$BY$2,"",(AVERAGEIF(OFFSET(AD802,0,0,$BY$2*-1,1),"&gt;0",OFFSET(AE802,0,0,$BY$2*-1,1)))))</f>
        <v/>
      </c>
      <c r="AT802" s="22" t="str">
        <f ca="1">IF(AB802="","",IF(COUNT($AB$3:AB802)&lt;$BY$2,"",(AVERAGEIF(OFFSET(AD802,0,0,$BY$2*-1,1),"&lt;0",OFFSET(AE802,0,0,$BY$2*-1,1)))))</f>
        <v/>
      </c>
      <c r="AU802" s="22" t="str">
        <f ca="1">IF(AB802="","",IF(COUNT($AB$3:AB802)&lt;$BY$2,"",MAX(OFFSET(AE802,0,0,$BY$2*-1,1))))</f>
        <v/>
      </c>
      <c r="AV802" s="22" t="str">
        <f ca="1">IF(AB802="","",IF(COUNT($AB$3:AB802)&lt;$BY$2,"",MIN(OFFSET(AE802,0,0,$BY$2*-1,1))))</f>
        <v/>
      </c>
      <c r="AW802" s="26" t="str">
        <f ca="1">IF(AB802="","",IF(COUNT($AB$3:AB802)&lt;$BY$2,"",(AVERAGE(OFFSET(AE802,0,0,$BY$2*-1,1)))))</f>
        <v/>
      </c>
      <c r="AX802" s="19" t="str">
        <f ca="1">IF(AB802="","",IF(COUNT($AB$3:AB802)&lt;$BY$2,"",(SUMIF(OFFSET(AD802,0,0,$BY$2*-1,1),"&gt;0")/ABS(SUMIF(OFFSET(AD802,0,0,$BY$2*-1,1),"&lt;0")))))</f>
        <v/>
      </c>
      <c r="AY802" s="6" t="str">
        <f ca="1">IF(AB802="","",IF(COUNT($AB$3:AB802)&lt;$BY$2,"",(AVERAGEIF(OFFSET(AD802,0,0,$BY$2*-1,1),"&gt;0",OFFSET(BC802,0,0,$BY$2*-1,1)) /60)))</f>
        <v/>
      </c>
      <c r="AZ802" s="7" t="str">
        <f ca="1">IF(AB802="","",IF(COUNT($AB$3:AB802)&lt;$BY$2,"",(AVERAGEIF(OFFSET(AD802,0,0,$BY$2*-1,1),"&lt;0",OFFSET(BC802,0,0,$BY$2*-1,1)) /60)))</f>
        <v/>
      </c>
      <c r="BA802" s="6" t="str">
        <f ca="1">IF(AB802="","",IF(COUNT($AB$3:AB802)&lt;$BY$2,"",(AVERAGE(OFFSET(BC802,0,0,$BY$2*-1,1))/60)))</f>
        <v/>
      </c>
      <c r="BB802" s="45" t="str">
        <f ca="1">IF(AB802="","",IF(COUNT($AB$3:AB802)&lt;$BY$2,"",(MEDIAN(OFFSET(BC802,0,0,$BY$2*-1,1))/60)))</f>
        <v/>
      </c>
      <c r="BC802" s="20" t="str">
        <f t="shared" si="318"/>
        <v/>
      </c>
      <c r="BD802" s="20" t="str">
        <f t="shared" si="319"/>
        <v/>
      </c>
      <c r="BE802" s="45" t="str">
        <f t="shared" si="320"/>
        <v/>
      </c>
      <c r="BF802" s="20" t="str">
        <f t="shared" si="321"/>
        <v/>
      </c>
      <c r="BG802" s="20" t="str">
        <f t="shared" si="322"/>
        <v/>
      </c>
      <c r="BH802" s="19" t="str">
        <f t="shared" si="323"/>
        <v/>
      </c>
      <c r="BI802" s="105" t="str">
        <f t="shared" si="324"/>
        <v/>
      </c>
      <c r="BJ802" s="22" t="str">
        <f t="shared" si="325"/>
        <v/>
      </c>
      <c r="BK802" s="20" t="str">
        <f t="shared" si="326"/>
        <v/>
      </c>
      <c r="BL802" s="20" t="str">
        <f t="shared" si="327"/>
        <v/>
      </c>
      <c r="BM802" s="19" t="str">
        <f t="shared" si="328"/>
        <v/>
      </c>
      <c r="BN802" s="105" t="str">
        <f t="shared" si="329"/>
        <v/>
      </c>
      <c r="BO802" s="22" t="str">
        <f t="shared" si="330"/>
        <v/>
      </c>
      <c r="BP802" s="140" t="str">
        <f t="shared" si="331"/>
        <v/>
      </c>
      <c r="BQ802" s="137" t="str">
        <f t="shared" si="332"/>
        <v/>
      </c>
      <c r="BR802" s="20" t="str">
        <f t="shared" si="333"/>
        <v/>
      </c>
      <c r="BS802" s="19" t="str">
        <f t="shared" si="334"/>
        <v/>
      </c>
      <c r="BT802" s="105" t="str">
        <f t="shared" si="335"/>
        <v/>
      </c>
      <c r="BU802" s="47" t="str">
        <f t="shared" si="336"/>
        <v/>
      </c>
    </row>
    <row r="803" spans="1:73">
      <c r="A803" s="3"/>
      <c r="M803" s="66"/>
      <c r="N803" s="4"/>
      <c r="Q803" s="4"/>
      <c r="S803" s="4"/>
      <c r="U803" s="15"/>
      <c r="V803" s="15"/>
      <c r="Z803" s="4"/>
      <c r="AB803" s="5"/>
      <c r="AD803" s="24" t="str">
        <f t="shared" si="312"/>
        <v/>
      </c>
      <c r="AE803" s="22" t="str">
        <f t="shared" si="313"/>
        <v/>
      </c>
      <c r="AF803" s="6" t="str">
        <f t="shared" si="314"/>
        <v/>
      </c>
      <c r="AG803" s="105" t="str">
        <f t="shared" si="315"/>
        <v/>
      </c>
      <c r="AH803" s="23" t="str">
        <f t="shared" si="316"/>
        <v/>
      </c>
      <c r="AI803" s="6" t="str">
        <f t="shared" si="317"/>
        <v/>
      </c>
      <c r="AJ803" s="105" t="str">
        <f t="shared" si="337"/>
        <v/>
      </c>
      <c r="AK803" s="122" t="str">
        <f>IF(AB803="","",MAX($AH$3:AH803)-AH803)</f>
        <v/>
      </c>
      <c r="AL803" s="33" t="str">
        <f ca="1">IF(AB803="","",IF(COUNT($AB$3:AB803)&lt;$BY$2,"",(COUNTIF(OFFSET(AD803,0,0,$BY$2*-1,1),"&gt;0")/$BY$2)))</f>
        <v/>
      </c>
      <c r="AM803" s="19" t="str">
        <f>IF(AB803="","",IF(COUNT($AB$3:AB803)&lt;$BY$2,"",((AX803/(1+AX803))*AN803)-((1-(AX803/(1+AX803)))*AN803)))</f>
        <v/>
      </c>
      <c r="AN803" s="6" t="str">
        <f ca="1">IF(AB803="","",IF(COUNT($AB$3:AB803)&lt;$BY$2,"",(ABS(SUMIF(OFFSET(AF803,0,0,$BY$2*-1,1),"&lt;0"))+SUMIF(OFFSET(AF803,0,0,$BY$2*-1,1),"&gt;0"))/$BY$2))</f>
        <v/>
      </c>
      <c r="AO803" s="6" t="str">
        <f ca="1">IF(AB803="","",IF(COUNT($AB$3:AB803)&lt;$BY$2,"",(AVERAGEIF(OFFSET(AF803,0,0,$BY$2*-1,1),"&gt;0"))))</f>
        <v/>
      </c>
      <c r="AP803" s="6" t="str">
        <f ca="1">IF(AB803="","",IF(COUNT($AB$3:AB803)&lt;$BY$2,"",(ABS(AVERAGEIF(OFFSET(AF803,0,0,$BY$2*-1,1),"&lt;0")))))</f>
        <v/>
      </c>
      <c r="AQ803" s="6" t="str">
        <f ca="1">IF(AB803="","",IF(COUNT($AB$3:AB803)&lt;$BY$2,"",MAX(OFFSET(AF803,0,0,$BY$2*-1,1))))</f>
        <v/>
      </c>
      <c r="AR803" s="6" t="str">
        <f ca="1">IF(AB803="","",IF(COUNT($AB$3:AB803)&lt;$BY$2,"",MIN(OFFSET(AF803,0,0,$BY$2*-1,1))))</f>
        <v/>
      </c>
      <c r="AS803" s="22" t="str">
        <f ca="1">IF(AB803="","",IF(COUNT($AB$3:AB803)&lt;$BY$2,"",(AVERAGEIF(OFFSET(AD803,0,0,$BY$2*-1,1),"&gt;0",OFFSET(AE803,0,0,$BY$2*-1,1)))))</f>
        <v/>
      </c>
      <c r="AT803" s="22" t="str">
        <f ca="1">IF(AB803="","",IF(COUNT($AB$3:AB803)&lt;$BY$2,"",(AVERAGEIF(OFFSET(AD803,0,0,$BY$2*-1,1),"&lt;0",OFFSET(AE803,0,0,$BY$2*-1,1)))))</f>
        <v/>
      </c>
      <c r="AU803" s="22" t="str">
        <f ca="1">IF(AB803="","",IF(COUNT($AB$3:AB803)&lt;$BY$2,"",MAX(OFFSET(AE803,0,0,$BY$2*-1,1))))</f>
        <v/>
      </c>
      <c r="AV803" s="22" t="str">
        <f ca="1">IF(AB803="","",IF(COUNT($AB$3:AB803)&lt;$BY$2,"",MIN(OFFSET(AE803,0,0,$BY$2*-1,1))))</f>
        <v/>
      </c>
      <c r="AW803" s="26" t="str">
        <f ca="1">IF(AB803="","",IF(COUNT($AB$3:AB803)&lt;$BY$2,"",(AVERAGE(OFFSET(AE803,0,0,$BY$2*-1,1)))))</f>
        <v/>
      </c>
      <c r="AX803" s="19" t="str">
        <f ca="1">IF(AB803="","",IF(COUNT($AB$3:AB803)&lt;$BY$2,"",(SUMIF(OFFSET(AD803,0,0,$BY$2*-1,1),"&gt;0")/ABS(SUMIF(OFFSET(AD803,0,0,$BY$2*-1,1),"&lt;0")))))</f>
        <v/>
      </c>
      <c r="AY803" s="6" t="str">
        <f ca="1">IF(AB803="","",IF(COUNT($AB$3:AB803)&lt;$BY$2,"",(AVERAGEIF(OFFSET(AD803,0,0,$BY$2*-1,1),"&gt;0",OFFSET(BC803,0,0,$BY$2*-1,1)) /60)))</f>
        <v/>
      </c>
      <c r="AZ803" s="7" t="str">
        <f ca="1">IF(AB803="","",IF(COUNT($AB$3:AB803)&lt;$BY$2,"",(AVERAGEIF(OFFSET(AD803,0,0,$BY$2*-1,1),"&lt;0",OFFSET(BC803,0,0,$BY$2*-1,1)) /60)))</f>
        <v/>
      </c>
      <c r="BA803" s="6" t="str">
        <f ca="1">IF(AB803="","",IF(COUNT($AB$3:AB803)&lt;$BY$2,"",(AVERAGE(OFFSET(BC803,0,0,$BY$2*-1,1))/60)))</f>
        <v/>
      </c>
      <c r="BB803" s="45" t="str">
        <f ca="1">IF(AB803="","",IF(COUNT($AB$3:AB803)&lt;$BY$2,"",(MEDIAN(OFFSET(BC803,0,0,$BY$2*-1,1))/60)))</f>
        <v/>
      </c>
      <c r="BC803" s="20" t="str">
        <f t="shared" si="318"/>
        <v/>
      </c>
      <c r="BD803" s="20" t="str">
        <f t="shared" si="319"/>
        <v/>
      </c>
      <c r="BE803" s="45" t="str">
        <f t="shared" si="320"/>
        <v/>
      </c>
      <c r="BF803" s="20" t="str">
        <f t="shared" si="321"/>
        <v/>
      </c>
      <c r="BG803" s="20" t="str">
        <f t="shared" si="322"/>
        <v/>
      </c>
      <c r="BH803" s="19" t="str">
        <f t="shared" si="323"/>
        <v/>
      </c>
      <c r="BI803" s="105" t="str">
        <f t="shared" si="324"/>
        <v/>
      </c>
      <c r="BJ803" s="22" t="str">
        <f t="shared" si="325"/>
        <v/>
      </c>
      <c r="BK803" s="20" t="str">
        <f t="shared" si="326"/>
        <v/>
      </c>
      <c r="BL803" s="20" t="str">
        <f t="shared" si="327"/>
        <v/>
      </c>
      <c r="BM803" s="19" t="str">
        <f t="shared" si="328"/>
        <v/>
      </c>
      <c r="BN803" s="105" t="str">
        <f t="shared" si="329"/>
        <v/>
      </c>
      <c r="BO803" s="22" t="str">
        <f t="shared" si="330"/>
        <v/>
      </c>
      <c r="BP803" s="140" t="str">
        <f t="shared" si="331"/>
        <v/>
      </c>
      <c r="BQ803" s="137" t="str">
        <f t="shared" si="332"/>
        <v/>
      </c>
      <c r="BR803" s="20" t="str">
        <f t="shared" si="333"/>
        <v/>
      </c>
      <c r="BS803" s="19" t="str">
        <f t="shared" si="334"/>
        <v/>
      </c>
      <c r="BT803" s="105" t="str">
        <f t="shared" si="335"/>
        <v/>
      </c>
      <c r="BU803" s="47" t="str">
        <f t="shared" si="336"/>
        <v/>
      </c>
    </row>
    <row r="804" spans="1:73">
      <c r="A804" s="3"/>
      <c r="M804" s="66"/>
      <c r="N804" s="4"/>
      <c r="Q804" s="4"/>
      <c r="S804" s="4"/>
      <c r="U804" s="15"/>
      <c r="V804" s="15"/>
      <c r="Z804" s="4"/>
      <c r="AB804" s="5"/>
      <c r="AD804" s="24" t="str">
        <f t="shared" si="312"/>
        <v/>
      </c>
      <c r="AE804" s="22" t="str">
        <f t="shared" si="313"/>
        <v/>
      </c>
      <c r="AF804" s="6" t="str">
        <f t="shared" si="314"/>
        <v/>
      </c>
      <c r="AG804" s="105" t="str">
        <f t="shared" si="315"/>
        <v/>
      </c>
      <c r="AH804" s="23" t="str">
        <f t="shared" si="316"/>
        <v/>
      </c>
      <c r="AI804" s="6" t="str">
        <f t="shared" si="317"/>
        <v/>
      </c>
      <c r="AJ804" s="105" t="str">
        <f t="shared" si="337"/>
        <v/>
      </c>
      <c r="AK804" s="122" t="str">
        <f>IF(AB804="","",MAX($AH$3:AH804)-AH804)</f>
        <v/>
      </c>
      <c r="AL804" s="33" t="str">
        <f ca="1">IF(AB804="","",IF(COUNT($AB$3:AB804)&lt;$BY$2,"",(COUNTIF(OFFSET(AD804,0,0,$BY$2*-1,1),"&gt;0")/$BY$2)))</f>
        <v/>
      </c>
      <c r="AM804" s="19" t="str">
        <f>IF(AB804="","",IF(COUNT($AB$3:AB804)&lt;$BY$2,"",((AX804/(1+AX804))*AN804)-((1-(AX804/(1+AX804)))*AN804)))</f>
        <v/>
      </c>
      <c r="AN804" s="6" t="str">
        <f ca="1">IF(AB804="","",IF(COUNT($AB$3:AB804)&lt;$BY$2,"",(ABS(SUMIF(OFFSET(AF804,0,0,$BY$2*-1,1),"&lt;0"))+SUMIF(OFFSET(AF804,0,0,$BY$2*-1,1),"&gt;0"))/$BY$2))</f>
        <v/>
      </c>
      <c r="AO804" s="6" t="str">
        <f ca="1">IF(AB804="","",IF(COUNT($AB$3:AB804)&lt;$BY$2,"",(AVERAGEIF(OFFSET(AF804,0,0,$BY$2*-1,1),"&gt;0"))))</f>
        <v/>
      </c>
      <c r="AP804" s="6" t="str">
        <f ca="1">IF(AB804="","",IF(COUNT($AB$3:AB804)&lt;$BY$2,"",(ABS(AVERAGEIF(OFFSET(AF804,0,0,$BY$2*-1,1),"&lt;0")))))</f>
        <v/>
      </c>
      <c r="AQ804" s="6" t="str">
        <f ca="1">IF(AB804="","",IF(COUNT($AB$3:AB804)&lt;$BY$2,"",MAX(OFFSET(AF804,0,0,$BY$2*-1,1))))</f>
        <v/>
      </c>
      <c r="AR804" s="6" t="str">
        <f ca="1">IF(AB804="","",IF(COUNT($AB$3:AB804)&lt;$BY$2,"",MIN(OFFSET(AF804,0,0,$BY$2*-1,1))))</f>
        <v/>
      </c>
      <c r="AS804" s="22" t="str">
        <f ca="1">IF(AB804="","",IF(COUNT($AB$3:AB804)&lt;$BY$2,"",(AVERAGEIF(OFFSET(AD804,0,0,$BY$2*-1,1),"&gt;0",OFFSET(AE804,0,0,$BY$2*-1,1)))))</f>
        <v/>
      </c>
      <c r="AT804" s="22" t="str">
        <f ca="1">IF(AB804="","",IF(COUNT($AB$3:AB804)&lt;$BY$2,"",(AVERAGEIF(OFFSET(AD804,0,0,$BY$2*-1,1),"&lt;0",OFFSET(AE804,0,0,$BY$2*-1,1)))))</f>
        <v/>
      </c>
      <c r="AU804" s="22" t="str">
        <f ca="1">IF(AB804="","",IF(COUNT($AB$3:AB804)&lt;$BY$2,"",MAX(OFFSET(AE804,0,0,$BY$2*-1,1))))</f>
        <v/>
      </c>
      <c r="AV804" s="22" t="str">
        <f ca="1">IF(AB804="","",IF(COUNT($AB$3:AB804)&lt;$BY$2,"",MIN(OFFSET(AE804,0,0,$BY$2*-1,1))))</f>
        <v/>
      </c>
      <c r="AW804" s="26" t="str">
        <f ca="1">IF(AB804="","",IF(COUNT($AB$3:AB804)&lt;$BY$2,"",(AVERAGE(OFFSET(AE804,0,0,$BY$2*-1,1)))))</f>
        <v/>
      </c>
      <c r="AX804" s="19" t="str">
        <f ca="1">IF(AB804="","",IF(COUNT($AB$3:AB804)&lt;$BY$2,"",(SUMIF(OFFSET(AD804,0,0,$BY$2*-1,1),"&gt;0")/ABS(SUMIF(OFFSET(AD804,0,0,$BY$2*-1,1),"&lt;0")))))</f>
        <v/>
      </c>
      <c r="AY804" s="6" t="str">
        <f ca="1">IF(AB804="","",IF(COUNT($AB$3:AB804)&lt;$BY$2,"",(AVERAGEIF(OFFSET(AD804,0,0,$BY$2*-1,1),"&gt;0",OFFSET(BC804,0,0,$BY$2*-1,1)) /60)))</f>
        <v/>
      </c>
      <c r="AZ804" s="7" t="str">
        <f ca="1">IF(AB804="","",IF(COUNT($AB$3:AB804)&lt;$BY$2,"",(AVERAGEIF(OFFSET(AD804,0,0,$BY$2*-1,1),"&lt;0",OFFSET(BC804,0,0,$BY$2*-1,1)) /60)))</f>
        <v/>
      </c>
      <c r="BA804" s="6" t="str">
        <f ca="1">IF(AB804="","",IF(COUNT($AB$3:AB804)&lt;$BY$2,"",(AVERAGE(OFFSET(BC804,0,0,$BY$2*-1,1))/60)))</f>
        <v/>
      </c>
      <c r="BB804" s="45" t="str">
        <f ca="1">IF(AB804="","",IF(COUNT($AB$3:AB804)&lt;$BY$2,"",(MEDIAN(OFFSET(BC804,0,0,$BY$2*-1,1))/60)))</f>
        <v/>
      </c>
      <c r="BC804" s="20" t="str">
        <f t="shared" si="318"/>
        <v/>
      </c>
      <c r="BD804" s="20" t="str">
        <f t="shared" si="319"/>
        <v/>
      </c>
      <c r="BE804" s="45" t="str">
        <f t="shared" si="320"/>
        <v/>
      </c>
      <c r="BF804" s="20" t="str">
        <f t="shared" si="321"/>
        <v/>
      </c>
      <c r="BG804" s="20" t="str">
        <f t="shared" si="322"/>
        <v/>
      </c>
      <c r="BH804" s="19" t="str">
        <f t="shared" si="323"/>
        <v/>
      </c>
      <c r="BI804" s="105" t="str">
        <f t="shared" si="324"/>
        <v/>
      </c>
      <c r="BJ804" s="22" t="str">
        <f t="shared" si="325"/>
        <v/>
      </c>
      <c r="BK804" s="20" t="str">
        <f t="shared" si="326"/>
        <v/>
      </c>
      <c r="BL804" s="20" t="str">
        <f t="shared" si="327"/>
        <v/>
      </c>
      <c r="BM804" s="19" t="str">
        <f t="shared" si="328"/>
        <v/>
      </c>
      <c r="BN804" s="105" t="str">
        <f t="shared" si="329"/>
        <v/>
      </c>
      <c r="BO804" s="22" t="str">
        <f t="shared" si="330"/>
        <v/>
      </c>
      <c r="BP804" s="140" t="str">
        <f t="shared" si="331"/>
        <v/>
      </c>
      <c r="BQ804" s="137" t="str">
        <f t="shared" si="332"/>
        <v/>
      </c>
      <c r="BR804" s="20" t="str">
        <f t="shared" si="333"/>
        <v/>
      </c>
      <c r="BS804" s="19" t="str">
        <f t="shared" si="334"/>
        <v/>
      </c>
      <c r="BT804" s="105" t="str">
        <f t="shared" si="335"/>
        <v/>
      </c>
      <c r="BU804" s="47" t="str">
        <f t="shared" si="336"/>
        <v/>
      </c>
    </row>
    <row r="805" spans="1:73">
      <c r="A805" s="3"/>
      <c r="M805" s="66"/>
      <c r="N805" s="4"/>
      <c r="Q805" s="4"/>
      <c r="S805" s="4"/>
      <c r="U805" s="15"/>
      <c r="V805" s="15"/>
      <c r="Z805" s="4"/>
      <c r="AB805" s="5"/>
      <c r="AD805" s="24" t="str">
        <f t="shared" si="312"/>
        <v/>
      </c>
      <c r="AE805" s="22" t="str">
        <f t="shared" si="313"/>
        <v/>
      </c>
      <c r="AF805" s="6" t="str">
        <f t="shared" si="314"/>
        <v/>
      </c>
      <c r="AG805" s="105" t="str">
        <f t="shared" si="315"/>
        <v/>
      </c>
      <c r="AH805" s="23" t="str">
        <f t="shared" si="316"/>
        <v/>
      </c>
      <c r="AI805" s="6" t="str">
        <f t="shared" si="317"/>
        <v/>
      </c>
      <c r="AJ805" s="105" t="str">
        <f t="shared" si="337"/>
        <v/>
      </c>
      <c r="AK805" s="122" t="str">
        <f>IF(AB805="","",MAX($AH$3:AH805)-AH805)</f>
        <v/>
      </c>
      <c r="AL805" s="33" t="str">
        <f ca="1">IF(AB805="","",IF(COUNT($AB$3:AB805)&lt;$BY$2,"",(COUNTIF(OFFSET(AD805,0,0,$BY$2*-1,1),"&gt;0")/$BY$2)))</f>
        <v/>
      </c>
      <c r="AM805" s="19" t="str">
        <f>IF(AB805="","",IF(COUNT($AB$3:AB805)&lt;$BY$2,"",((AX805/(1+AX805))*AN805)-((1-(AX805/(1+AX805)))*AN805)))</f>
        <v/>
      </c>
      <c r="AN805" s="6" t="str">
        <f ca="1">IF(AB805="","",IF(COUNT($AB$3:AB805)&lt;$BY$2,"",(ABS(SUMIF(OFFSET(AF805,0,0,$BY$2*-1,1),"&lt;0"))+SUMIF(OFFSET(AF805,0,0,$BY$2*-1,1),"&gt;0"))/$BY$2))</f>
        <v/>
      </c>
      <c r="AO805" s="6" t="str">
        <f ca="1">IF(AB805="","",IF(COUNT($AB$3:AB805)&lt;$BY$2,"",(AVERAGEIF(OFFSET(AF805,0,0,$BY$2*-1,1),"&gt;0"))))</f>
        <v/>
      </c>
      <c r="AP805" s="6" t="str">
        <f ca="1">IF(AB805="","",IF(COUNT($AB$3:AB805)&lt;$BY$2,"",(ABS(AVERAGEIF(OFFSET(AF805,0,0,$BY$2*-1,1),"&lt;0")))))</f>
        <v/>
      </c>
      <c r="AQ805" s="6" t="str">
        <f ca="1">IF(AB805="","",IF(COUNT($AB$3:AB805)&lt;$BY$2,"",MAX(OFFSET(AF805,0,0,$BY$2*-1,1))))</f>
        <v/>
      </c>
      <c r="AR805" s="6" t="str">
        <f ca="1">IF(AB805="","",IF(COUNT($AB$3:AB805)&lt;$BY$2,"",MIN(OFFSET(AF805,0,0,$BY$2*-1,1))))</f>
        <v/>
      </c>
      <c r="AS805" s="22" t="str">
        <f ca="1">IF(AB805="","",IF(COUNT($AB$3:AB805)&lt;$BY$2,"",(AVERAGEIF(OFFSET(AD805,0,0,$BY$2*-1,1),"&gt;0",OFFSET(AE805,0,0,$BY$2*-1,1)))))</f>
        <v/>
      </c>
      <c r="AT805" s="22" t="str">
        <f ca="1">IF(AB805="","",IF(COUNT($AB$3:AB805)&lt;$BY$2,"",(AVERAGEIF(OFFSET(AD805,0,0,$BY$2*-1,1),"&lt;0",OFFSET(AE805,0,0,$BY$2*-1,1)))))</f>
        <v/>
      </c>
      <c r="AU805" s="22" t="str">
        <f ca="1">IF(AB805="","",IF(COUNT($AB$3:AB805)&lt;$BY$2,"",MAX(OFFSET(AE805,0,0,$BY$2*-1,1))))</f>
        <v/>
      </c>
      <c r="AV805" s="22" t="str">
        <f ca="1">IF(AB805="","",IF(COUNT($AB$3:AB805)&lt;$BY$2,"",MIN(OFFSET(AE805,0,0,$BY$2*-1,1))))</f>
        <v/>
      </c>
      <c r="AW805" s="26" t="str">
        <f ca="1">IF(AB805="","",IF(COUNT($AB$3:AB805)&lt;$BY$2,"",(AVERAGE(OFFSET(AE805,0,0,$BY$2*-1,1)))))</f>
        <v/>
      </c>
      <c r="AX805" s="19" t="str">
        <f ca="1">IF(AB805="","",IF(COUNT($AB$3:AB805)&lt;$BY$2,"",(SUMIF(OFFSET(AD805,0,0,$BY$2*-1,1),"&gt;0")/ABS(SUMIF(OFFSET(AD805,0,0,$BY$2*-1,1),"&lt;0")))))</f>
        <v/>
      </c>
      <c r="AY805" s="6" t="str">
        <f ca="1">IF(AB805="","",IF(COUNT($AB$3:AB805)&lt;$BY$2,"",(AVERAGEIF(OFFSET(AD805,0,0,$BY$2*-1,1),"&gt;0",OFFSET(BC805,0,0,$BY$2*-1,1)) /60)))</f>
        <v/>
      </c>
      <c r="AZ805" s="7" t="str">
        <f ca="1">IF(AB805="","",IF(COUNT($AB$3:AB805)&lt;$BY$2,"",(AVERAGEIF(OFFSET(AD805,0,0,$BY$2*-1,1),"&lt;0",OFFSET(BC805,0,0,$BY$2*-1,1)) /60)))</f>
        <v/>
      </c>
      <c r="BA805" s="6" t="str">
        <f ca="1">IF(AB805="","",IF(COUNT($AB$3:AB805)&lt;$BY$2,"",(AVERAGE(OFFSET(BC805,0,0,$BY$2*-1,1))/60)))</f>
        <v/>
      </c>
      <c r="BB805" s="45" t="str">
        <f ca="1">IF(AB805="","",IF(COUNT($AB$3:AB805)&lt;$BY$2,"",(MEDIAN(OFFSET(BC805,0,0,$BY$2*-1,1))/60)))</f>
        <v/>
      </c>
      <c r="BC805" s="20" t="str">
        <f t="shared" si="318"/>
        <v/>
      </c>
      <c r="BD805" s="20" t="str">
        <f t="shared" si="319"/>
        <v/>
      </c>
      <c r="BE805" s="45" t="str">
        <f t="shared" si="320"/>
        <v/>
      </c>
      <c r="BF805" s="20" t="str">
        <f t="shared" si="321"/>
        <v/>
      </c>
      <c r="BG805" s="20" t="str">
        <f t="shared" si="322"/>
        <v/>
      </c>
      <c r="BH805" s="19" t="str">
        <f t="shared" si="323"/>
        <v/>
      </c>
      <c r="BI805" s="105" t="str">
        <f t="shared" si="324"/>
        <v/>
      </c>
      <c r="BJ805" s="22" t="str">
        <f t="shared" si="325"/>
        <v/>
      </c>
      <c r="BK805" s="20" t="str">
        <f t="shared" si="326"/>
        <v/>
      </c>
      <c r="BL805" s="20" t="str">
        <f t="shared" si="327"/>
        <v/>
      </c>
      <c r="BM805" s="19" t="str">
        <f t="shared" si="328"/>
        <v/>
      </c>
      <c r="BN805" s="105" t="str">
        <f t="shared" si="329"/>
        <v/>
      </c>
      <c r="BO805" s="22" t="str">
        <f t="shared" si="330"/>
        <v/>
      </c>
      <c r="BP805" s="140" t="str">
        <f t="shared" si="331"/>
        <v/>
      </c>
      <c r="BQ805" s="137" t="str">
        <f t="shared" si="332"/>
        <v/>
      </c>
      <c r="BR805" s="20" t="str">
        <f t="shared" si="333"/>
        <v/>
      </c>
      <c r="BS805" s="19" t="str">
        <f t="shared" si="334"/>
        <v/>
      </c>
      <c r="BT805" s="105" t="str">
        <f t="shared" si="335"/>
        <v/>
      </c>
      <c r="BU805" s="47" t="str">
        <f t="shared" si="336"/>
        <v/>
      </c>
    </row>
    <row r="806" spans="1:73">
      <c r="A806" s="3"/>
      <c r="M806" s="66"/>
      <c r="N806" s="4"/>
      <c r="Q806" s="4"/>
      <c r="S806" s="4"/>
      <c r="U806" s="15"/>
      <c r="V806" s="15"/>
      <c r="Z806" s="4"/>
      <c r="AB806" s="5"/>
      <c r="AD806" s="24" t="str">
        <f t="shared" si="312"/>
        <v/>
      </c>
      <c r="AE806" s="22" t="str">
        <f t="shared" si="313"/>
        <v/>
      </c>
      <c r="AF806" s="6" t="str">
        <f t="shared" si="314"/>
        <v/>
      </c>
      <c r="AG806" s="105" t="str">
        <f t="shared" si="315"/>
        <v/>
      </c>
      <c r="AH806" s="23" t="str">
        <f t="shared" si="316"/>
        <v/>
      </c>
      <c r="AI806" s="6" t="str">
        <f t="shared" si="317"/>
        <v/>
      </c>
      <c r="AJ806" s="105" t="str">
        <f t="shared" si="337"/>
        <v/>
      </c>
      <c r="AK806" s="122" t="str">
        <f>IF(AB806="","",MAX($AH$3:AH806)-AH806)</f>
        <v/>
      </c>
      <c r="AL806" s="33" t="str">
        <f ca="1">IF(AB806="","",IF(COUNT($AB$3:AB806)&lt;$BY$2,"",(COUNTIF(OFFSET(AD806,0,0,$BY$2*-1,1),"&gt;0")/$BY$2)))</f>
        <v/>
      </c>
      <c r="AM806" s="19" t="str">
        <f>IF(AB806="","",IF(COUNT($AB$3:AB806)&lt;$BY$2,"",((AX806/(1+AX806))*AN806)-((1-(AX806/(1+AX806)))*AN806)))</f>
        <v/>
      </c>
      <c r="AN806" s="6" t="str">
        <f ca="1">IF(AB806="","",IF(COUNT($AB$3:AB806)&lt;$BY$2,"",(ABS(SUMIF(OFFSET(AF806,0,0,$BY$2*-1,1),"&lt;0"))+SUMIF(OFFSET(AF806,0,0,$BY$2*-1,1),"&gt;0"))/$BY$2))</f>
        <v/>
      </c>
      <c r="AO806" s="6" t="str">
        <f ca="1">IF(AB806="","",IF(COUNT($AB$3:AB806)&lt;$BY$2,"",(AVERAGEIF(OFFSET(AF806,0,0,$BY$2*-1,1),"&gt;0"))))</f>
        <v/>
      </c>
      <c r="AP806" s="6" t="str">
        <f ca="1">IF(AB806="","",IF(COUNT($AB$3:AB806)&lt;$BY$2,"",(ABS(AVERAGEIF(OFFSET(AF806,0,0,$BY$2*-1,1),"&lt;0")))))</f>
        <v/>
      </c>
      <c r="AQ806" s="6" t="str">
        <f ca="1">IF(AB806="","",IF(COUNT($AB$3:AB806)&lt;$BY$2,"",MAX(OFFSET(AF806,0,0,$BY$2*-1,1))))</f>
        <v/>
      </c>
      <c r="AR806" s="6" t="str">
        <f ca="1">IF(AB806="","",IF(COUNT($AB$3:AB806)&lt;$BY$2,"",MIN(OFFSET(AF806,0,0,$BY$2*-1,1))))</f>
        <v/>
      </c>
      <c r="AS806" s="22" t="str">
        <f ca="1">IF(AB806="","",IF(COUNT($AB$3:AB806)&lt;$BY$2,"",(AVERAGEIF(OFFSET(AD806,0,0,$BY$2*-1,1),"&gt;0",OFFSET(AE806,0,0,$BY$2*-1,1)))))</f>
        <v/>
      </c>
      <c r="AT806" s="22" t="str">
        <f ca="1">IF(AB806="","",IF(COUNT($AB$3:AB806)&lt;$BY$2,"",(AVERAGEIF(OFFSET(AD806,0,0,$BY$2*-1,1),"&lt;0",OFFSET(AE806,0,0,$BY$2*-1,1)))))</f>
        <v/>
      </c>
      <c r="AU806" s="22" t="str">
        <f ca="1">IF(AB806="","",IF(COUNT($AB$3:AB806)&lt;$BY$2,"",MAX(OFFSET(AE806,0,0,$BY$2*-1,1))))</f>
        <v/>
      </c>
      <c r="AV806" s="22" t="str">
        <f ca="1">IF(AB806="","",IF(COUNT($AB$3:AB806)&lt;$BY$2,"",MIN(OFFSET(AE806,0,0,$BY$2*-1,1))))</f>
        <v/>
      </c>
      <c r="AW806" s="26" t="str">
        <f ca="1">IF(AB806="","",IF(COUNT($AB$3:AB806)&lt;$BY$2,"",(AVERAGE(OFFSET(AE806,0,0,$BY$2*-1,1)))))</f>
        <v/>
      </c>
      <c r="AX806" s="19" t="str">
        <f ca="1">IF(AB806="","",IF(COUNT($AB$3:AB806)&lt;$BY$2,"",(SUMIF(OFFSET(AD806,0,0,$BY$2*-1,1),"&gt;0")/ABS(SUMIF(OFFSET(AD806,0,0,$BY$2*-1,1),"&lt;0")))))</f>
        <v/>
      </c>
      <c r="AY806" s="6" t="str">
        <f ca="1">IF(AB806="","",IF(COUNT($AB$3:AB806)&lt;$BY$2,"",(AVERAGEIF(OFFSET(AD806,0,0,$BY$2*-1,1),"&gt;0",OFFSET(BC806,0,0,$BY$2*-1,1)) /60)))</f>
        <v/>
      </c>
      <c r="AZ806" s="7" t="str">
        <f ca="1">IF(AB806="","",IF(COUNT($AB$3:AB806)&lt;$BY$2,"",(AVERAGEIF(OFFSET(AD806,0,0,$BY$2*-1,1),"&lt;0",OFFSET(BC806,0,0,$BY$2*-1,1)) /60)))</f>
        <v/>
      </c>
      <c r="BA806" s="6" t="str">
        <f ca="1">IF(AB806="","",IF(COUNT($AB$3:AB806)&lt;$BY$2,"",(AVERAGE(OFFSET(BC806,0,0,$BY$2*-1,1))/60)))</f>
        <v/>
      </c>
      <c r="BB806" s="45" t="str">
        <f ca="1">IF(AB806="","",IF(COUNT($AB$3:AB806)&lt;$BY$2,"",(MEDIAN(OFFSET(BC806,0,0,$BY$2*-1,1))/60)))</f>
        <v/>
      </c>
      <c r="BC806" s="20" t="str">
        <f t="shared" si="318"/>
        <v/>
      </c>
      <c r="BD806" s="20" t="str">
        <f t="shared" si="319"/>
        <v/>
      </c>
      <c r="BE806" s="45" t="str">
        <f t="shared" si="320"/>
        <v/>
      </c>
      <c r="BF806" s="20" t="str">
        <f t="shared" si="321"/>
        <v/>
      </c>
      <c r="BG806" s="20" t="str">
        <f t="shared" si="322"/>
        <v/>
      </c>
      <c r="BH806" s="19" t="str">
        <f t="shared" si="323"/>
        <v/>
      </c>
      <c r="BI806" s="105" t="str">
        <f t="shared" si="324"/>
        <v/>
      </c>
      <c r="BJ806" s="22" t="str">
        <f t="shared" si="325"/>
        <v/>
      </c>
      <c r="BK806" s="20" t="str">
        <f t="shared" si="326"/>
        <v/>
      </c>
      <c r="BL806" s="20" t="str">
        <f t="shared" si="327"/>
        <v/>
      </c>
      <c r="BM806" s="19" t="str">
        <f t="shared" si="328"/>
        <v/>
      </c>
      <c r="BN806" s="105" t="str">
        <f t="shared" si="329"/>
        <v/>
      </c>
      <c r="BO806" s="22" t="str">
        <f t="shared" si="330"/>
        <v/>
      </c>
      <c r="BP806" s="140" t="str">
        <f t="shared" si="331"/>
        <v/>
      </c>
      <c r="BQ806" s="137" t="str">
        <f t="shared" si="332"/>
        <v/>
      </c>
      <c r="BR806" s="20" t="str">
        <f t="shared" si="333"/>
        <v/>
      </c>
      <c r="BS806" s="19" t="str">
        <f t="shared" si="334"/>
        <v/>
      </c>
      <c r="BT806" s="105" t="str">
        <f t="shared" si="335"/>
        <v/>
      </c>
      <c r="BU806" s="47" t="str">
        <f t="shared" si="336"/>
        <v/>
      </c>
    </row>
    <row r="807" spans="1:73">
      <c r="A807" s="3"/>
      <c r="M807" s="66"/>
      <c r="N807" s="4"/>
      <c r="Q807" s="4"/>
      <c r="S807" s="4"/>
      <c r="U807" s="15"/>
      <c r="V807" s="15"/>
      <c r="Z807" s="4"/>
      <c r="AB807" s="5"/>
      <c r="AD807" s="24" t="str">
        <f t="shared" si="312"/>
        <v/>
      </c>
      <c r="AE807" s="22" t="str">
        <f t="shared" si="313"/>
        <v/>
      </c>
      <c r="AF807" s="6" t="str">
        <f t="shared" si="314"/>
        <v/>
      </c>
      <c r="AG807" s="105" t="str">
        <f t="shared" si="315"/>
        <v/>
      </c>
      <c r="AH807" s="23" t="str">
        <f t="shared" si="316"/>
        <v/>
      </c>
      <c r="AI807" s="6" t="str">
        <f t="shared" si="317"/>
        <v/>
      </c>
      <c r="AJ807" s="105" t="str">
        <f t="shared" si="337"/>
        <v/>
      </c>
      <c r="AK807" s="122" t="str">
        <f>IF(AB807="","",MAX($AH$3:AH807)-AH807)</f>
        <v/>
      </c>
      <c r="AL807" s="33" t="str">
        <f ca="1">IF(AB807="","",IF(COUNT($AB$3:AB807)&lt;$BY$2,"",(COUNTIF(OFFSET(AD807,0,0,$BY$2*-1,1),"&gt;0")/$BY$2)))</f>
        <v/>
      </c>
      <c r="AM807" s="19" t="str">
        <f>IF(AB807="","",IF(COUNT($AB$3:AB807)&lt;$BY$2,"",((AX807/(1+AX807))*AN807)-((1-(AX807/(1+AX807)))*AN807)))</f>
        <v/>
      </c>
      <c r="AN807" s="6" t="str">
        <f ca="1">IF(AB807="","",IF(COUNT($AB$3:AB807)&lt;$BY$2,"",(ABS(SUMIF(OFFSET(AF807,0,0,$BY$2*-1,1),"&lt;0"))+SUMIF(OFFSET(AF807,0,0,$BY$2*-1,1),"&gt;0"))/$BY$2))</f>
        <v/>
      </c>
      <c r="AO807" s="6" t="str">
        <f ca="1">IF(AB807="","",IF(COUNT($AB$3:AB807)&lt;$BY$2,"",(AVERAGEIF(OFFSET(AF807,0,0,$BY$2*-1,1),"&gt;0"))))</f>
        <v/>
      </c>
      <c r="AP807" s="6" t="str">
        <f ca="1">IF(AB807="","",IF(COUNT($AB$3:AB807)&lt;$BY$2,"",(ABS(AVERAGEIF(OFFSET(AF807,0,0,$BY$2*-1,1),"&lt;0")))))</f>
        <v/>
      </c>
      <c r="AQ807" s="6" t="str">
        <f ca="1">IF(AB807="","",IF(COUNT($AB$3:AB807)&lt;$BY$2,"",MAX(OFFSET(AF807,0,0,$BY$2*-1,1))))</f>
        <v/>
      </c>
      <c r="AR807" s="6" t="str">
        <f ca="1">IF(AB807="","",IF(COUNT($AB$3:AB807)&lt;$BY$2,"",MIN(OFFSET(AF807,0,0,$BY$2*-1,1))))</f>
        <v/>
      </c>
      <c r="AS807" s="22" t="str">
        <f ca="1">IF(AB807="","",IF(COUNT($AB$3:AB807)&lt;$BY$2,"",(AVERAGEIF(OFFSET(AD807,0,0,$BY$2*-1,1),"&gt;0",OFFSET(AE807,0,0,$BY$2*-1,1)))))</f>
        <v/>
      </c>
      <c r="AT807" s="22" t="str">
        <f ca="1">IF(AB807="","",IF(COUNT($AB$3:AB807)&lt;$BY$2,"",(AVERAGEIF(OFFSET(AD807,0,0,$BY$2*-1,1),"&lt;0",OFFSET(AE807,0,0,$BY$2*-1,1)))))</f>
        <v/>
      </c>
      <c r="AU807" s="22" t="str">
        <f ca="1">IF(AB807="","",IF(COUNT($AB$3:AB807)&lt;$BY$2,"",MAX(OFFSET(AE807,0,0,$BY$2*-1,1))))</f>
        <v/>
      </c>
      <c r="AV807" s="22" t="str">
        <f ca="1">IF(AB807="","",IF(COUNT($AB$3:AB807)&lt;$BY$2,"",MIN(OFFSET(AE807,0,0,$BY$2*-1,1))))</f>
        <v/>
      </c>
      <c r="AW807" s="26" t="str">
        <f ca="1">IF(AB807="","",IF(COUNT($AB$3:AB807)&lt;$BY$2,"",(AVERAGE(OFFSET(AE807,0,0,$BY$2*-1,1)))))</f>
        <v/>
      </c>
      <c r="AX807" s="19" t="str">
        <f ca="1">IF(AB807="","",IF(COUNT($AB$3:AB807)&lt;$BY$2,"",(SUMIF(OFFSET(AD807,0,0,$BY$2*-1,1),"&gt;0")/ABS(SUMIF(OFFSET(AD807,0,0,$BY$2*-1,1),"&lt;0")))))</f>
        <v/>
      </c>
      <c r="AY807" s="6" t="str">
        <f ca="1">IF(AB807="","",IF(COUNT($AB$3:AB807)&lt;$BY$2,"",(AVERAGEIF(OFFSET(AD807,0,0,$BY$2*-1,1),"&gt;0",OFFSET(BC807,0,0,$BY$2*-1,1)) /60)))</f>
        <v/>
      </c>
      <c r="AZ807" s="7" t="str">
        <f ca="1">IF(AB807="","",IF(COUNT($AB$3:AB807)&lt;$BY$2,"",(AVERAGEIF(OFFSET(AD807,0,0,$BY$2*-1,1),"&lt;0",OFFSET(BC807,0,0,$BY$2*-1,1)) /60)))</f>
        <v/>
      </c>
      <c r="BA807" s="6" t="str">
        <f ca="1">IF(AB807="","",IF(COUNT($AB$3:AB807)&lt;$BY$2,"",(AVERAGE(OFFSET(BC807,0,0,$BY$2*-1,1))/60)))</f>
        <v/>
      </c>
      <c r="BB807" s="45" t="str">
        <f ca="1">IF(AB807="","",IF(COUNT($AB$3:AB807)&lt;$BY$2,"",(MEDIAN(OFFSET(BC807,0,0,$BY$2*-1,1))/60)))</f>
        <v/>
      </c>
      <c r="BC807" s="20" t="str">
        <f t="shared" si="318"/>
        <v/>
      </c>
      <c r="BD807" s="20" t="str">
        <f t="shared" si="319"/>
        <v/>
      </c>
      <c r="BE807" s="45" t="str">
        <f t="shared" si="320"/>
        <v/>
      </c>
      <c r="BF807" s="20" t="str">
        <f t="shared" si="321"/>
        <v/>
      </c>
      <c r="BG807" s="20" t="str">
        <f t="shared" si="322"/>
        <v/>
      </c>
      <c r="BH807" s="19" t="str">
        <f t="shared" si="323"/>
        <v/>
      </c>
      <c r="BI807" s="105" t="str">
        <f t="shared" si="324"/>
        <v/>
      </c>
      <c r="BJ807" s="22" t="str">
        <f t="shared" si="325"/>
        <v/>
      </c>
      <c r="BK807" s="20" t="str">
        <f t="shared" si="326"/>
        <v/>
      </c>
      <c r="BL807" s="20" t="str">
        <f t="shared" si="327"/>
        <v/>
      </c>
      <c r="BM807" s="19" t="str">
        <f t="shared" si="328"/>
        <v/>
      </c>
      <c r="BN807" s="105" t="str">
        <f t="shared" si="329"/>
        <v/>
      </c>
      <c r="BO807" s="22" t="str">
        <f t="shared" si="330"/>
        <v/>
      </c>
      <c r="BP807" s="140" t="str">
        <f t="shared" si="331"/>
        <v/>
      </c>
      <c r="BQ807" s="137" t="str">
        <f t="shared" si="332"/>
        <v/>
      </c>
      <c r="BR807" s="20" t="str">
        <f t="shared" si="333"/>
        <v/>
      </c>
      <c r="BS807" s="19" t="str">
        <f t="shared" si="334"/>
        <v/>
      </c>
      <c r="BT807" s="105" t="str">
        <f t="shared" si="335"/>
        <v/>
      </c>
      <c r="BU807" s="47" t="str">
        <f t="shared" si="336"/>
        <v/>
      </c>
    </row>
    <row r="808" spans="1:73">
      <c r="A808" s="3"/>
      <c r="M808" s="66"/>
      <c r="N808" s="4"/>
      <c r="Q808" s="4"/>
      <c r="S808" s="4"/>
      <c r="U808" s="15"/>
      <c r="V808" s="15"/>
      <c r="Z808" s="4"/>
      <c r="AB808" s="5"/>
      <c r="AD808" s="24" t="str">
        <f t="shared" si="312"/>
        <v/>
      </c>
      <c r="AE808" s="22" t="str">
        <f t="shared" si="313"/>
        <v/>
      </c>
      <c r="AF808" s="6" t="str">
        <f t="shared" si="314"/>
        <v/>
      </c>
      <c r="AG808" s="105" t="str">
        <f t="shared" si="315"/>
        <v/>
      </c>
      <c r="AH808" s="23" t="str">
        <f t="shared" si="316"/>
        <v/>
      </c>
      <c r="AI808" s="6" t="str">
        <f t="shared" si="317"/>
        <v/>
      </c>
      <c r="AJ808" s="105" t="str">
        <f t="shared" si="337"/>
        <v/>
      </c>
      <c r="AK808" s="122" t="str">
        <f>IF(AB808="","",MAX($AH$3:AH808)-AH808)</f>
        <v/>
      </c>
      <c r="AL808" s="33" t="str">
        <f ca="1">IF(AB808="","",IF(COUNT($AB$3:AB808)&lt;$BY$2,"",(COUNTIF(OFFSET(AD808,0,0,$BY$2*-1,1),"&gt;0")/$BY$2)))</f>
        <v/>
      </c>
      <c r="AM808" s="19" t="str">
        <f>IF(AB808="","",IF(COUNT($AB$3:AB808)&lt;$BY$2,"",((AX808/(1+AX808))*AN808)-((1-(AX808/(1+AX808)))*AN808)))</f>
        <v/>
      </c>
      <c r="AN808" s="6" t="str">
        <f ca="1">IF(AB808="","",IF(COUNT($AB$3:AB808)&lt;$BY$2,"",(ABS(SUMIF(OFFSET(AF808,0,0,$BY$2*-1,1),"&lt;0"))+SUMIF(OFFSET(AF808,0,0,$BY$2*-1,1),"&gt;0"))/$BY$2))</f>
        <v/>
      </c>
      <c r="AO808" s="6" t="str">
        <f ca="1">IF(AB808="","",IF(COUNT($AB$3:AB808)&lt;$BY$2,"",(AVERAGEIF(OFFSET(AF808,0,0,$BY$2*-1,1),"&gt;0"))))</f>
        <v/>
      </c>
      <c r="AP808" s="6" t="str">
        <f ca="1">IF(AB808="","",IF(COUNT($AB$3:AB808)&lt;$BY$2,"",(ABS(AVERAGEIF(OFFSET(AF808,0,0,$BY$2*-1,1),"&lt;0")))))</f>
        <v/>
      </c>
      <c r="AQ808" s="6" t="str">
        <f ca="1">IF(AB808="","",IF(COUNT($AB$3:AB808)&lt;$BY$2,"",MAX(OFFSET(AF808,0,0,$BY$2*-1,1))))</f>
        <v/>
      </c>
      <c r="AR808" s="6" t="str">
        <f ca="1">IF(AB808="","",IF(COUNT($AB$3:AB808)&lt;$BY$2,"",MIN(OFFSET(AF808,0,0,$BY$2*-1,1))))</f>
        <v/>
      </c>
      <c r="AS808" s="22" t="str">
        <f ca="1">IF(AB808="","",IF(COUNT($AB$3:AB808)&lt;$BY$2,"",(AVERAGEIF(OFFSET(AD808,0,0,$BY$2*-1,1),"&gt;0",OFFSET(AE808,0,0,$BY$2*-1,1)))))</f>
        <v/>
      </c>
      <c r="AT808" s="22" t="str">
        <f ca="1">IF(AB808="","",IF(COUNT($AB$3:AB808)&lt;$BY$2,"",(AVERAGEIF(OFFSET(AD808,0,0,$BY$2*-1,1),"&lt;0",OFFSET(AE808,0,0,$BY$2*-1,1)))))</f>
        <v/>
      </c>
      <c r="AU808" s="22" t="str">
        <f ca="1">IF(AB808="","",IF(COUNT($AB$3:AB808)&lt;$BY$2,"",MAX(OFFSET(AE808,0,0,$BY$2*-1,1))))</f>
        <v/>
      </c>
      <c r="AV808" s="22" t="str">
        <f ca="1">IF(AB808="","",IF(COUNT($AB$3:AB808)&lt;$BY$2,"",MIN(OFFSET(AE808,0,0,$BY$2*-1,1))))</f>
        <v/>
      </c>
      <c r="AW808" s="26" t="str">
        <f ca="1">IF(AB808="","",IF(COUNT($AB$3:AB808)&lt;$BY$2,"",(AVERAGE(OFFSET(AE808,0,0,$BY$2*-1,1)))))</f>
        <v/>
      </c>
      <c r="AX808" s="19" t="str">
        <f ca="1">IF(AB808="","",IF(COUNT($AB$3:AB808)&lt;$BY$2,"",(SUMIF(OFFSET(AD808,0,0,$BY$2*-1,1),"&gt;0")/ABS(SUMIF(OFFSET(AD808,0,0,$BY$2*-1,1),"&lt;0")))))</f>
        <v/>
      </c>
      <c r="AY808" s="6" t="str">
        <f ca="1">IF(AB808="","",IF(COUNT($AB$3:AB808)&lt;$BY$2,"",(AVERAGEIF(OFFSET(AD808,0,0,$BY$2*-1,1),"&gt;0",OFFSET(BC808,0,0,$BY$2*-1,1)) /60)))</f>
        <v/>
      </c>
      <c r="AZ808" s="7" t="str">
        <f ca="1">IF(AB808="","",IF(COUNT($AB$3:AB808)&lt;$BY$2,"",(AVERAGEIF(OFFSET(AD808,0,0,$BY$2*-1,1),"&lt;0",OFFSET(BC808,0,0,$BY$2*-1,1)) /60)))</f>
        <v/>
      </c>
      <c r="BA808" s="6" t="str">
        <f ca="1">IF(AB808="","",IF(COUNT($AB$3:AB808)&lt;$BY$2,"",(AVERAGE(OFFSET(BC808,0,0,$BY$2*-1,1))/60)))</f>
        <v/>
      </c>
      <c r="BB808" s="45" t="str">
        <f ca="1">IF(AB808="","",IF(COUNT($AB$3:AB808)&lt;$BY$2,"",(MEDIAN(OFFSET(BC808,0,0,$BY$2*-1,1))/60)))</f>
        <v/>
      </c>
      <c r="BC808" s="20" t="str">
        <f t="shared" si="318"/>
        <v/>
      </c>
      <c r="BD808" s="20" t="str">
        <f t="shared" si="319"/>
        <v/>
      </c>
      <c r="BE808" s="45" t="str">
        <f t="shared" si="320"/>
        <v/>
      </c>
      <c r="BF808" s="20" t="str">
        <f t="shared" si="321"/>
        <v/>
      </c>
      <c r="BG808" s="20" t="str">
        <f t="shared" si="322"/>
        <v/>
      </c>
      <c r="BH808" s="19" t="str">
        <f t="shared" si="323"/>
        <v/>
      </c>
      <c r="BI808" s="105" t="str">
        <f t="shared" si="324"/>
        <v/>
      </c>
      <c r="BJ808" s="22" t="str">
        <f t="shared" si="325"/>
        <v/>
      </c>
      <c r="BK808" s="20" t="str">
        <f t="shared" si="326"/>
        <v/>
      </c>
      <c r="BL808" s="20" t="str">
        <f t="shared" si="327"/>
        <v/>
      </c>
      <c r="BM808" s="19" t="str">
        <f t="shared" si="328"/>
        <v/>
      </c>
      <c r="BN808" s="105" t="str">
        <f t="shared" si="329"/>
        <v/>
      </c>
      <c r="BO808" s="22" t="str">
        <f t="shared" si="330"/>
        <v/>
      </c>
      <c r="BP808" s="140" t="str">
        <f t="shared" si="331"/>
        <v/>
      </c>
      <c r="BQ808" s="137" t="str">
        <f t="shared" si="332"/>
        <v/>
      </c>
      <c r="BR808" s="20" t="str">
        <f t="shared" si="333"/>
        <v/>
      </c>
      <c r="BS808" s="19" t="str">
        <f t="shared" si="334"/>
        <v/>
      </c>
      <c r="BT808" s="105" t="str">
        <f t="shared" si="335"/>
        <v/>
      </c>
      <c r="BU808" s="47" t="str">
        <f t="shared" si="336"/>
        <v/>
      </c>
    </row>
    <row r="809" spans="1:73">
      <c r="A809" s="3"/>
      <c r="M809" s="66"/>
      <c r="N809" s="4"/>
      <c r="Q809" s="4"/>
      <c r="S809" s="4"/>
      <c r="U809" s="15"/>
      <c r="V809" s="15"/>
      <c r="Z809" s="4"/>
      <c r="AB809" s="5"/>
      <c r="AD809" s="24" t="str">
        <f t="shared" si="312"/>
        <v/>
      </c>
      <c r="AE809" s="22" t="str">
        <f t="shared" si="313"/>
        <v/>
      </c>
      <c r="AF809" s="6" t="str">
        <f t="shared" si="314"/>
        <v/>
      </c>
      <c r="AG809" s="105" t="str">
        <f t="shared" si="315"/>
        <v/>
      </c>
      <c r="AH809" s="23" t="str">
        <f t="shared" si="316"/>
        <v/>
      </c>
      <c r="AI809" s="6" t="str">
        <f t="shared" si="317"/>
        <v/>
      </c>
      <c r="AJ809" s="105" t="str">
        <f t="shared" si="337"/>
        <v/>
      </c>
      <c r="AK809" s="122" t="str">
        <f>IF(AB809="","",MAX($AH$3:AH809)-AH809)</f>
        <v/>
      </c>
      <c r="AL809" s="33" t="str">
        <f ca="1">IF(AB809="","",IF(COUNT($AB$3:AB809)&lt;$BY$2,"",(COUNTIF(OFFSET(AD809,0,0,$BY$2*-1,1),"&gt;0")/$BY$2)))</f>
        <v/>
      </c>
      <c r="AM809" s="19" t="str">
        <f>IF(AB809="","",IF(COUNT($AB$3:AB809)&lt;$BY$2,"",((AX809/(1+AX809))*AN809)-((1-(AX809/(1+AX809)))*AN809)))</f>
        <v/>
      </c>
      <c r="AN809" s="6" t="str">
        <f ca="1">IF(AB809="","",IF(COUNT($AB$3:AB809)&lt;$BY$2,"",(ABS(SUMIF(OFFSET(AF809,0,0,$BY$2*-1,1),"&lt;0"))+SUMIF(OFFSET(AF809,0,0,$BY$2*-1,1),"&gt;0"))/$BY$2))</f>
        <v/>
      </c>
      <c r="AO809" s="6" t="str">
        <f ca="1">IF(AB809="","",IF(COUNT($AB$3:AB809)&lt;$BY$2,"",(AVERAGEIF(OFFSET(AF809,0,0,$BY$2*-1,1),"&gt;0"))))</f>
        <v/>
      </c>
      <c r="AP809" s="6" t="str">
        <f ca="1">IF(AB809="","",IF(COUNT($AB$3:AB809)&lt;$BY$2,"",(ABS(AVERAGEIF(OFFSET(AF809,0,0,$BY$2*-1,1),"&lt;0")))))</f>
        <v/>
      </c>
      <c r="AQ809" s="6" t="str">
        <f ca="1">IF(AB809="","",IF(COUNT($AB$3:AB809)&lt;$BY$2,"",MAX(OFFSET(AF809,0,0,$BY$2*-1,1))))</f>
        <v/>
      </c>
      <c r="AR809" s="6" t="str">
        <f ca="1">IF(AB809="","",IF(COUNT($AB$3:AB809)&lt;$BY$2,"",MIN(OFFSET(AF809,0,0,$BY$2*-1,1))))</f>
        <v/>
      </c>
      <c r="AS809" s="22" t="str">
        <f ca="1">IF(AB809="","",IF(COUNT($AB$3:AB809)&lt;$BY$2,"",(AVERAGEIF(OFFSET(AD809,0,0,$BY$2*-1,1),"&gt;0",OFFSET(AE809,0,0,$BY$2*-1,1)))))</f>
        <v/>
      </c>
      <c r="AT809" s="22" t="str">
        <f ca="1">IF(AB809="","",IF(COUNT($AB$3:AB809)&lt;$BY$2,"",(AVERAGEIF(OFFSET(AD809,0,0,$BY$2*-1,1),"&lt;0",OFFSET(AE809,0,0,$BY$2*-1,1)))))</f>
        <v/>
      </c>
      <c r="AU809" s="22" t="str">
        <f ca="1">IF(AB809="","",IF(COUNT($AB$3:AB809)&lt;$BY$2,"",MAX(OFFSET(AE809,0,0,$BY$2*-1,1))))</f>
        <v/>
      </c>
      <c r="AV809" s="22" t="str">
        <f ca="1">IF(AB809="","",IF(COUNT($AB$3:AB809)&lt;$BY$2,"",MIN(OFFSET(AE809,0,0,$BY$2*-1,1))))</f>
        <v/>
      </c>
      <c r="AW809" s="26" t="str">
        <f ca="1">IF(AB809="","",IF(COUNT($AB$3:AB809)&lt;$BY$2,"",(AVERAGE(OFFSET(AE809,0,0,$BY$2*-1,1)))))</f>
        <v/>
      </c>
      <c r="AX809" s="19" t="str">
        <f ca="1">IF(AB809="","",IF(COUNT($AB$3:AB809)&lt;$BY$2,"",(SUMIF(OFFSET(AD809,0,0,$BY$2*-1,1),"&gt;0")/ABS(SUMIF(OFFSET(AD809,0,0,$BY$2*-1,1),"&lt;0")))))</f>
        <v/>
      </c>
      <c r="AY809" s="6" t="str">
        <f ca="1">IF(AB809="","",IF(COUNT($AB$3:AB809)&lt;$BY$2,"",(AVERAGEIF(OFFSET(AD809,0,0,$BY$2*-1,1),"&gt;0",OFFSET(BC809,0,0,$BY$2*-1,1)) /60)))</f>
        <v/>
      </c>
      <c r="AZ809" s="7" t="str">
        <f ca="1">IF(AB809="","",IF(COUNT($AB$3:AB809)&lt;$BY$2,"",(AVERAGEIF(OFFSET(AD809,0,0,$BY$2*-1,1),"&lt;0",OFFSET(BC809,0,0,$BY$2*-1,1)) /60)))</f>
        <v/>
      </c>
      <c r="BA809" s="6" t="str">
        <f ca="1">IF(AB809="","",IF(COUNT($AB$3:AB809)&lt;$BY$2,"",(AVERAGE(OFFSET(BC809,0,0,$BY$2*-1,1))/60)))</f>
        <v/>
      </c>
      <c r="BB809" s="45" t="str">
        <f ca="1">IF(AB809="","",IF(COUNT($AB$3:AB809)&lt;$BY$2,"",(MEDIAN(OFFSET(BC809,0,0,$BY$2*-1,1))/60)))</f>
        <v/>
      </c>
      <c r="BC809" s="20" t="str">
        <f t="shared" si="318"/>
        <v/>
      </c>
      <c r="BD809" s="20" t="str">
        <f t="shared" si="319"/>
        <v/>
      </c>
      <c r="BE809" s="45" t="str">
        <f t="shared" si="320"/>
        <v/>
      </c>
      <c r="BF809" s="20" t="str">
        <f t="shared" si="321"/>
        <v/>
      </c>
      <c r="BG809" s="20" t="str">
        <f t="shared" si="322"/>
        <v/>
      </c>
      <c r="BH809" s="19" t="str">
        <f t="shared" si="323"/>
        <v/>
      </c>
      <c r="BI809" s="105" t="str">
        <f t="shared" si="324"/>
        <v/>
      </c>
      <c r="BJ809" s="22" t="str">
        <f t="shared" si="325"/>
        <v/>
      </c>
      <c r="BK809" s="20" t="str">
        <f t="shared" si="326"/>
        <v/>
      </c>
      <c r="BL809" s="20" t="str">
        <f t="shared" si="327"/>
        <v/>
      </c>
      <c r="BM809" s="19" t="str">
        <f t="shared" si="328"/>
        <v/>
      </c>
      <c r="BN809" s="105" t="str">
        <f t="shared" si="329"/>
        <v/>
      </c>
      <c r="BO809" s="22" t="str">
        <f t="shared" si="330"/>
        <v/>
      </c>
      <c r="BP809" s="140" t="str">
        <f t="shared" si="331"/>
        <v/>
      </c>
      <c r="BQ809" s="137" t="str">
        <f t="shared" si="332"/>
        <v/>
      </c>
      <c r="BR809" s="20" t="str">
        <f t="shared" si="333"/>
        <v/>
      </c>
      <c r="BS809" s="19" t="str">
        <f t="shared" si="334"/>
        <v/>
      </c>
      <c r="BT809" s="105" t="str">
        <f t="shared" si="335"/>
        <v/>
      </c>
      <c r="BU809" s="47" t="str">
        <f t="shared" si="336"/>
        <v/>
      </c>
    </row>
    <row r="810" spans="1:73">
      <c r="A810" s="3"/>
      <c r="M810" s="66"/>
      <c r="N810" s="4"/>
      <c r="Q810" s="4"/>
      <c r="S810" s="4"/>
      <c r="U810" s="15"/>
      <c r="V810" s="15"/>
      <c r="Z810" s="4"/>
      <c r="AB810" s="5"/>
      <c r="AD810" s="24" t="str">
        <f t="shared" si="312"/>
        <v/>
      </c>
      <c r="AE810" s="22" t="str">
        <f t="shared" si="313"/>
        <v/>
      </c>
      <c r="AF810" s="6" t="str">
        <f t="shared" si="314"/>
        <v/>
      </c>
      <c r="AG810" s="105" t="str">
        <f t="shared" si="315"/>
        <v/>
      </c>
      <c r="AH810" s="23" t="str">
        <f t="shared" si="316"/>
        <v/>
      </c>
      <c r="AI810" s="6" t="str">
        <f t="shared" si="317"/>
        <v/>
      </c>
      <c r="AJ810" s="105" t="str">
        <f t="shared" si="337"/>
        <v/>
      </c>
      <c r="AK810" s="122" t="str">
        <f>IF(AB810="","",MAX($AH$3:AH810)-AH810)</f>
        <v/>
      </c>
      <c r="AL810" s="33" t="str">
        <f ca="1">IF(AB810="","",IF(COUNT($AB$3:AB810)&lt;$BY$2,"",(COUNTIF(OFFSET(AD810,0,0,$BY$2*-1,1),"&gt;0")/$BY$2)))</f>
        <v/>
      </c>
      <c r="AM810" s="19" t="str">
        <f>IF(AB810="","",IF(COUNT($AB$3:AB810)&lt;$BY$2,"",((AX810/(1+AX810))*AN810)-((1-(AX810/(1+AX810)))*AN810)))</f>
        <v/>
      </c>
      <c r="AN810" s="6" t="str">
        <f ca="1">IF(AB810="","",IF(COUNT($AB$3:AB810)&lt;$BY$2,"",(ABS(SUMIF(OFFSET(AF810,0,0,$BY$2*-1,1),"&lt;0"))+SUMIF(OFFSET(AF810,0,0,$BY$2*-1,1),"&gt;0"))/$BY$2))</f>
        <v/>
      </c>
      <c r="AO810" s="6" t="str">
        <f ca="1">IF(AB810="","",IF(COUNT($AB$3:AB810)&lt;$BY$2,"",(AVERAGEIF(OFFSET(AF810,0,0,$BY$2*-1,1),"&gt;0"))))</f>
        <v/>
      </c>
      <c r="AP810" s="6" t="str">
        <f ca="1">IF(AB810="","",IF(COUNT($AB$3:AB810)&lt;$BY$2,"",(ABS(AVERAGEIF(OFFSET(AF810,0,0,$BY$2*-1,1),"&lt;0")))))</f>
        <v/>
      </c>
      <c r="AQ810" s="6" t="str">
        <f ca="1">IF(AB810="","",IF(COUNT($AB$3:AB810)&lt;$BY$2,"",MAX(OFFSET(AF810,0,0,$BY$2*-1,1))))</f>
        <v/>
      </c>
      <c r="AR810" s="6" t="str">
        <f ca="1">IF(AB810="","",IF(COUNT($AB$3:AB810)&lt;$BY$2,"",MIN(OFFSET(AF810,0,0,$BY$2*-1,1))))</f>
        <v/>
      </c>
      <c r="AS810" s="22" t="str">
        <f ca="1">IF(AB810="","",IF(COUNT($AB$3:AB810)&lt;$BY$2,"",(AVERAGEIF(OFFSET(AD810,0,0,$BY$2*-1,1),"&gt;0",OFFSET(AE810,0,0,$BY$2*-1,1)))))</f>
        <v/>
      </c>
      <c r="AT810" s="22" t="str">
        <f ca="1">IF(AB810="","",IF(COUNT($AB$3:AB810)&lt;$BY$2,"",(AVERAGEIF(OFFSET(AD810,0,0,$BY$2*-1,1),"&lt;0",OFFSET(AE810,0,0,$BY$2*-1,1)))))</f>
        <v/>
      </c>
      <c r="AU810" s="22" t="str">
        <f ca="1">IF(AB810="","",IF(COUNT($AB$3:AB810)&lt;$BY$2,"",MAX(OFFSET(AE810,0,0,$BY$2*-1,1))))</f>
        <v/>
      </c>
      <c r="AV810" s="22" t="str">
        <f ca="1">IF(AB810="","",IF(COUNT($AB$3:AB810)&lt;$BY$2,"",MIN(OFFSET(AE810,0,0,$BY$2*-1,1))))</f>
        <v/>
      </c>
      <c r="AW810" s="26" t="str">
        <f ca="1">IF(AB810="","",IF(COUNT($AB$3:AB810)&lt;$BY$2,"",(AVERAGE(OFFSET(AE810,0,0,$BY$2*-1,1)))))</f>
        <v/>
      </c>
      <c r="AX810" s="19" t="str">
        <f ca="1">IF(AB810="","",IF(COUNT($AB$3:AB810)&lt;$BY$2,"",(SUMIF(OFFSET(AD810,0,0,$BY$2*-1,1),"&gt;0")/ABS(SUMIF(OFFSET(AD810,0,0,$BY$2*-1,1),"&lt;0")))))</f>
        <v/>
      </c>
      <c r="AY810" s="6" t="str">
        <f ca="1">IF(AB810="","",IF(COUNT($AB$3:AB810)&lt;$BY$2,"",(AVERAGEIF(OFFSET(AD810,0,0,$BY$2*-1,1),"&gt;0",OFFSET(BC810,0,0,$BY$2*-1,1)) /60)))</f>
        <v/>
      </c>
      <c r="AZ810" s="7" t="str">
        <f ca="1">IF(AB810="","",IF(COUNT($AB$3:AB810)&lt;$BY$2,"",(AVERAGEIF(OFFSET(AD810,0,0,$BY$2*-1,1),"&lt;0",OFFSET(BC810,0,0,$BY$2*-1,1)) /60)))</f>
        <v/>
      </c>
      <c r="BA810" s="6" t="str">
        <f ca="1">IF(AB810="","",IF(COUNT($AB$3:AB810)&lt;$BY$2,"",(AVERAGE(OFFSET(BC810,0,0,$BY$2*-1,1))/60)))</f>
        <v/>
      </c>
      <c r="BB810" s="45" t="str">
        <f ca="1">IF(AB810="","",IF(COUNT($AB$3:AB810)&lt;$BY$2,"",(MEDIAN(OFFSET(BC810,0,0,$BY$2*-1,1))/60)))</f>
        <v/>
      </c>
      <c r="BC810" s="20" t="str">
        <f t="shared" si="318"/>
        <v/>
      </c>
      <c r="BD810" s="20" t="str">
        <f t="shared" si="319"/>
        <v/>
      </c>
      <c r="BE810" s="45" t="str">
        <f t="shared" si="320"/>
        <v/>
      </c>
      <c r="BF810" s="20" t="str">
        <f t="shared" si="321"/>
        <v/>
      </c>
      <c r="BG810" s="20" t="str">
        <f t="shared" si="322"/>
        <v/>
      </c>
      <c r="BH810" s="19" t="str">
        <f t="shared" si="323"/>
        <v/>
      </c>
      <c r="BI810" s="105" t="str">
        <f t="shared" si="324"/>
        <v/>
      </c>
      <c r="BJ810" s="22" t="str">
        <f t="shared" si="325"/>
        <v/>
      </c>
      <c r="BK810" s="20" t="str">
        <f t="shared" si="326"/>
        <v/>
      </c>
      <c r="BL810" s="20" t="str">
        <f t="shared" si="327"/>
        <v/>
      </c>
      <c r="BM810" s="19" t="str">
        <f t="shared" si="328"/>
        <v/>
      </c>
      <c r="BN810" s="105" t="str">
        <f t="shared" si="329"/>
        <v/>
      </c>
      <c r="BO810" s="22" t="str">
        <f t="shared" si="330"/>
        <v/>
      </c>
      <c r="BP810" s="140" t="str">
        <f t="shared" si="331"/>
        <v/>
      </c>
      <c r="BQ810" s="137" t="str">
        <f t="shared" si="332"/>
        <v/>
      </c>
      <c r="BR810" s="20" t="str">
        <f t="shared" si="333"/>
        <v/>
      </c>
      <c r="BS810" s="19" t="str">
        <f t="shared" si="334"/>
        <v/>
      </c>
      <c r="BT810" s="105" t="str">
        <f t="shared" si="335"/>
        <v/>
      </c>
      <c r="BU810" s="47" t="str">
        <f t="shared" si="336"/>
        <v/>
      </c>
    </row>
    <row r="811" spans="1:73">
      <c r="A811" s="3"/>
      <c r="M811" s="66"/>
      <c r="N811" s="4"/>
      <c r="Q811" s="4"/>
      <c r="S811" s="4"/>
      <c r="U811" s="15"/>
      <c r="V811" s="15"/>
      <c r="Z811" s="4"/>
      <c r="AB811" s="5"/>
      <c r="AD811" s="24" t="str">
        <f t="shared" si="312"/>
        <v/>
      </c>
      <c r="AE811" s="22" t="str">
        <f t="shared" si="313"/>
        <v/>
      </c>
      <c r="AF811" s="6" t="str">
        <f t="shared" si="314"/>
        <v/>
      </c>
      <c r="AG811" s="105" t="str">
        <f t="shared" si="315"/>
        <v/>
      </c>
      <c r="AH811" s="23" t="str">
        <f t="shared" si="316"/>
        <v/>
      </c>
      <c r="AI811" s="6" t="str">
        <f t="shared" si="317"/>
        <v/>
      </c>
      <c r="AJ811" s="105" t="str">
        <f t="shared" si="337"/>
        <v/>
      </c>
      <c r="AK811" s="122" t="str">
        <f>IF(AB811="","",MAX($AH$3:AH811)-AH811)</f>
        <v/>
      </c>
      <c r="AL811" s="33" t="str">
        <f ca="1">IF(AB811="","",IF(COUNT($AB$3:AB811)&lt;$BY$2,"",(COUNTIF(OFFSET(AD811,0,0,$BY$2*-1,1),"&gt;0")/$BY$2)))</f>
        <v/>
      </c>
      <c r="AM811" s="19" t="str">
        <f>IF(AB811="","",IF(COUNT($AB$3:AB811)&lt;$BY$2,"",((AX811/(1+AX811))*AN811)-((1-(AX811/(1+AX811)))*AN811)))</f>
        <v/>
      </c>
      <c r="AN811" s="6" t="str">
        <f ca="1">IF(AB811="","",IF(COUNT($AB$3:AB811)&lt;$BY$2,"",(ABS(SUMIF(OFFSET(AF811,0,0,$BY$2*-1,1),"&lt;0"))+SUMIF(OFFSET(AF811,0,0,$BY$2*-1,1),"&gt;0"))/$BY$2))</f>
        <v/>
      </c>
      <c r="AO811" s="6" t="str">
        <f ca="1">IF(AB811="","",IF(COUNT($AB$3:AB811)&lt;$BY$2,"",(AVERAGEIF(OFFSET(AF811,0,0,$BY$2*-1,1),"&gt;0"))))</f>
        <v/>
      </c>
      <c r="AP811" s="6" t="str">
        <f ca="1">IF(AB811="","",IF(COUNT($AB$3:AB811)&lt;$BY$2,"",(ABS(AVERAGEIF(OFFSET(AF811,0,0,$BY$2*-1,1),"&lt;0")))))</f>
        <v/>
      </c>
      <c r="AQ811" s="6" t="str">
        <f ca="1">IF(AB811="","",IF(COUNT($AB$3:AB811)&lt;$BY$2,"",MAX(OFFSET(AF811,0,0,$BY$2*-1,1))))</f>
        <v/>
      </c>
      <c r="AR811" s="6" t="str">
        <f ca="1">IF(AB811="","",IF(COUNT($AB$3:AB811)&lt;$BY$2,"",MIN(OFFSET(AF811,0,0,$BY$2*-1,1))))</f>
        <v/>
      </c>
      <c r="AS811" s="22" t="str">
        <f ca="1">IF(AB811="","",IF(COUNT($AB$3:AB811)&lt;$BY$2,"",(AVERAGEIF(OFFSET(AD811,0,0,$BY$2*-1,1),"&gt;0",OFFSET(AE811,0,0,$BY$2*-1,1)))))</f>
        <v/>
      </c>
      <c r="AT811" s="22" t="str">
        <f ca="1">IF(AB811="","",IF(COUNT($AB$3:AB811)&lt;$BY$2,"",(AVERAGEIF(OFFSET(AD811,0,0,$BY$2*-1,1),"&lt;0",OFFSET(AE811,0,0,$BY$2*-1,1)))))</f>
        <v/>
      </c>
      <c r="AU811" s="22" t="str">
        <f ca="1">IF(AB811="","",IF(COUNT($AB$3:AB811)&lt;$BY$2,"",MAX(OFFSET(AE811,0,0,$BY$2*-1,1))))</f>
        <v/>
      </c>
      <c r="AV811" s="22" t="str">
        <f ca="1">IF(AB811="","",IF(COUNT($AB$3:AB811)&lt;$BY$2,"",MIN(OFFSET(AE811,0,0,$BY$2*-1,1))))</f>
        <v/>
      </c>
      <c r="AW811" s="26" t="str">
        <f ca="1">IF(AB811="","",IF(COUNT($AB$3:AB811)&lt;$BY$2,"",(AVERAGE(OFFSET(AE811,0,0,$BY$2*-1,1)))))</f>
        <v/>
      </c>
      <c r="AX811" s="19" t="str">
        <f ca="1">IF(AB811="","",IF(COUNT($AB$3:AB811)&lt;$BY$2,"",(SUMIF(OFFSET(AD811,0,0,$BY$2*-1,1),"&gt;0")/ABS(SUMIF(OFFSET(AD811,0,0,$BY$2*-1,1),"&lt;0")))))</f>
        <v/>
      </c>
      <c r="AY811" s="6" t="str">
        <f ca="1">IF(AB811="","",IF(COUNT($AB$3:AB811)&lt;$BY$2,"",(AVERAGEIF(OFFSET(AD811,0,0,$BY$2*-1,1),"&gt;0",OFFSET(BC811,0,0,$BY$2*-1,1)) /60)))</f>
        <v/>
      </c>
      <c r="AZ811" s="7" t="str">
        <f ca="1">IF(AB811="","",IF(COUNT($AB$3:AB811)&lt;$BY$2,"",(AVERAGEIF(OFFSET(AD811,0,0,$BY$2*-1,1),"&lt;0",OFFSET(BC811,0,0,$BY$2*-1,1)) /60)))</f>
        <v/>
      </c>
      <c r="BA811" s="6" t="str">
        <f ca="1">IF(AB811="","",IF(COUNT($AB$3:AB811)&lt;$BY$2,"",(AVERAGE(OFFSET(BC811,0,0,$BY$2*-1,1))/60)))</f>
        <v/>
      </c>
      <c r="BB811" s="45" t="str">
        <f ca="1">IF(AB811="","",IF(COUNT($AB$3:AB811)&lt;$BY$2,"",(MEDIAN(OFFSET(BC811,0,0,$BY$2*-1,1))/60)))</f>
        <v/>
      </c>
      <c r="BC811" s="20" t="str">
        <f t="shared" si="318"/>
        <v/>
      </c>
      <c r="BD811" s="20" t="str">
        <f t="shared" si="319"/>
        <v/>
      </c>
      <c r="BE811" s="45" t="str">
        <f t="shared" si="320"/>
        <v/>
      </c>
      <c r="BF811" s="20" t="str">
        <f t="shared" si="321"/>
        <v/>
      </c>
      <c r="BG811" s="20" t="str">
        <f t="shared" si="322"/>
        <v/>
      </c>
      <c r="BH811" s="19" t="str">
        <f t="shared" si="323"/>
        <v/>
      </c>
      <c r="BI811" s="105" t="str">
        <f t="shared" si="324"/>
        <v/>
      </c>
      <c r="BJ811" s="22" t="str">
        <f t="shared" si="325"/>
        <v/>
      </c>
      <c r="BK811" s="20" t="str">
        <f t="shared" si="326"/>
        <v/>
      </c>
      <c r="BL811" s="20" t="str">
        <f t="shared" si="327"/>
        <v/>
      </c>
      <c r="BM811" s="19" t="str">
        <f t="shared" si="328"/>
        <v/>
      </c>
      <c r="BN811" s="105" t="str">
        <f t="shared" si="329"/>
        <v/>
      </c>
      <c r="BO811" s="22" t="str">
        <f t="shared" si="330"/>
        <v/>
      </c>
      <c r="BP811" s="140" t="str">
        <f t="shared" si="331"/>
        <v/>
      </c>
      <c r="BQ811" s="137" t="str">
        <f t="shared" si="332"/>
        <v/>
      </c>
      <c r="BR811" s="20" t="str">
        <f t="shared" si="333"/>
        <v/>
      </c>
      <c r="BS811" s="19" t="str">
        <f t="shared" si="334"/>
        <v/>
      </c>
      <c r="BT811" s="105" t="str">
        <f t="shared" si="335"/>
        <v/>
      </c>
      <c r="BU811" s="47" t="str">
        <f t="shared" si="336"/>
        <v/>
      </c>
    </row>
    <row r="812" spans="1:73">
      <c r="A812" s="3"/>
      <c r="M812" s="66"/>
      <c r="N812" s="4"/>
      <c r="Q812" s="4"/>
      <c r="S812" s="4"/>
      <c r="U812" s="15"/>
      <c r="V812" s="15"/>
      <c r="Z812" s="4"/>
      <c r="AB812" s="5"/>
      <c r="AD812" s="24" t="str">
        <f t="shared" si="312"/>
        <v/>
      </c>
      <c r="AE812" s="22" t="str">
        <f t="shared" si="313"/>
        <v/>
      </c>
      <c r="AF812" s="6" t="str">
        <f t="shared" si="314"/>
        <v/>
      </c>
      <c r="AG812" s="105" t="str">
        <f t="shared" si="315"/>
        <v/>
      </c>
      <c r="AH812" s="23" t="str">
        <f t="shared" si="316"/>
        <v/>
      </c>
      <c r="AI812" s="6" t="str">
        <f t="shared" si="317"/>
        <v/>
      </c>
      <c r="AJ812" s="105" t="str">
        <f t="shared" si="337"/>
        <v/>
      </c>
      <c r="AK812" s="122" t="str">
        <f>IF(AB812="","",MAX($AH$3:AH812)-AH812)</f>
        <v/>
      </c>
      <c r="AL812" s="33" t="str">
        <f ca="1">IF(AB812="","",IF(COUNT($AB$3:AB812)&lt;$BY$2,"",(COUNTIF(OFFSET(AD812,0,0,$BY$2*-1,1),"&gt;0")/$BY$2)))</f>
        <v/>
      </c>
      <c r="AM812" s="19" t="str">
        <f>IF(AB812="","",IF(COUNT($AB$3:AB812)&lt;$BY$2,"",((AX812/(1+AX812))*AN812)-((1-(AX812/(1+AX812)))*AN812)))</f>
        <v/>
      </c>
      <c r="AN812" s="6" t="str">
        <f ca="1">IF(AB812="","",IF(COUNT($AB$3:AB812)&lt;$BY$2,"",(ABS(SUMIF(OFFSET(AF812,0,0,$BY$2*-1,1),"&lt;0"))+SUMIF(OFFSET(AF812,0,0,$BY$2*-1,1),"&gt;0"))/$BY$2))</f>
        <v/>
      </c>
      <c r="AO812" s="6" t="str">
        <f ca="1">IF(AB812="","",IF(COUNT($AB$3:AB812)&lt;$BY$2,"",(AVERAGEIF(OFFSET(AF812,0,0,$BY$2*-1,1),"&gt;0"))))</f>
        <v/>
      </c>
      <c r="AP812" s="6" t="str">
        <f ca="1">IF(AB812="","",IF(COUNT($AB$3:AB812)&lt;$BY$2,"",(ABS(AVERAGEIF(OFFSET(AF812,0,0,$BY$2*-1,1),"&lt;0")))))</f>
        <v/>
      </c>
      <c r="AQ812" s="6" t="str">
        <f ca="1">IF(AB812="","",IF(COUNT($AB$3:AB812)&lt;$BY$2,"",MAX(OFFSET(AF812,0,0,$BY$2*-1,1))))</f>
        <v/>
      </c>
      <c r="AR812" s="6" t="str">
        <f ca="1">IF(AB812="","",IF(COUNT($AB$3:AB812)&lt;$BY$2,"",MIN(OFFSET(AF812,0,0,$BY$2*-1,1))))</f>
        <v/>
      </c>
      <c r="AS812" s="22" t="str">
        <f ca="1">IF(AB812="","",IF(COUNT($AB$3:AB812)&lt;$BY$2,"",(AVERAGEIF(OFFSET(AD812,0,0,$BY$2*-1,1),"&gt;0",OFFSET(AE812,0,0,$BY$2*-1,1)))))</f>
        <v/>
      </c>
      <c r="AT812" s="22" t="str">
        <f ca="1">IF(AB812="","",IF(COUNT($AB$3:AB812)&lt;$BY$2,"",(AVERAGEIF(OFFSET(AD812,0,0,$BY$2*-1,1),"&lt;0",OFFSET(AE812,0,0,$BY$2*-1,1)))))</f>
        <v/>
      </c>
      <c r="AU812" s="22" t="str">
        <f ca="1">IF(AB812="","",IF(COUNT($AB$3:AB812)&lt;$BY$2,"",MAX(OFFSET(AE812,0,0,$BY$2*-1,1))))</f>
        <v/>
      </c>
      <c r="AV812" s="22" t="str">
        <f ca="1">IF(AB812="","",IF(COUNT($AB$3:AB812)&lt;$BY$2,"",MIN(OFFSET(AE812,0,0,$BY$2*-1,1))))</f>
        <v/>
      </c>
      <c r="AW812" s="26" t="str">
        <f ca="1">IF(AB812="","",IF(COUNT($AB$3:AB812)&lt;$BY$2,"",(AVERAGE(OFFSET(AE812,0,0,$BY$2*-1,1)))))</f>
        <v/>
      </c>
      <c r="AX812" s="19" t="str">
        <f ca="1">IF(AB812="","",IF(COUNT($AB$3:AB812)&lt;$BY$2,"",(SUMIF(OFFSET(AD812,0,0,$BY$2*-1,1),"&gt;0")/ABS(SUMIF(OFFSET(AD812,0,0,$BY$2*-1,1),"&lt;0")))))</f>
        <v/>
      </c>
      <c r="AY812" s="6" t="str">
        <f ca="1">IF(AB812="","",IF(COUNT($AB$3:AB812)&lt;$BY$2,"",(AVERAGEIF(OFFSET(AD812,0,0,$BY$2*-1,1),"&gt;0",OFFSET(BC812,0,0,$BY$2*-1,1)) /60)))</f>
        <v/>
      </c>
      <c r="AZ812" s="7" t="str">
        <f ca="1">IF(AB812="","",IF(COUNT($AB$3:AB812)&lt;$BY$2,"",(AVERAGEIF(OFFSET(AD812,0,0,$BY$2*-1,1),"&lt;0",OFFSET(BC812,0,0,$BY$2*-1,1)) /60)))</f>
        <v/>
      </c>
      <c r="BA812" s="6" t="str">
        <f ca="1">IF(AB812="","",IF(COUNT($AB$3:AB812)&lt;$BY$2,"",(AVERAGE(OFFSET(BC812,0,0,$BY$2*-1,1))/60)))</f>
        <v/>
      </c>
      <c r="BB812" s="45" t="str">
        <f ca="1">IF(AB812="","",IF(COUNT($AB$3:AB812)&lt;$BY$2,"",(MEDIAN(OFFSET(BC812,0,0,$BY$2*-1,1))/60)))</f>
        <v/>
      </c>
      <c r="BC812" s="20" t="str">
        <f t="shared" si="318"/>
        <v/>
      </c>
      <c r="BD812" s="20" t="str">
        <f t="shared" si="319"/>
        <v/>
      </c>
      <c r="BE812" s="45" t="str">
        <f t="shared" si="320"/>
        <v/>
      </c>
      <c r="BF812" s="20" t="str">
        <f t="shared" si="321"/>
        <v/>
      </c>
      <c r="BG812" s="20" t="str">
        <f t="shared" si="322"/>
        <v/>
      </c>
      <c r="BH812" s="19" t="str">
        <f t="shared" si="323"/>
        <v/>
      </c>
      <c r="BI812" s="105" t="str">
        <f t="shared" si="324"/>
        <v/>
      </c>
      <c r="BJ812" s="22" t="str">
        <f t="shared" si="325"/>
        <v/>
      </c>
      <c r="BK812" s="20" t="str">
        <f t="shared" si="326"/>
        <v/>
      </c>
      <c r="BL812" s="20" t="str">
        <f t="shared" si="327"/>
        <v/>
      </c>
      <c r="BM812" s="19" t="str">
        <f t="shared" si="328"/>
        <v/>
      </c>
      <c r="BN812" s="105" t="str">
        <f t="shared" si="329"/>
        <v/>
      </c>
      <c r="BO812" s="22" t="str">
        <f t="shared" si="330"/>
        <v/>
      </c>
      <c r="BP812" s="140" t="str">
        <f t="shared" si="331"/>
        <v/>
      </c>
      <c r="BQ812" s="137" t="str">
        <f t="shared" si="332"/>
        <v/>
      </c>
      <c r="BR812" s="20" t="str">
        <f t="shared" si="333"/>
        <v/>
      </c>
      <c r="BS812" s="19" t="str">
        <f t="shared" si="334"/>
        <v/>
      </c>
      <c r="BT812" s="105" t="str">
        <f t="shared" si="335"/>
        <v/>
      </c>
      <c r="BU812" s="47" t="str">
        <f t="shared" si="336"/>
        <v/>
      </c>
    </row>
    <row r="813" spans="1:73">
      <c r="A813" s="3"/>
      <c r="M813" s="66"/>
      <c r="N813" s="4"/>
      <c r="Q813" s="4"/>
      <c r="S813" s="4"/>
      <c r="U813" s="15"/>
      <c r="V813" s="15"/>
      <c r="Z813" s="4"/>
      <c r="AB813" s="5"/>
      <c r="AD813" s="24" t="str">
        <f t="shared" si="312"/>
        <v/>
      </c>
      <c r="AE813" s="22" t="str">
        <f t="shared" si="313"/>
        <v/>
      </c>
      <c r="AF813" s="6" t="str">
        <f t="shared" si="314"/>
        <v/>
      </c>
      <c r="AG813" s="105" t="str">
        <f t="shared" si="315"/>
        <v/>
      </c>
      <c r="AH813" s="23" t="str">
        <f t="shared" si="316"/>
        <v/>
      </c>
      <c r="AI813" s="6" t="str">
        <f t="shared" si="317"/>
        <v/>
      </c>
      <c r="AJ813" s="105" t="str">
        <f t="shared" si="337"/>
        <v/>
      </c>
      <c r="AK813" s="122" t="str">
        <f>IF(AB813="","",MAX($AH$3:AH813)-AH813)</f>
        <v/>
      </c>
      <c r="AL813" s="33" t="str">
        <f ca="1">IF(AB813="","",IF(COUNT($AB$3:AB813)&lt;$BY$2,"",(COUNTIF(OFFSET(AD813,0,0,$BY$2*-1,1),"&gt;0")/$BY$2)))</f>
        <v/>
      </c>
      <c r="AM813" s="19" t="str">
        <f>IF(AB813="","",IF(COUNT($AB$3:AB813)&lt;$BY$2,"",((AX813/(1+AX813))*AN813)-((1-(AX813/(1+AX813)))*AN813)))</f>
        <v/>
      </c>
      <c r="AN813" s="6" t="str">
        <f ca="1">IF(AB813="","",IF(COUNT($AB$3:AB813)&lt;$BY$2,"",(ABS(SUMIF(OFFSET(AF813,0,0,$BY$2*-1,1),"&lt;0"))+SUMIF(OFFSET(AF813,0,0,$BY$2*-1,1),"&gt;0"))/$BY$2))</f>
        <v/>
      </c>
      <c r="AO813" s="6" t="str">
        <f ca="1">IF(AB813="","",IF(COUNT($AB$3:AB813)&lt;$BY$2,"",(AVERAGEIF(OFFSET(AF813,0,0,$BY$2*-1,1),"&gt;0"))))</f>
        <v/>
      </c>
      <c r="AP813" s="6" t="str">
        <f ca="1">IF(AB813="","",IF(COUNT($AB$3:AB813)&lt;$BY$2,"",(ABS(AVERAGEIF(OFFSET(AF813,0,0,$BY$2*-1,1),"&lt;0")))))</f>
        <v/>
      </c>
      <c r="AQ813" s="6" t="str">
        <f ca="1">IF(AB813="","",IF(COUNT($AB$3:AB813)&lt;$BY$2,"",MAX(OFFSET(AF813,0,0,$BY$2*-1,1))))</f>
        <v/>
      </c>
      <c r="AR813" s="6" t="str">
        <f ca="1">IF(AB813="","",IF(COUNT($AB$3:AB813)&lt;$BY$2,"",MIN(OFFSET(AF813,0,0,$BY$2*-1,1))))</f>
        <v/>
      </c>
      <c r="AS813" s="22" t="str">
        <f ca="1">IF(AB813="","",IF(COUNT($AB$3:AB813)&lt;$BY$2,"",(AVERAGEIF(OFFSET(AD813,0,0,$BY$2*-1,1),"&gt;0",OFFSET(AE813,0,0,$BY$2*-1,1)))))</f>
        <v/>
      </c>
      <c r="AT813" s="22" t="str">
        <f ca="1">IF(AB813="","",IF(COUNT($AB$3:AB813)&lt;$BY$2,"",(AVERAGEIF(OFFSET(AD813,0,0,$BY$2*-1,1),"&lt;0",OFFSET(AE813,0,0,$BY$2*-1,1)))))</f>
        <v/>
      </c>
      <c r="AU813" s="22" t="str">
        <f ca="1">IF(AB813="","",IF(COUNT($AB$3:AB813)&lt;$BY$2,"",MAX(OFFSET(AE813,0,0,$BY$2*-1,1))))</f>
        <v/>
      </c>
      <c r="AV813" s="22" t="str">
        <f ca="1">IF(AB813="","",IF(COUNT($AB$3:AB813)&lt;$BY$2,"",MIN(OFFSET(AE813,0,0,$BY$2*-1,1))))</f>
        <v/>
      </c>
      <c r="AW813" s="26" t="str">
        <f ca="1">IF(AB813="","",IF(COUNT($AB$3:AB813)&lt;$BY$2,"",(AVERAGE(OFFSET(AE813,0,0,$BY$2*-1,1)))))</f>
        <v/>
      </c>
      <c r="AX813" s="19" t="str">
        <f ca="1">IF(AB813="","",IF(COUNT($AB$3:AB813)&lt;$BY$2,"",(SUMIF(OFFSET(AD813,0,0,$BY$2*-1,1),"&gt;0")/ABS(SUMIF(OFFSET(AD813,0,0,$BY$2*-1,1),"&lt;0")))))</f>
        <v/>
      </c>
      <c r="AY813" s="6" t="str">
        <f ca="1">IF(AB813="","",IF(COUNT($AB$3:AB813)&lt;$BY$2,"",(AVERAGEIF(OFFSET(AD813,0,0,$BY$2*-1,1),"&gt;0",OFFSET(BC813,0,0,$BY$2*-1,1)) /60)))</f>
        <v/>
      </c>
      <c r="AZ813" s="7" t="str">
        <f ca="1">IF(AB813="","",IF(COUNT($AB$3:AB813)&lt;$BY$2,"",(AVERAGEIF(OFFSET(AD813,0,0,$BY$2*-1,1),"&lt;0",OFFSET(BC813,0,0,$BY$2*-1,1)) /60)))</f>
        <v/>
      </c>
      <c r="BA813" s="6" t="str">
        <f ca="1">IF(AB813="","",IF(COUNT($AB$3:AB813)&lt;$BY$2,"",(AVERAGE(OFFSET(BC813,0,0,$BY$2*-1,1))/60)))</f>
        <v/>
      </c>
      <c r="BB813" s="45" t="str">
        <f ca="1">IF(AB813="","",IF(COUNT($AB$3:AB813)&lt;$BY$2,"",(MEDIAN(OFFSET(BC813,0,0,$BY$2*-1,1))/60)))</f>
        <v/>
      </c>
      <c r="BC813" s="20" t="str">
        <f t="shared" si="318"/>
        <v/>
      </c>
      <c r="BD813" s="20" t="str">
        <f t="shared" si="319"/>
        <v/>
      </c>
      <c r="BE813" s="45" t="str">
        <f t="shared" si="320"/>
        <v/>
      </c>
      <c r="BF813" s="20" t="str">
        <f t="shared" si="321"/>
        <v/>
      </c>
      <c r="BG813" s="20" t="str">
        <f t="shared" si="322"/>
        <v/>
      </c>
      <c r="BH813" s="19" t="str">
        <f t="shared" si="323"/>
        <v/>
      </c>
      <c r="BI813" s="105" t="str">
        <f t="shared" si="324"/>
        <v/>
      </c>
      <c r="BJ813" s="22" t="str">
        <f t="shared" si="325"/>
        <v/>
      </c>
      <c r="BK813" s="20" t="str">
        <f t="shared" si="326"/>
        <v/>
      </c>
      <c r="BL813" s="20" t="str">
        <f t="shared" si="327"/>
        <v/>
      </c>
      <c r="BM813" s="19" t="str">
        <f t="shared" si="328"/>
        <v/>
      </c>
      <c r="BN813" s="105" t="str">
        <f t="shared" si="329"/>
        <v/>
      </c>
      <c r="BO813" s="22" t="str">
        <f t="shared" si="330"/>
        <v/>
      </c>
      <c r="BP813" s="140" t="str">
        <f t="shared" si="331"/>
        <v/>
      </c>
      <c r="BQ813" s="137" t="str">
        <f t="shared" si="332"/>
        <v/>
      </c>
      <c r="BR813" s="20" t="str">
        <f t="shared" si="333"/>
        <v/>
      </c>
      <c r="BS813" s="19" t="str">
        <f t="shared" si="334"/>
        <v/>
      </c>
      <c r="BT813" s="105" t="str">
        <f t="shared" si="335"/>
        <v/>
      </c>
      <c r="BU813" s="47" t="str">
        <f t="shared" si="336"/>
        <v/>
      </c>
    </row>
    <row r="814" spans="1:73">
      <c r="A814" s="3"/>
      <c r="M814" s="66"/>
      <c r="N814" s="4"/>
      <c r="Q814" s="4"/>
      <c r="S814" s="4"/>
      <c r="U814" s="15"/>
      <c r="V814" s="15"/>
      <c r="Z814" s="4"/>
      <c r="AB814" s="5"/>
      <c r="AD814" s="24" t="str">
        <f t="shared" si="312"/>
        <v/>
      </c>
      <c r="AE814" s="22" t="str">
        <f t="shared" si="313"/>
        <v/>
      </c>
      <c r="AF814" s="6" t="str">
        <f t="shared" si="314"/>
        <v/>
      </c>
      <c r="AG814" s="105" t="str">
        <f t="shared" si="315"/>
        <v/>
      </c>
      <c r="AH814" s="23" t="str">
        <f t="shared" si="316"/>
        <v/>
      </c>
      <c r="AI814" s="6" t="str">
        <f t="shared" si="317"/>
        <v/>
      </c>
      <c r="AJ814" s="105" t="str">
        <f t="shared" si="337"/>
        <v/>
      </c>
      <c r="AK814" s="122" t="str">
        <f>IF(AB814="","",MAX($AH$3:AH814)-AH814)</f>
        <v/>
      </c>
      <c r="AL814" s="33" t="str">
        <f ca="1">IF(AB814="","",IF(COUNT($AB$3:AB814)&lt;$BY$2,"",(COUNTIF(OFFSET(AD814,0,0,$BY$2*-1,1),"&gt;0")/$BY$2)))</f>
        <v/>
      </c>
      <c r="AM814" s="19" t="str">
        <f>IF(AB814="","",IF(COUNT($AB$3:AB814)&lt;$BY$2,"",((AX814/(1+AX814))*AN814)-((1-(AX814/(1+AX814)))*AN814)))</f>
        <v/>
      </c>
      <c r="AN814" s="6" t="str">
        <f ca="1">IF(AB814="","",IF(COUNT($AB$3:AB814)&lt;$BY$2,"",(ABS(SUMIF(OFFSET(AF814,0,0,$BY$2*-1,1),"&lt;0"))+SUMIF(OFFSET(AF814,0,0,$BY$2*-1,1),"&gt;0"))/$BY$2))</f>
        <v/>
      </c>
      <c r="AO814" s="6" t="str">
        <f ca="1">IF(AB814="","",IF(COUNT($AB$3:AB814)&lt;$BY$2,"",(AVERAGEIF(OFFSET(AF814,0,0,$BY$2*-1,1),"&gt;0"))))</f>
        <v/>
      </c>
      <c r="AP814" s="6" t="str">
        <f ca="1">IF(AB814="","",IF(COUNT($AB$3:AB814)&lt;$BY$2,"",(ABS(AVERAGEIF(OFFSET(AF814,0,0,$BY$2*-1,1),"&lt;0")))))</f>
        <v/>
      </c>
      <c r="AQ814" s="6" t="str">
        <f ca="1">IF(AB814="","",IF(COUNT($AB$3:AB814)&lt;$BY$2,"",MAX(OFFSET(AF814,0,0,$BY$2*-1,1))))</f>
        <v/>
      </c>
      <c r="AR814" s="6" t="str">
        <f ca="1">IF(AB814="","",IF(COUNT($AB$3:AB814)&lt;$BY$2,"",MIN(OFFSET(AF814,0,0,$BY$2*-1,1))))</f>
        <v/>
      </c>
      <c r="AS814" s="22" t="str">
        <f ca="1">IF(AB814="","",IF(COUNT($AB$3:AB814)&lt;$BY$2,"",(AVERAGEIF(OFFSET(AD814,0,0,$BY$2*-1,1),"&gt;0",OFFSET(AE814,0,0,$BY$2*-1,1)))))</f>
        <v/>
      </c>
      <c r="AT814" s="22" t="str">
        <f ca="1">IF(AB814="","",IF(COUNT($AB$3:AB814)&lt;$BY$2,"",(AVERAGEIF(OFFSET(AD814,0,0,$BY$2*-1,1),"&lt;0",OFFSET(AE814,0,0,$BY$2*-1,1)))))</f>
        <v/>
      </c>
      <c r="AU814" s="22" t="str">
        <f ca="1">IF(AB814="","",IF(COUNT($AB$3:AB814)&lt;$BY$2,"",MAX(OFFSET(AE814,0,0,$BY$2*-1,1))))</f>
        <v/>
      </c>
      <c r="AV814" s="22" t="str">
        <f ca="1">IF(AB814="","",IF(COUNT($AB$3:AB814)&lt;$BY$2,"",MIN(OFFSET(AE814,0,0,$BY$2*-1,1))))</f>
        <v/>
      </c>
      <c r="AW814" s="26" t="str">
        <f ca="1">IF(AB814="","",IF(COUNT($AB$3:AB814)&lt;$BY$2,"",(AVERAGE(OFFSET(AE814,0,0,$BY$2*-1,1)))))</f>
        <v/>
      </c>
      <c r="AX814" s="19" t="str">
        <f ca="1">IF(AB814="","",IF(COUNT($AB$3:AB814)&lt;$BY$2,"",(SUMIF(OFFSET(AD814,0,0,$BY$2*-1,1),"&gt;0")/ABS(SUMIF(OFFSET(AD814,0,0,$BY$2*-1,1),"&lt;0")))))</f>
        <v/>
      </c>
      <c r="AY814" s="6" t="str">
        <f ca="1">IF(AB814="","",IF(COUNT($AB$3:AB814)&lt;$BY$2,"",(AVERAGEIF(OFFSET(AD814,0,0,$BY$2*-1,1),"&gt;0",OFFSET(BC814,0,0,$BY$2*-1,1)) /60)))</f>
        <v/>
      </c>
      <c r="AZ814" s="7" t="str">
        <f ca="1">IF(AB814="","",IF(COUNT($AB$3:AB814)&lt;$BY$2,"",(AVERAGEIF(OFFSET(AD814,0,0,$BY$2*-1,1),"&lt;0",OFFSET(BC814,0,0,$BY$2*-1,1)) /60)))</f>
        <v/>
      </c>
      <c r="BA814" s="6" t="str">
        <f ca="1">IF(AB814="","",IF(COUNT($AB$3:AB814)&lt;$BY$2,"",(AVERAGE(OFFSET(BC814,0,0,$BY$2*-1,1))/60)))</f>
        <v/>
      </c>
      <c r="BB814" s="45" t="str">
        <f ca="1">IF(AB814="","",IF(COUNT($AB$3:AB814)&lt;$BY$2,"",(MEDIAN(OFFSET(BC814,0,0,$BY$2*-1,1))/60)))</f>
        <v/>
      </c>
      <c r="BC814" s="20" t="str">
        <f t="shared" si="318"/>
        <v/>
      </c>
      <c r="BD814" s="20" t="str">
        <f t="shared" si="319"/>
        <v/>
      </c>
      <c r="BE814" s="45" t="str">
        <f t="shared" si="320"/>
        <v/>
      </c>
      <c r="BF814" s="20" t="str">
        <f t="shared" si="321"/>
        <v/>
      </c>
      <c r="BG814" s="20" t="str">
        <f t="shared" si="322"/>
        <v/>
      </c>
      <c r="BH814" s="19" t="str">
        <f t="shared" si="323"/>
        <v/>
      </c>
      <c r="BI814" s="105" t="str">
        <f t="shared" si="324"/>
        <v/>
      </c>
      <c r="BJ814" s="22" t="str">
        <f t="shared" si="325"/>
        <v/>
      </c>
      <c r="BK814" s="20" t="str">
        <f t="shared" si="326"/>
        <v/>
      </c>
      <c r="BL814" s="20" t="str">
        <f t="shared" si="327"/>
        <v/>
      </c>
      <c r="BM814" s="19" t="str">
        <f t="shared" si="328"/>
        <v/>
      </c>
      <c r="BN814" s="105" t="str">
        <f t="shared" si="329"/>
        <v/>
      </c>
      <c r="BO814" s="22" t="str">
        <f t="shared" si="330"/>
        <v/>
      </c>
      <c r="BP814" s="140" t="str">
        <f t="shared" si="331"/>
        <v/>
      </c>
      <c r="BQ814" s="137" t="str">
        <f t="shared" si="332"/>
        <v/>
      </c>
      <c r="BR814" s="20" t="str">
        <f t="shared" si="333"/>
        <v/>
      </c>
      <c r="BS814" s="19" t="str">
        <f t="shared" si="334"/>
        <v/>
      </c>
      <c r="BT814" s="105" t="str">
        <f t="shared" si="335"/>
        <v/>
      </c>
      <c r="BU814" s="47" t="str">
        <f t="shared" si="336"/>
        <v/>
      </c>
    </row>
    <row r="815" spans="1:73">
      <c r="A815" s="3"/>
      <c r="M815" s="66"/>
      <c r="N815" s="4"/>
      <c r="Q815" s="4"/>
      <c r="S815" s="4"/>
      <c r="U815" s="15"/>
      <c r="V815" s="15"/>
      <c r="Z815" s="4"/>
      <c r="AB815" s="5"/>
      <c r="AD815" s="24" t="str">
        <f t="shared" si="312"/>
        <v/>
      </c>
      <c r="AE815" s="22" t="str">
        <f t="shared" si="313"/>
        <v/>
      </c>
      <c r="AF815" s="6" t="str">
        <f t="shared" si="314"/>
        <v/>
      </c>
      <c r="AG815" s="105" t="str">
        <f t="shared" si="315"/>
        <v/>
      </c>
      <c r="AH815" s="23" t="str">
        <f t="shared" si="316"/>
        <v/>
      </c>
      <c r="AI815" s="6" t="str">
        <f t="shared" si="317"/>
        <v/>
      </c>
      <c r="AJ815" s="105" t="str">
        <f t="shared" si="337"/>
        <v/>
      </c>
      <c r="AK815" s="122" t="str">
        <f>IF(AB815="","",MAX($AH$3:AH815)-AH815)</f>
        <v/>
      </c>
      <c r="AL815" s="33" t="str">
        <f ca="1">IF(AB815="","",IF(COUNT($AB$3:AB815)&lt;$BY$2,"",(COUNTIF(OFFSET(AD815,0,0,$BY$2*-1,1),"&gt;0")/$BY$2)))</f>
        <v/>
      </c>
      <c r="AM815" s="19" t="str">
        <f>IF(AB815="","",IF(COUNT($AB$3:AB815)&lt;$BY$2,"",((AX815/(1+AX815))*AN815)-((1-(AX815/(1+AX815)))*AN815)))</f>
        <v/>
      </c>
      <c r="AN815" s="6" t="str">
        <f ca="1">IF(AB815="","",IF(COUNT($AB$3:AB815)&lt;$BY$2,"",(ABS(SUMIF(OFFSET(AF815,0,0,$BY$2*-1,1),"&lt;0"))+SUMIF(OFFSET(AF815,0,0,$BY$2*-1,1),"&gt;0"))/$BY$2))</f>
        <v/>
      </c>
      <c r="AO815" s="6" t="str">
        <f ca="1">IF(AB815="","",IF(COUNT($AB$3:AB815)&lt;$BY$2,"",(AVERAGEIF(OFFSET(AF815,0,0,$BY$2*-1,1),"&gt;0"))))</f>
        <v/>
      </c>
      <c r="AP815" s="6" t="str">
        <f ca="1">IF(AB815="","",IF(COUNT($AB$3:AB815)&lt;$BY$2,"",(ABS(AVERAGEIF(OFFSET(AF815,0,0,$BY$2*-1,1),"&lt;0")))))</f>
        <v/>
      </c>
      <c r="AQ815" s="6" t="str">
        <f ca="1">IF(AB815="","",IF(COUNT($AB$3:AB815)&lt;$BY$2,"",MAX(OFFSET(AF815,0,0,$BY$2*-1,1))))</f>
        <v/>
      </c>
      <c r="AR815" s="6" t="str">
        <f ca="1">IF(AB815="","",IF(COUNT($AB$3:AB815)&lt;$BY$2,"",MIN(OFFSET(AF815,0,0,$BY$2*-1,1))))</f>
        <v/>
      </c>
      <c r="AS815" s="22" t="str">
        <f ca="1">IF(AB815="","",IF(COUNT($AB$3:AB815)&lt;$BY$2,"",(AVERAGEIF(OFFSET(AD815,0,0,$BY$2*-1,1),"&gt;0",OFFSET(AE815,0,0,$BY$2*-1,1)))))</f>
        <v/>
      </c>
      <c r="AT815" s="22" t="str">
        <f ca="1">IF(AB815="","",IF(COUNT($AB$3:AB815)&lt;$BY$2,"",(AVERAGEIF(OFFSET(AD815,0,0,$BY$2*-1,1),"&lt;0",OFFSET(AE815,0,0,$BY$2*-1,1)))))</f>
        <v/>
      </c>
      <c r="AU815" s="22" t="str">
        <f ca="1">IF(AB815="","",IF(COUNT($AB$3:AB815)&lt;$BY$2,"",MAX(OFFSET(AE815,0,0,$BY$2*-1,1))))</f>
        <v/>
      </c>
      <c r="AV815" s="22" t="str">
        <f ca="1">IF(AB815="","",IF(COUNT($AB$3:AB815)&lt;$BY$2,"",MIN(OFFSET(AE815,0,0,$BY$2*-1,1))))</f>
        <v/>
      </c>
      <c r="AW815" s="26" t="str">
        <f ca="1">IF(AB815="","",IF(COUNT($AB$3:AB815)&lt;$BY$2,"",(AVERAGE(OFFSET(AE815,0,0,$BY$2*-1,1)))))</f>
        <v/>
      </c>
      <c r="AX815" s="19" t="str">
        <f ca="1">IF(AB815="","",IF(COUNT($AB$3:AB815)&lt;$BY$2,"",(SUMIF(OFFSET(AD815,0,0,$BY$2*-1,1),"&gt;0")/ABS(SUMIF(OFFSET(AD815,0,0,$BY$2*-1,1),"&lt;0")))))</f>
        <v/>
      </c>
      <c r="AY815" s="6" t="str">
        <f ca="1">IF(AB815="","",IF(COUNT($AB$3:AB815)&lt;$BY$2,"",(AVERAGEIF(OFFSET(AD815,0,0,$BY$2*-1,1),"&gt;0",OFFSET(BC815,0,0,$BY$2*-1,1)) /60)))</f>
        <v/>
      </c>
      <c r="AZ815" s="7" t="str">
        <f ca="1">IF(AB815="","",IF(COUNT($AB$3:AB815)&lt;$BY$2,"",(AVERAGEIF(OFFSET(AD815,0,0,$BY$2*-1,1),"&lt;0",OFFSET(BC815,0,0,$BY$2*-1,1)) /60)))</f>
        <v/>
      </c>
      <c r="BA815" s="6" t="str">
        <f ca="1">IF(AB815="","",IF(COUNT($AB$3:AB815)&lt;$BY$2,"",(AVERAGE(OFFSET(BC815,0,0,$BY$2*-1,1))/60)))</f>
        <v/>
      </c>
      <c r="BB815" s="45" t="str">
        <f ca="1">IF(AB815="","",IF(COUNT($AB$3:AB815)&lt;$BY$2,"",(MEDIAN(OFFSET(BC815,0,0,$BY$2*-1,1))/60)))</f>
        <v/>
      </c>
      <c r="BC815" s="20" t="str">
        <f t="shared" si="318"/>
        <v/>
      </c>
      <c r="BD815" s="20" t="str">
        <f t="shared" si="319"/>
        <v/>
      </c>
      <c r="BE815" s="45" t="str">
        <f t="shared" si="320"/>
        <v/>
      </c>
      <c r="BF815" s="20" t="str">
        <f t="shared" si="321"/>
        <v/>
      </c>
      <c r="BG815" s="20" t="str">
        <f t="shared" si="322"/>
        <v/>
      </c>
      <c r="BH815" s="19" t="str">
        <f t="shared" si="323"/>
        <v/>
      </c>
      <c r="BI815" s="105" t="str">
        <f t="shared" si="324"/>
        <v/>
      </c>
      <c r="BJ815" s="22" t="str">
        <f t="shared" si="325"/>
        <v/>
      </c>
      <c r="BK815" s="20" t="str">
        <f t="shared" si="326"/>
        <v/>
      </c>
      <c r="BL815" s="20" t="str">
        <f t="shared" si="327"/>
        <v/>
      </c>
      <c r="BM815" s="19" t="str">
        <f t="shared" si="328"/>
        <v/>
      </c>
      <c r="BN815" s="105" t="str">
        <f t="shared" si="329"/>
        <v/>
      </c>
      <c r="BO815" s="22" t="str">
        <f t="shared" si="330"/>
        <v/>
      </c>
      <c r="BP815" s="140" t="str">
        <f t="shared" si="331"/>
        <v/>
      </c>
      <c r="BQ815" s="137" t="str">
        <f t="shared" si="332"/>
        <v/>
      </c>
      <c r="BR815" s="20" t="str">
        <f t="shared" si="333"/>
        <v/>
      </c>
      <c r="BS815" s="19" t="str">
        <f t="shared" si="334"/>
        <v/>
      </c>
      <c r="BT815" s="105" t="str">
        <f t="shared" si="335"/>
        <v/>
      </c>
      <c r="BU815" s="47" t="str">
        <f t="shared" si="336"/>
        <v/>
      </c>
    </row>
    <row r="816" spans="1:73">
      <c r="A816" s="3"/>
      <c r="M816" s="66"/>
      <c r="N816" s="4"/>
      <c r="Q816" s="4"/>
      <c r="S816" s="4"/>
      <c r="U816" s="15"/>
      <c r="V816" s="15"/>
      <c r="Z816" s="4"/>
      <c r="AB816" s="5"/>
      <c r="AD816" s="24" t="str">
        <f t="shared" si="312"/>
        <v/>
      </c>
      <c r="AE816" s="22" t="str">
        <f t="shared" si="313"/>
        <v/>
      </c>
      <c r="AF816" s="6" t="str">
        <f t="shared" si="314"/>
        <v/>
      </c>
      <c r="AG816" s="105" t="str">
        <f t="shared" si="315"/>
        <v/>
      </c>
      <c r="AH816" s="23" t="str">
        <f t="shared" si="316"/>
        <v/>
      </c>
      <c r="AI816" s="6" t="str">
        <f t="shared" si="317"/>
        <v/>
      </c>
      <c r="AJ816" s="105" t="str">
        <f t="shared" si="337"/>
        <v/>
      </c>
      <c r="AK816" s="122" t="str">
        <f>IF(AB816="","",MAX($AH$3:AH816)-AH816)</f>
        <v/>
      </c>
      <c r="AL816" s="33" t="str">
        <f ca="1">IF(AB816="","",IF(COUNT($AB$3:AB816)&lt;$BY$2,"",(COUNTIF(OFFSET(AD816,0,0,$BY$2*-1,1),"&gt;0")/$BY$2)))</f>
        <v/>
      </c>
      <c r="AM816" s="19" t="str">
        <f>IF(AB816="","",IF(COUNT($AB$3:AB816)&lt;$BY$2,"",((AX816/(1+AX816))*AN816)-((1-(AX816/(1+AX816)))*AN816)))</f>
        <v/>
      </c>
      <c r="AN816" s="6" t="str">
        <f ca="1">IF(AB816="","",IF(COUNT($AB$3:AB816)&lt;$BY$2,"",(ABS(SUMIF(OFFSET(AF816,0,0,$BY$2*-1,1),"&lt;0"))+SUMIF(OFFSET(AF816,0,0,$BY$2*-1,1),"&gt;0"))/$BY$2))</f>
        <v/>
      </c>
      <c r="AO816" s="6" t="str">
        <f ca="1">IF(AB816="","",IF(COUNT($AB$3:AB816)&lt;$BY$2,"",(AVERAGEIF(OFFSET(AF816,0,0,$BY$2*-1,1),"&gt;0"))))</f>
        <v/>
      </c>
      <c r="AP816" s="6" t="str">
        <f ca="1">IF(AB816="","",IF(COUNT($AB$3:AB816)&lt;$BY$2,"",(ABS(AVERAGEIF(OFFSET(AF816,0,0,$BY$2*-1,1),"&lt;0")))))</f>
        <v/>
      </c>
      <c r="AQ816" s="6" t="str">
        <f ca="1">IF(AB816="","",IF(COUNT($AB$3:AB816)&lt;$BY$2,"",MAX(OFFSET(AF816,0,0,$BY$2*-1,1))))</f>
        <v/>
      </c>
      <c r="AR816" s="6" t="str">
        <f ca="1">IF(AB816="","",IF(COUNT($AB$3:AB816)&lt;$BY$2,"",MIN(OFFSET(AF816,0,0,$BY$2*-1,1))))</f>
        <v/>
      </c>
      <c r="AS816" s="22" t="str">
        <f ca="1">IF(AB816="","",IF(COUNT($AB$3:AB816)&lt;$BY$2,"",(AVERAGEIF(OFFSET(AD816,0,0,$BY$2*-1,1),"&gt;0",OFFSET(AE816,0,0,$BY$2*-1,1)))))</f>
        <v/>
      </c>
      <c r="AT816" s="22" t="str">
        <f ca="1">IF(AB816="","",IF(COUNT($AB$3:AB816)&lt;$BY$2,"",(AVERAGEIF(OFFSET(AD816,0,0,$BY$2*-1,1),"&lt;0",OFFSET(AE816,0,0,$BY$2*-1,1)))))</f>
        <v/>
      </c>
      <c r="AU816" s="22" t="str">
        <f ca="1">IF(AB816="","",IF(COUNT($AB$3:AB816)&lt;$BY$2,"",MAX(OFFSET(AE816,0,0,$BY$2*-1,1))))</f>
        <v/>
      </c>
      <c r="AV816" s="22" t="str">
        <f ca="1">IF(AB816="","",IF(COUNT($AB$3:AB816)&lt;$BY$2,"",MIN(OFFSET(AE816,0,0,$BY$2*-1,1))))</f>
        <v/>
      </c>
      <c r="AW816" s="26" t="str">
        <f ca="1">IF(AB816="","",IF(COUNT($AB$3:AB816)&lt;$BY$2,"",(AVERAGE(OFFSET(AE816,0,0,$BY$2*-1,1)))))</f>
        <v/>
      </c>
      <c r="AX816" s="19" t="str">
        <f ca="1">IF(AB816="","",IF(COUNT($AB$3:AB816)&lt;$BY$2,"",(SUMIF(OFFSET(AD816,0,0,$BY$2*-1,1),"&gt;0")/ABS(SUMIF(OFFSET(AD816,0,0,$BY$2*-1,1),"&lt;0")))))</f>
        <v/>
      </c>
      <c r="AY816" s="6" t="str">
        <f ca="1">IF(AB816="","",IF(COUNT($AB$3:AB816)&lt;$BY$2,"",(AVERAGEIF(OFFSET(AD816,0,0,$BY$2*-1,1),"&gt;0",OFFSET(BC816,0,0,$BY$2*-1,1)) /60)))</f>
        <v/>
      </c>
      <c r="AZ816" s="7" t="str">
        <f ca="1">IF(AB816="","",IF(COUNT($AB$3:AB816)&lt;$BY$2,"",(AVERAGEIF(OFFSET(AD816,0,0,$BY$2*-1,1),"&lt;0",OFFSET(BC816,0,0,$BY$2*-1,1)) /60)))</f>
        <v/>
      </c>
      <c r="BA816" s="6" t="str">
        <f ca="1">IF(AB816="","",IF(COUNT($AB$3:AB816)&lt;$BY$2,"",(AVERAGE(OFFSET(BC816,0,0,$BY$2*-1,1))/60)))</f>
        <v/>
      </c>
      <c r="BB816" s="45" t="str">
        <f ca="1">IF(AB816="","",IF(COUNT($AB$3:AB816)&lt;$BY$2,"",(MEDIAN(OFFSET(BC816,0,0,$BY$2*-1,1))/60)))</f>
        <v/>
      </c>
      <c r="BC816" s="20" t="str">
        <f t="shared" si="318"/>
        <v/>
      </c>
      <c r="BD816" s="20" t="str">
        <f t="shared" si="319"/>
        <v/>
      </c>
      <c r="BE816" s="45" t="str">
        <f t="shared" si="320"/>
        <v/>
      </c>
      <c r="BF816" s="20" t="str">
        <f t="shared" si="321"/>
        <v/>
      </c>
      <c r="BG816" s="20" t="str">
        <f t="shared" si="322"/>
        <v/>
      </c>
      <c r="BH816" s="19" t="str">
        <f t="shared" si="323"/>
        <v/>
      </c>
      <c r="BI816" s="105" t="str">
        <f t="shared" si="324"/>
        <v/>
      </c>
      <c r="BJ816" s="22" t="str">
        <f t="shared" si="325"/>
        <v/>
      </c>
      <c r="BK816" s="20" t="str">
        <f t="shared" si="326"/>
        <v/>
      </c>
      <c r="BL816" s="20" t="str">
        <f t="shared" si="327"/>
        <v/>
      </c>
      <c r="BM816" s="19" t="str">
        <f t="shared" si="328"/>
        <v/>
      </c>
      <c r="BN816" s="105" t="str">
        <f t="shared" si="329"/>
        <v/>
      </c>
      <c r="BO816" s="22" t="str">
        <f t="shared" si="330"/>
        <v/>
      </c>
      <c r="BP816" s="140" t="str">
        <f t="shared" si="331"/>
        <v/>
      </c>
      <c r="BQ816" s="137" t="str">
        <f t="shared" si="332"/>
        <v/>
      </c>
      <c r="BR816" s="20" t="str">
        <f t="shared" si="333"/>
        <v/>
      </c>
      <c r="BS816" s="19" t="str">
        <f t="shared" si="334"/>
        <v/>
      </c>
      <c r="BT816" s="105" t="str">
        <f t="shared" si="335"/>
        <v/>
      </c>
      <c r="BU816" s="47" t="str">
        <f t="shared" si="336"/>
        <v/>
      </c>
    </row>
    <row r="817" spans="1:73">
      <c r="A817" s="3"/>
      <c r="M817" s="66"/>
      <c r="N817" s="4"/>
      <c r="Q817" s="4"/>
      <c r="S817" s="4"/>
      <c r="U817" s="15"/>
      <c r="V817" s="15"/>
      <c r="Z817" s="4"/>
      <c r="AB817" s="5"/>
      <c r="AD817" s="24" t="str">
        <f t="shared" si="312"/>
        <v/>
      </c>
      <c r="AE817" s="22" t="str">
        <f t="shared" si="313"/>
        <v/>
      </c>
      <c r="AF817" s="6" t="str">
        <f t="shared" si="314"/>
        <v/>
      </c>
      <c r="AG817" s="105" t="str">
        <f t="shared" si="315"/>
        <v/>
      </c>
      <c r="AH817" s="23" t="str">
        <f t="shared" si="316"/>
        <v/>
      </c>
      <c r="AI817" s="6" t="str">
        <f t="shared" si="317"/>
        <v/>
      </c>
      <c r="AJ817" s="105" t="str">
        <f t="shared" si="337"/>
        <v/>
      </c>
      <c r="AK817" s="122" t="str">
        <f>IF(AB817="","",MAX($AH$3:AH817)-AH817)</f>
        <v/>
      </c>
      <c r="AL817" s="33" t="str">
        <f ca="1">IF(AB817="","",IF(COUNT($AB$3:AB817)&lt;$BY$2,"",(COUNTIF(OFFSET(AD817,0,0,$BY$2*-1,1),"&gt;0")/$BY$2)))</f>
        <v/>
      </c>
      <c r="AM817" s="19" t="str">
        <f>IF(AB817="","",IF(COUNT($AB$3:AB817)&lt;$BY$2,"",((AX817/(1+AX817))*AN817)-((1-(AX817/(1+AX817)))*AN817)))</f>
        <v/>
      </c>
      <c r="AN817" s="6" t="str">
        <f ca="1">IF(AB817="","",IF(COUNT($AB$3:AB817)&lt;$BY$2,"",(ABS(SUMIF(OFFSET(AF817,0,0,$BY$2*-1,1),"&lt;0"))+SUMIF(OFFSET(AF817,0,0,$BY$2*-1,1),"&gt;0"))/$BY$2))</f>
        <v/>
      </c>
      <c r="AO817" s="6" t="str">
        <f ca="1">IF(AB817="","",IF(COUNT($AB$3:AB817)&lt;$BY$2,"",(AVERAGEIF(OFFSET(AF817,0,0,$BY$2*-1,1),"&gt;0"))))</f>
        <v/>
      </c>
      <c r="AP817" s="6" t="str">
        <f ca="1">IF(AB817="","",IF(COUNT($AB$3:AB817)&lt;$BY$2,"",(ABS(AVERAGEIF(OFFSET(AF817,0,0,$BY$2*-1,1),"&lt;0")))))</f>
        <v/>
      </c>
      <c r="AQ817" s="6" t="str">
        <f ca="1">IF(AB817="","",IF(COUNT($AB$3:AB817)&lt;$BY$2,"",MAX(OFFSET(AF817,0,0,$BY$2*-1,1))))</f>
        <v/>
      </c>
      <c r="AR817" s="6" t="str">
        <f ca="1">IF(AB817="","",IF(COUNT($AB$3:AB817)&lt;$BY$2,"",MIN(OFFSET(AF817,0,0,$BY$2*-1,1))))</f>
        <v/>
      </c>
      <c r="AS817" s="22" t="str">
        <f ca="1">IF(AB817="","",IF(COUNT($AB$3:AB817)&lt;$BY$2,"",(AVERAGEIF(OFFSET(AD817,0,0,$BY$2*-1,1),"&gt;0",OFFSET(AE817,0,0,$BY$2*-1,1)))))</f>
        <v/>
      </c>
      <c r="AT817" s="22" t="str">
        <f ca="1">IF(AB817="","",IF(COUNT($AB$3:AB817)&lt;$BY$2,"",(AVERAGEIF(OFFSET(AD817,0,0,$BY$2*-1,1),"&lt;0",OFFSET(AE817,0,0,$BY$2*-1,1)))))</f>
        <v/>
      </c>
      <c r="AU817" s="22" t="str">
        <f ca="1">IF(AB817="","",IF(COUNT($AB$3:AB817)&lt;$BY$2,"",MAX(OFFSET(AE817,0,0,$BY$2*-1,1))))</f>
        <v/>
      </c>
      <c r="AV817" s="22" t="str">
        <f ca="1">IF(AB817="","",IF(COUNT($AB$3:AB817)&lt;$BY$2,"",MIN(OFFSET(AE817,0,0,$BY$2*-1,1))))</f>
        <v/>
      </c>
      <c r="AW817" s="26" t="str">
        <f ca="1">IF(AB817="","",IF(COUNT($AB$3:AB817)&lt;$BY$2,"",(AVERAGE(OFFSET(AE817,0,0,$BY$2*-1,1)))))</f>
        <v/>
      </c>
      <c r="AX817" s="19" t="str">
        <f ca="1">IF(AB817="","",IF(COUNT($AB$3:AB817)&lt;$BY$2,"",(SUMIF(OFFSET(AD817,0,0,$BY$2*-1,1),"&gt;0")/ABS(SUMIF(OFFSET(AD817,0,0,$BY$2*-1,1),"&lt;0")))))</f>
        <v/>
      </c>
      <c r="AY817" s="6" t="str">
        <f ca="1">IF(AB817="","",IF(COUNT($AB$3:AB817)&lt;$BY$2,"",(AVERAGEIF(OFFSET(AD817,0,0,$BY$2*-1,1),"&gt;0",OFFSET(BC817,0,0,$BY$2*-1,1)) /60)))</f>
        <v/>
      </c>
      <c r="AZ817" s="7" t="str">
        <f ca="1">IF(AB817="","",IF(COUNT($AB$3:AB817)&lt;$BY$2,"",(AVERAGEIF(OFFSET(AD817,0,0,$BY$2*-1,1),"&lt;0",OFFSET(BC817,0,0,$BY$2*-1,1)) /60)))</f>
        <v/>
      </c>
      <c r="BA817" s="6" t="str">
        <f ca="1">IF(AB817="","",IF(COUNT($AB$3:AB817)&lt;$BY$2,"",(AVERAGE(OFFSET(BC817,0,0,$BY$2*-1,1))/60)))</f>
        <v/>
      </c>
      <c r="BB817" s="45" t="str">
        <f ca="1">IF(AB817="","",IF(COUNT($AB$3:AB817)&lt;$BY$2,"",(MEDIAN(OFFSET(BC817,0,0,$BY$2*-1,1))/60)))</f>
        <v/>
      </c>
      <c r="BC817" s="20" t="str">
        <f t="shared" si="318"/>
        <v/>
      </c>
      <c r="BD817" s="20" t="str">
        <f t="shared" si="319"/>
        <v/>
      </c>
      <c r="BE817" s="45" t="str">
        <f t="shared" si="320"/>
        <v/>
      </c>
      <c r="BF817" s="20" t="str">
        <f t="shared" si="321"/>
        <v/>
      </c>
      <c r="BG817" s="20" t="str">
        <f t="shared" si="322"/>
        <v/>
      </c>
      <c r="BH817" s="19" t="str">
        <f t="shared" si="323"/>
        <v/>
      </c>
      <c r="BI817" s="105" t="str">
        <f t="shared" si="324"/>
        <v/>
      </c>
      <c r="BJ817" s="22" t="str">
        <f t="shared" si="325"/>
        <v/>
      </c>
      <c r="BK817" s="20" t="str">
        <f t="shared" si="326"/>
        <v/>
      </c>
      <c r="BL817" s="20" t="str">
        <f t="shared" si="327"/>
        <v/>
      </c>
      <c r="BM817" s="19" t="str">
        <f t="shared" si="328"/>
        <v/>
      </c>
      <c r="BN817" s="105" t="str">
        <f t="shared" si="329"/>
        <v/>
      </c>
      <c r="BO817" s="22" t="str">
        <f t="shared" si="330"/>
        <v/>
      </c>
      <c r="BP817" s="140" t="str">
        <f t="shared" si="331"/>
        <v/>
      </c>
      <c r="BQ817" s="137" t="str">
        <f t="shared" si="332"/>
        <v/>
      </c>
      <c r="BR817" s="20" t="str">
        <f t="shared" si="333"/>
        <v/>
      </c>
      <c r="BS817" s="19" t="str">
        <f t="shared" si="334"/>
        <v/>
      </c>
      <c r="BT817" s="105" t="str">
        <f t="shared" si="335"/>
        <v/>
      </c>
      <c r="BU817" s="47" t="str">
        <f t="shared" si="336"/>
        <v/>
      </c>
    </row>
    <row r="818" spans="1:73">
      <c r="A818" s="3"/>
      <c r="M818" s="66"/>
      <c r="N818" s="4"/>
      <c r="Q818" s="4"/>
      <c r="S818" s="4"/>
      <c r="U818" s="15"/>
      <c r="V818" s="15"/>
      <c r="Z818" s="4"/>
      <c r="AB818" s="5"/>
      <c r="AD818" s="24" t="str">
        <f t="shared" si="312"/>
        <v/>
      </c>
      <c r="AE818" s="22" t="str">
        <f t="shared" si="313"/>
        <v/>
      </c>
      <c r="AF818" s="6" t="str">
        <f t="shared" si="314"/>
        <v/>
      </c>
      <c r="AG818" s="105" t="str">
        <f t="shared" si="315"/>
        <v/>
      </c>
      <c r="AH818" s="23" t="str">
        <f t="shared" si="316"/>
        <v/>
      </c>
      <c r="AI818" s="6" t="str">
        <f t="shared" si="317"/>
        <v/>
      </c>
      <c r="AJ818" s="105" t="str">
        <f t="shared" si="337"/>
        <v/>
      </c>
      <c r="AK818" s="122" t="str">
        <f>IF(AB818="","",MAX($AH$3:AH818)-AH818)</f>
        <v/>
      </c>
      <c r="AL818" s="33" t="str">
        <f ca="1">IF(AB818="","",IF(COUNT($AB$3:AB818)&lt;$BY$2,"",(COUNTIF(OFFSET(AD818,0,0,$BY$2*-1,1),"&gt;0")/$BY$2)))</f>
        <v/>
      </c>
      <c r="AM818" s="19" t="str">
        <f>IF(AB818="","",IF(COUNT($AB$3:AB818)&lt;$BY$2,"",((AX818/(1+AX818))*AN818)-((1-(AX818/(1+AX818)))*AN818)))</f>
        <v/>
      </c>
      <c r="AN818" s="6" t="str">
        <f ca="1">IF(AB818="","",IF(COUNT($AB$3:AB818)&lt;$BY$2,"",(ABS(SUMIF(OFFSET(AF818,0,0,$BY$2*-1,1),"&lt;0"))+SUMIF(OFFSET(AF818,0,0,$BY$2*-1,1),"&gt;0"))/$BY$2))</f>
        <v/>
      </c>
      <c r="AO818" s="6" t="str">
        <f ca="1">IF(AB818="","",IF(COUNT($AB$3:AB818)&lt;$BY$2,"",(AVERAGEIF(OFFSET(AF818,0,0,$BY$2*-1,1),"&gt;0"))))</f>
        <v/>
      </c>
      <c r="AP818" s="6" t="str">
        <f ca="1">IF(AB818="","",IF(COUNT($AB$3:AB818)&lt;$BY$2,"",(ABS(AVERAGEIF(OFFSET(AF818,0,0,$BY$2*-1,1),"&lt;0")))))</f>
        <v/>
      </c>
      <c r="AQ818" s="6" t="str">
        <f ca="1">IF(AB818="","",IF(COUNT($AB$3:AB818)&lt;$BY$2,"",MAX(OFFSET(AF818,0,0,$BY$2*-1,1))))</f>
        <v/>
      </c>
      <c r="AR818" s="6" t="str">
        <f ca="1">IF(AB818="","",IF(COUNT($AB$3:AB818)&lt;$BY$2,"",MIN(OFFSET(AF818,0,0,$BY$2*-1,1))))</f>
        <v/>
      </c>
      <c r="AS818" s="22" t="str">
        <f ca="1">IF(AB818="","",IF(COUNT($AB$3:AB818)&lt;$BY$2,"",(AVERAGEIF(OFFSET(AD818,0,0,$BY$2*-1,1),"&gt;0",OFFSET(AE818,0,0,$BY$2*-1,1)))))</f>
        <v/>
      </c>
      <c r="AT818" s="22" t="str">
        <f ca="1">IF(AB818="","",IF(COUNT($AB$3:AB818)&lt;$BY$2,"",(AVERAGEIF(OFFSET(AD818,0,0,$BY$2*-1,1),"&lt;0",OFFSET(AE818,0,0,$BY$2*-1,1)))))</f>
        <v/>
      </c>
      <c r="AU818" s="22" t="str">
        <f ca="1">IF(AB818="","",IF(COUNT($AB$3:AB818)&lt;$BY$2,"",MAX(OFFSET(AE818,0,0,$BY$2*-1,1))))</f>
        <v/>
      </c>
      <c r="AV818" s="22" t="str">
        <f ca="1">IF(AB818="","",IF(COUNT($AB$3:AB818)&lt;$BY$2,"",MIN(OFFSET(AE818,0,0,$BY$2*-1,1))))</f>
        <v/>
      </c>
      <c r="AW818" s="26" t="str">
        <f ca="1">IF(AB818="","",IF(COUNT($AB$3:AB818)&lt;$BY$2,"",(AVERAGE(OFFSET(AE818,0,0,$BY$2*-1,1)))))</f>
        <v/>
      </c>
      <c r="AX818" s="19" t="str">
        <f ca="1">IF(AB818="","",IF(COUNT($AB$3:AB818)&lt;$BY$2,"",(SUMIF(OFFSET(AD818,0,0,$BY$2*-1,1),"&gt;0")/ABS(SUMIF(OFFSET(AD818,0,0,$BY$2*-1,1),"&lt;0")))))</f>
        <v/>
      </c>
      <c r="AY818" s="6" t="str">
        <f ca="1">IF(AB818="","",IF(COUNT($AB$3:AB818)&lt;$BY$2,"",(AVERAGEIF(OFFSET(AD818,0,0,$BY$2*-1,1),"&gt;0",OFFSET(BC818,0,0,$BY$2*-1,1)) /60)))</f>
        <v/>
      </c>
      <c r="AZ818" s="7" t="str">
        <f ca="1">IF(AB818="","",IF(COUNT($AB$3:AB818)&lt;$BY$2,"",(AVERAGEIF(OFFSET(AD818,0,0,$BY$2*-1,1),"&lt;0",OFFSET(BC818,0,0,$BY$2*-1,1)) /60)))</f>
        <v/>
      </c>
      <c r="BA818" s="6" t="str">
        <f ca="1">IF(AB818="","",IF(COUNT($AB$3:AB818)&lt;$BY$2,"",(AVERAGE(OFFSET(BC818,0,0,$BY$2*-1,1))/60)))</f>
        <v/>
      </c>
      <c r="BB818" s="45" t="str">
        <f ca="1">IF(AB818="","",IF(COUNT($AB$3:AB818)&lt;$BY$2,"",(MEDIAN(OFFSET(BC818,0,0,$BY$2*-1,1))/60)))</f>
        <v/>
      </c>
      <c r="BC818" s="20" t="str">
        <f t="shared" si="318"/>
        <v/>
      </c>
      <c r="BD818" s="20" t="str">
        <f t="shared" si="319"/>
        <v/>
      </c>
      <c r="BE818" s="45" t="str">
        <f t="shared" si="320"/>
        <v/>
      </c>
      <c r="BF818" s="20" t="str">
        <f t="shared" si="321"/>
        <v/>
      </c>
      <c r="BG818" s="20" t="str">
        <f t="shared" si="322"/>
        <v/>
      </c>
      <c r="BH818" s="19" t="str">
        <f t="shared" si="323"/>
        <v/>
      </c>
      <c r="BI818" s="105" t="str">
        <f t="shared" si="324"/>
        <v/>
      </c>
      <c r="BJ818" s="22" t="str">
        <f t="shared" si="325"/>
        <v/>
      </c>
      <c r="BK818" s="20" t="str">
        <f t="shared" si="326"/>
        <v/>
      </c>
      <c r="BL818" s="20" t="str">
        <f t="shared" si="327"/>
        <v/>
      </c>
      <c r="BM818" s="19" t="str">
        <f t="shared" si="328"/>
        <v/>
      </c>
      <c r="BN818" s="105" t="str">
        <f t="shared" si="329"/>
        <v/>
      </c>
      <c r="BO818" s="22" t="str">
        <f t="shared" si="330"/>
        <v/>
      </c>
      <c r="BP818" s="140" t="str">
        <f t="shared" si="331"/>
        <v/>
      </c>
      <c r="BQ818" s="137" t="str">
        <f t="shared" si="332"/>
        <v/>
      </c>
      <c r="BR818" s="20" t="str">
        <f t="shared" si="333"/>
        <v/>
      </c>
      <c r="BS818" s="19" t="str">
        <f t="shared" si="334"/>
        <v/>
      </c>
      <c r="BT818" s="105" t="str">
        <f t="shared" si="335"/>
        <v/>
      </c>
      <c r="BU818" s="47" t="str">
        <f t="shared" si="336"/>
        <v/>
      </c>
    </row>
    <row r="819" spans="1:73">
      <c r="A819" s="3"/>
      <c r="M819" s="66"/>
      <c r="N819" s="4"/>
      <c r="Q819" s="4"/>
      <c r="S819" s="4"/>
      <c r="U819" s="15"/>
      <c r="V819" s="15"/>
      <c r="Z819" s="4"/>
      <c r="AB819" s="5"/>
      <c r="AD819" s="24" t="str">
        <f t="shared" si="312"/>
        <v/>
      </c>
      <c r="AE819" s="22" t="str">
        <f t="shared" si="313"/>
        <v/>
      </c>
      <c r="AF819" s="6" t="str">
        <f t="shared" si="314"/>
        <v/>
      </c>
      <c r="AG819" s="105" t="str">
        <f t="shared" si="315"/>
        <v/>
      </c>
      <c r="AH819" s="23" t="str">
        <f t="shared" si="316"/>
        <v/>
      </c>
      <c r="AI819" s="6" t="str">
        <f t="shared" si="317"/>
        <v/>
      </c>
      <c r="AJ819" s="105" t="str">
        <f t="shared" si="337"/>
        <v/>
      </c>
      <c r="AK819" s="122" t="str">
        <f>IF(AB819="","",MAX($AH$3:AH819)-AH819)</f>
        <v/>
      </c>
      <c r="AL819" s="33" t="str">
        <f ca="1">IF(AB819="","",IF(COUNT($AB$3:AB819)&lt;$BY$2,"",(COUNTIF(OFFSET(AD819,0,0,$BY$2*-1,1),"&gt;0")/$BY$2)))</f>
        <v/>
      </c>
      <c r="AM819" s="19" t="str">
        <f>IF(AB819="","",IF(COUNT($AB$3:AB819)&lt;$BY$2,"",((AX819/(1+AX819))*AN819)-((1-(AX819/(1+AX819)))*AN819)))</f>
        <v/>
      </c>
      <c r="AN819" s="6" t="str">
        <f ca="1">IF(AB819="","",IF(COUNT($AB$3:AB819)&lt;$BY$2,"",(ABS(SUMIF(OFFSET(AF819,0,0,$BY$2*-1,1),"&lt;0"))+SUMIF(OFFSET(AF819,0,0,$BY$2*-1,1),"&gt;0"))/$BY$2))</f>
        <v/>
      </c>
      <c r="AO819" s="6" t="str">
        <f ca="1">IF(AB819="","",IF(COUNT($AB$3:AB819)&lt;$BY$2,"",(AVERAGEIF(OFFSET(AF819,0,0,$BY$2*-1,1),"&gt;0"))))</f>
        <v/>
      </c>
      <c r="AP819" s="6" t="str">
        <f ca="1">IF(AB819="","",IF(COUNT($AB$3:AB819)&lt;$BY$2,"",(ABS(AVERAGEIF(OFFSET(AF819,0,0,$BY$2*-1,1),"&lt;0")))))</f>
        <v/>
      </c>
      <c r="AQ819" s="6" t="str">
        <f ca="1">IF(AB819="","",IF(COUNT($AB$3:AB819)&lt;$BY$2,"",MAX(OFFSET(AF819,0,0,$BY$2*-1,1))))</f>
        <v/>
      </c>
      <c r="AR819" s="6" t="str">
        <f ca="1">IF(AB819="","",IF(COUNT($AB$3:AB819)&lt;$BY$2,"",MIN(OFFSET(AF819,0,0,$BY$2*-1,1))))</f>
        <v/>
      </c>
      <c r="AS819" s="22" t="str">
        <f ca="1">IF(AB819="","",IF(COUNT($AB$3:AB819)&lt;$BY$2,"",(AVERAGEIF(OFFSET(AD819,0,0,$BY$2*-1,1),"&gt;0",OFFSET(AE819,0,0,$BY$2*-1,1)))))</f>
        <v/>
      </c>
      <c r="AT819" s="22" t="str">
        <f ca="1">IF(AB819="","",IF(COUNT($AB$3:AB819)&lt;$BY$2,"",(AVERAGEIF(OFFSET(AD819,0,0,$BY$2*-1,1),"&lt;0",OFFSET(AE819,0,0,$BY$2*-1,1)))))</f>
        <v/>
      </c>
      <c r="AU819" s="22" t="str">
        <f ca="1">IF(AB819="","",IF(COUNT($AB$3:AB819)&lt;$BY$2,"",MAX(OFFSET(AE819,0,0,$BY$2*-1,1))))</f>
        <v/>
      </c>
      <c r="AV819" s="22" t="str">
        <f ca="1">IF(AB819="","",IF(COUNT($AB$3:AB819)&lt;$BY$2,"",MIN(OFFSET(AE819,0,0,$BY$2*-1,1))))</f>
        <v/>
      </c>
      <c r="AW819" s="26" t="str">
        <f ca="1">IF(AB819="","",IF(COUNT($AB$3:AB819)&lt;$BY$2,"",(AVERAGE(OFFSET(AE819,0,0,$BY$2*-1,1)))))</f>
        <v/>
      </c>
      <c r="AX819" s="19" t="str">
        <f ca="1">IF(AB819="","",IF(COUNT($AB$3:AB819)&lt;$BY$2,"",(SUMIF(OFFSET(AD819,0,0,$BY$2*-1,1),"&gt;0")/ABS(SUMIF(OFFSET(AD819,0,0,$BY$2*-1,1),"&lt;0")))))</f>
        <v/>
      </c>
      <c r="AY819" s="6" t="str">
        <f ca="1">IF(AB819="","",IF(COUNT($AB$3:AB819)&lt;$BY$2,"",(AVERAGEIF(OFFSET(AD819,0,0,$BY$2*-1,1),"&gt;0",OFFSET(BC819,0,0,$BY$2*-1,1)) /60)))</f>
        <v/>
      </c>
      <c r="AZ819" s="7" t="str">
        <f ca="1">IF(AB819="","",IF(COUNT($AB$3:AB819)&lt;$BY$2,"",(AVERAGEIF(OFFSET(AD819,0,0,$BY$2*-1,1),"&lt;0",OFFSET(BC819,0,0,$BY$2*-1,1)) /60)))</f>
        <v/>
      </c>
      <c r="BA819" s="6" t="str">
        <f ca="1">IF(AB819="","",IF(COUNT($AB$3:AB819)&lt;$BY$2,"",(AVERAGE(OFFSET(BC819,0,0,$BY$2*-1,1))/60)))</f>
        <v/>
      </c>
      <c r="BB819" s="45" t="str">
        <f ca="1">IF(AB819="","",IF(COUNT($AB$3:AB819)&lt;$BY$2,"",(MEDIAN(OFFSET(BC819,0,0,$BY$2*-1,1))/60)))</f>
        <v/>
      </c>
      <c r="BC819" s="20" t="str">
        <f t="shared" si="318"/>
        <v/>
      </c>
      <c r="BD819" s="20" t="str">
        <f t="shared" si="319"/>
        <v/>
      </c>
      <c r="BE819" s="45" t="str">
        <f t="shared" si="320"/>
        <v/>
      </c>
      <c r="BF819" s="20" t="str">
        <f t="shared" si="321"/>
        <v/>
      </c>
      <c r="BG819" s="20" t="str">
        <f t="shared" si="322"/>
        <v/>
      </c>
      <c r="BH819" s="19" t="str">
        <f t="shared" si="323"/>
        <v/>
      </c>
      <c r="BI819" s="105" t="str">
        <f t="shared" si="324"/>
        <v/>
      </c>
      <c r="BJ819" s="22" t="str">
        <f t="shared" si="325"/>
        <v/>
      </c>
      <c r="BK819" s="20" t="str">
        <f t="shared" si="326"/>
        <v/>
      </c>
      <c r="BL819" s="20" t="str">
        <f t="shared" si="327"/>
        <v/>
      </c>
      <c r="BM819" s="19" t="str">
        <f t="shared" si="328"/>
        <v/>
      </c>
      <c r="BN819" s="105" t="str">
        <f t="shared" si="329"/>
        <v/>
      </c>
      <c r="BO819" s="22" t="str">
        <f t="shared" si="330"/>
        <v/>
      </c>
      <c r="BP819" s="140" t="str">
        <f t="shared" si="331"/>
        <v/>
      </c>
      <c r="BQ819" s="137" t="str">
        <f t="shared" si="332"/>
        <v/>
      </c>
      <c r="BR819" s="20" t="str">
        <f t="shared" si="333"/>
        <v/>
      </c>
      <c r="BS819" s="19" t="str">
        <f t="shared" si="334"/>
        <v/>
      </c>
      <c r="BT819" s="105" t="str">
        <f t="shared" si="335"/>
        <v/>
      </c>
      <c r="BU819" s="47" t="str">
        <f t="shared" si="336"/>
        <v/>
      </c>
    </row>
    <row r="820" spans="1:73">
      <c r="A820" s="3"/>
      <c r="M820" s="66"/>
      <c r="N820" s="4"/>
      <c r="Q820" s="4"/>
      <c r="S820" s="4"/>
      <c r="U820" s="15"/>
      <c r="V820" s="15"/>
      <c r="Z820" s="4"/>
      <c r="AB820" s="5"/>
      <c r="AD820" s="24" t="str">
        <f t="shared" si="312"/>
        <v/>
      </c>
      <c r="AE820" s="22" t="str">
        <f t="shared" si="313"/>
        <v/>
      </c>
      <c r="AF820" s="6" t="str">
        <f t="shared" si="314"/>
        <v/>
      </c>
      <c r="AG820" s="105" t="str">
        <f t="shared" si="315"/>
        <v/>
      </c>
      <c r="AH820" s="23" t="str">
        <f t="shared" si="316"/>
        <v/>
      </c>
      <c r="AI820" s="6" t="str">
        <f t="shared" si="317"/>
        <v/>
      </c>
      <c r="AJ820" s="105" t="str">
        <f t="shared" si="337"/>
        <v/>
      </c>
      <c r="AK820" s="122" t="str">
        <f>IF(AB820="","",MAX($AH$3:AH820)-AH820)</f>
        <v/>
      </c>
      <c r="AL820" s="33" t="str">
        <f ca="1">IF(AB820="","",IF(COUNT($AB$3:AB820)&lt;$BY$2,"",(COUNTIF(OFFSET(AD820,0,0,$BY$2*-1,1),"&gt;0")/$BY$2)))</f>
        <v/>
      </c>
      <c r="AM820" s="19" t="str">
        <f>IF(AB820="","",IF(COUNT($AB$3:AB820)&lt;$BY$2,"",((AX820/(1+AX820))*AN820)-((1-(AX820/(1+AX820)))*AN820)))</f>
        <v/>
      </c>
      <c r="AN820" s="6" t="str">
        <f ca="1">IF(AB820="","",IF(COUNT($AB$3:AB820)&lt;$BY$2,"",(ABS(SUMIF(OFFSET(AF820,0,0,$BY$2*-1,1),"&lt;0"))+SUMIF(OFFSET(AF820,0,0,$BY$2*-1,1),"&gt;0"))/$BY$2))</f>
        <v/>
      </c>
      <c r="AO820" s="6" t="str">
        <f ca="1">IF(AB820="","",IF(COUNT($AB$3:AB820)&lt;$BY$2,"",(AVERAGEIF(OFFSET(AF820,0,0,$BY$2*-1,1),"&gt;0"))))</f>
        <v/>
      </c>
      <c r="AP820" s="6" t="str">
        <f ca="1">IF(AB820="","",IF(COUNT($AB$3:AB820)&lt;$BY$2,"",(ABS(AVERAGEIF(OFFSET(AF820,0,0,$BY$2*-1,1),"&lt;0")))))</f>
        <v/>
      </c>
      <c r="AQ820" s="6" t="str">
        <f ca="1">IF(AB820="","",IF(COUNT($AB$3:AB820)&lt;$BY$2,"",MAX(OFFSET(AF820,0,0,$BY$2*-1,1))))</f>
        <v/>
      </c>
      <c r="AR820" s="6" t="str">
        <f ca="1">IF(AB820="","",IF(COUNT($AB$3:AB820)&lt;$BY$2,"",MIN(OFFSET(AF820,0,0,$BY$2*-1,1))))</f>
        <v/>
      </c>
      <c r="AS820" s="22" t="str">
        <f ca="1">IF(AB820="","",IF(COUNT($AB$3:AB820)&lt;$BY$2,"",(AVERAGEIF(OFFSET(AD820,0,0,$BY$2*-1,1),"&gt;0",OFFSET(AE820,0,0,$BY$2*-1,1)))))</f>
        <v/>
      </c>
      <c r="AT820" s="22" t="str">
        <f ca="1">IF(AB820="","",IF(COUNT($AB$3:AB820)&lt;$BY$2,"",(AVERAGEIF(OFFSET(AD820,0,0,$BY$2*-1,1),"&lt;0",OFFSET(AE820,0,0,$BY$2*-1,1)))))</f>
        <v/>
      </c>
      <c r="AU820" s="22" t="str">
        <f ca="1">IF(AB820="","",IF(COUNT($AB$3:AB820)&lt;$BY$2,"",MAX(OFFSET(AE820,0,0,$BY$2*-1,1))))</f>
        <v/>
      </c>
      <c r="AV820" s="22" t="str">
        <f ca="1">IF(AB820="","",IF(COUNT($AB$3:AB820)&lt;$BY$2,"",MIN(OFFSET(AE820,0,0,$BY$2*-1,1))))</f>
        <v/>
      </c>
      <c r="AW820" s="26" t="str">
        <f ca="1">IF(AB820="","",IF(COUNT($AB$3:AB820)&lt;$BY$2,"",(AVERAGE(OFFSET(AE820,0,0,$BY$2*-1,1)))))</f>
        <v/>
      </c>
      <c r="AX820" s="19" t="str">
        <f ca="1">IF(AB820="","",IF(COUNT($AB$3:AB820)&lt;$BY$2,"",(SUMIF(OFFSET(AD820,0,0,$BY$2*-1,1),"&gt;0")/ABS(SUMIF(OFFSET(AD820,0,0,$BY$2*-1,1),"&lt;0")))))</f>
        <v/>
      </c>
      <c r="AY820" s="6" t="str">
        <f ca="1">IF(AB820="","",IF(COUNT($AB$3:AB820)&lt;$BY$2,"",(AVERAGEIF(OFFSET(AD820,0,0,$BY$2*-1,1),"&gt;0",OFFSET(BC820,0,0,$BY$2*-1,1)) /60)))</f>
        <v/>
      </c>
      <c r="AZ820" s="7" t="str">
        <f ca="1">IF(AB820="","",IF(COUNT($AB$3:AB820)&lt;$BY$2,"",(AVERAGEIF(OFFSET(AD820,0,0,$BY$2*-1,1),"&lt;0",OFFSET(BC820,0,0,$BY$2*-1,1)) /60)))</f>
        <v/>
      </c>
      <c r="BA820" s="6" t="str">
        <f ca="1">IF(AB820="","",IF(COUNT($AB$3:AB820)&lt;$BY$2,"",(AVERAGE(OFFSET(BC820,0,0,$BY$2*-1,1))/60)))</f>
        <v/>
      </c>
      <c r="BB820" s="45" t="str">
        <f ca="1">IF(AB820="","",IF(COUNT($AB$3:AB820)&lt;$BY$2,"",(MEDIAN(OFFSET(BC820,0,0,$BY$2*-1,1))/60)))</f>
        <v/>
      </c>
      <c r="BC820" s="20" t="str">
        <f t="shared" si="318"/>
        <v/>
      </c>
      <c r="BD820" s="20" t="str">
        <f t="shared" si="319"/>
        <v/>
      </c>
      <c r="BE820" s="45" t="str">
        <f t="shared" si="320"/>
        <v/>
      </c>
      <c r="BF820" s="20" t="str">
        <f t="shared" si="321"/>
        <v/>
      </c>
      <c r="BG820" s="20" t="str">
        <f t="shared" si="322"/>
        <v/>
      </c>
      <c r="BH820" s="19" t="str">
        <f t="shared" si="323"/>
        <v/>
      </c>
      <c r="BI820" s="105" t="str">
        <f t="shared" si="324"/>
        <v/>
      </c>
      <c r="BJ820" s="22" t="str">
        <f t="shared" si="325"/>
        <v/>
      </c>
      <c r="BK820" s="20" t="str">
        <f t="shared" si="326"/>
        <v/>
      </c>
      <c r="BL820" s="20" t="str">
        <f t="shared" si="327"/>
        <v/>
      </c>
      <c r="BM820" s="19" t="str">
        <f t="shared" si="328"/>
        <v/>
      </c>
      <c r="BN820" s="105" t="str">
        <f t="shared" si="329"/>
        <v/>
      </c>
      <c r="BO820" s="22" t="str">
        <f t="shared" si="330"/>
        <v/>
      </c>
      <c r="BP820" s="140" t="str">
        <f t="shared" si="331"/>
        <v/>
      </c>
      <c r="BQ820" s="137" t="str">
        <f t="shared" si="332"/>
        <v/>
      </c>
      <c r="BR820" s="20" t="str">
        <f t="shared" si="333"/>
        <v/>
      </c>
      <c r="BS820" s="19" t="str">
        <f t="shared" si="334"/>
        <v/>
      </c>
      <c r="BT820" s="105" t="str">
        <f t="shared" si="335"/>
        <v/>
      </c>
      <c r="BU820" s="47" t="str">
        <f t="shared" si="336"/>
        <v/>
      </c>
    </row>
    <row r="821" spans="1:73">
      <c r="A821" s="3"/>
      <c r="M821" s="66"/>
      <c r="N821" s="4"/>
      <c r="Q821" s="4"/>
      <c r="S821" s="4"/>
      <c r="U821" s="15"/>
      <c r="V821" s="15"/>
      <c r="Z821" s="4"/>
      <c r="AB821" s="5"/>
      <c r="AD821" s="24" t="str">
        <f t="shared" si="312"/>
        <v/>
      </c>
      <c r="AE821" s="22" t="str">
        <f t="shared" si="313"/>
        <v/>
      </c>
      <c r="AF821" s="6" t="str">
        <f t="shared" si="314"/>
        <v/>
      </c>
      <c r="AG821" s="105" t="str">
        <f t="shared" si="315"/>
        <v/>
      </c>
      <c r="AH821" s="23" t="str">
        <f t="shared" si="316"/>
        <v/>
      </c>
      <c r="AI821" s="6" t="str">
        <f t="shared" si="317"/>
        <v/>
      </c>
      <c r="AJ821" s="105" t="str">
        <f t="shared" si="337"/>
        <v/>
      </c>
      <c r="AK821" s="122" t="str">
        <f>IF(AB821="","",MAX($AH$3:AH821)-AH821)</f>
        <v/>
      </c>
      <c r="AL821" s="33" t="str">
        <f ca="1">IF(AB821="","",IF(COUNT($AB$3:AB821)&lt;$BY$2,"",(COUNTIF(OFFSET(AD821,0,0,$BY$2*-1,1),"&gt;0")/$BY$2)))</f>
        <v/>
      </c>
      <c r="AM821" s="19" t="str">
        <f>IF(AB821="","",IF(COUNT($AB$3:AB821)&lt;$BY$2,"",((AX821/(1+AX821))*AN821)-((1-(AX821/(1+AX821)))*AN821)))</f>
        <v/>
      </c>
      <c r="AN821" s="6" t="str">
        <f ca="1">IF(AB821="","",IF(COUNT($AB$3:AB821)&lt;$BY$2,"",(ABS(SUMIF(OFFSET(AF821,0,0,$BY$2*-1,1),"&lt;0"))+SUMIF(OFFSET(AF821,0,0,$BY$2*-1,1),"&gt;0"))/$BY$2))</f>
        <v/>
      </c>
      <c r="AO821" s="6" t="str">
        <f ca="1">IF(AB821="","",IF(COUNT($AB$3:AB821)&lt;$BY$2,"",(AVERAGEIF(OFFSET(AF821,0,0,$BY$2*-1,1),"&gt;0"))))</f>
        <v/>
      </c>
      <c r="AP821" s="6" t="str">
        <f ca="1">IF(AB821="","",IF(COUNT($AB$3:AB821)&lt;$BY$2,"",(ABS(AVERAGEIF(OFFSET(AF821,0,0,$BY$2*-1,1),"&lt;0")))))</f>
        <v/>
      </c>
      <c r="AQ821" s="6" t="str">
        <f ca="1">IF(AB821="","",IF(COUNT($AB$3:AB821)&lt;$BY$2,"",MAX(OFFSET(AF821,0,0,$BY$2*-1,1))))</f>
        <v/>
      </c>
      <c r="AR821" s="6" t="str">
        <f ca="1">IF(AB821="","",IF(COUNT($AB$3:AB821)&lt;$BY$2,"",MIN(OFFSET(AF821,0,0,$BY$2*-1,1))))</f>
        <v/>
      </c>
      <c r="AS821" s="22" t="str">
        <f ca="1">IF(AB821="","",IF(COUNT($AB$3:AB821)&lt;$BY$2,"",(AVERAGEIF(OFFSET(AD821,0,0,$BY$2*-1,1),"&gt;0",OFFSET(AE821,0,0,$BY$2*-1,1)))))</f>
        <v/>
      </c>
      <c r="AT821" s="22" t="str">
        <f ca="1">IF(AB821="","",IF(COUNT($AB$3:AB821)&lt;$BY$2,"",(AVERAGEIF(OFFSET(AD821,0,0,$BY$2*-1,1),"&lt;0",OFFSET(AE821,0,0,$BY$2*-1,1)))))</f>
        <v/>
      </c>
      <c r="AU821" s="22" t="str">
        <f ca="1">IF(AB821="","",IF(COUNT($AB$3:AB821)&lt;$BY$2,"",MAX(OFFSET(AE821,0,0,$BY$2*-1,1))))</f>
        <v/>
      </c>
      <c r="AV821" s="22" t="str">
        <f ca="1">IF(AB821="","",IF(COUNT($AB$3:AB821)&lt;$BY$2,"",MIN(OFFSET(AE821,0,0,$BY$2*-1,1))))</f>
        <v/>
      </c>
      <c r="AW821" s="26" t="str">
        <f ca="1">IF(AB821="","",IF(COUNT($AB$3:AB821)&lt;$BY$2,"",(AVERAGE(OFFSET(AE821,0,0,$BY$2*-1,1)))))</f>
        <v/>
      </c>
      <c r="AX821" s="19" t="str">
        <f ca="1">IF(AB821="","",IF(COUNT($AB$3:AB821)&lt;$BY$2,"",(SUMIF(OFFSET(AD821,0,0,$BY$2*-1,1),"&gt;0")/ABS(SUMIF(OFFSET(AD821,0,0,$BY$2*-1,1),"&lt;0")))))</f>
        <v/>
      </c>
      <c r="AY821" s="6" t="str">
        <f ca="1">IF(AB821="","",IF(COUNT($AB$3:AB821)&lt;$BY$2,"",(AVERAGEIF(OFFSET(AD821,0,0,$BY$2*-1,1),"&gt;0",OFFSET(BC821,0,0,$BY$2*-1,1)) /60)))</f>
        <v/>
      </c>
      <c r="AZ821" s="7" t="str">
        <f ca="1">IF(AB821="","",IF(COUNT($AB$3:AB821)&lt;$BY$2,"",(AVERAGEIF(OFFSET(AD821,0,0,$BY$2*-1,1),"&lt;0",OFFSET(BC821,0,0,$BY$2*-1,1)) /60)))</f>
        <v/>
      </c>
      <c r="BA821" s="6" t="str">
        <f ca="1">IF(AB821="","",IF(COUNT($AB$3:AB821)&lt;$BY$2,"",(AVERAGE(OFFSET(BC821,0,0,$BY$2*-1,1))/60)))</f>
        <v/>
      </c>
      <c r="BB821" s="45" t="str">
        <f ca="1">IF(AB821="","",IF(COUNT($AB$3:AB821)&lt;$BY$2,"",(MEDIAN(OFFSET(BC821,0,0,$BY$2*-1,1))/60)))</f>
        <v/>
      </c>
      <c r="BC821" s="20" t="str">
        <f t="shared" si="318"/>
        <v/>
      </c>
      <c r="BD821" s="20" t="str">
        <f t="shared" si="319"/>
        <v/>
      </c>
      <c r="BE821" s="45" t="str">
        <f t="shared" si="320"/>
        <v/>
      </c>
      <c r="BF821" s="20" t="str">
        <f t="shared" si="321"/>
        <v/>
      </c>
      <c r="BG821" s="20" t="str">
        <f t="shared" si="322"/>
        <v/>
      </c>
      <c r="BH821" s="19" t="str">
        <f t="shared" si="323"/>
        <v/>
      </c>
      <c r="BI821" s="105" t="str">
        <f t="shared" si="324"/>
        <v/>
      </c>
      <c r="BJ821" s="22" t="str">
        <f t="shared" si="325"/>
        <v/>
      </c>
      <c r="BK821" s="20" t="str">
        <f t="shared" si="326"/>
        <v/>
      </c>
      <c r="BL821" s="20" t="str">
        <f t="shared" si="327"/>
        <v/>
      </c>
      <c r="BM821" s="19" t="str">
        <f t="shared" si="328"/>
        <v/>
      </c>
      <c r="BN821" s="105" t="str">
        <f t="shared" si="329"/>
        <v/>
      </c>
      <c r="BO821" s="22" t="str">
        <f t="shared" si="330"/>
        <v/>
      </c>
      <c r="BP821" s="140" t="str">
        <f t="shared" si="331"/>
        <v/>
      </c>
      <c r="BQ821" s="137" t="str">
        <f t="shared" si="332"/>
        <v/>
      </c>
      <c r="BR821" s="20" t="str">
        <f t="shared" si="333"/>
        <v/>
      </c>
      <c r="BS821" s="19" t="str">
        <f t="shared" si="334"/>
        <v/>
      </c>
      <c r="BT821" s="105" t="str">
        <f t="shared" si="335"/>
        <v/>
      </c>
      <c r="BU821" s="47" t="str">
        <f t="shared" si="336"/>
        <v/>
      </c>
    </row>
    <row r="822" spans="1:73">
      <c r="A822" s="3"/>
      <c r="M822" s="66"/>
      <c r="N822" s="4"/>
      <c r="Q822" s="4"/>
      <c r="S822" s="4"/>
      <c r="U822" s="15"/>
      <c r="V822" s="15"/>
      <c r="Z822" s="4"/>
      <c r="AB822" s="5"/>
      <c r="AD822" s="24" t="str">
        <f t="shared" si="312"/>
        <v/>
      </c>
      <c r="AE822" s="22" t="str">
        <f t="shared" si="313"/>
        <v/>
      </c>
      <c r="AF822" s="6" t="str">
        <f t="shared" si="314"/>
        <v/>
      </c>
      <c r="AG822" s="105" t="str">
        <f t="shared" si="315"/>
        <v/>
      </c>
      <c r="AH822" s="23" t="str">
        <f t="shared" si="316"/>
        <v/>
      </c>
      <c r="AI822" s="6" t="str">
        <f t="shared" si="317"/>
        <v/>
      </c>
      <c r="AJ822" s="105" t="str">
        <f t="shared" si="337"/>
        <v/>
      </c>
      <c r="AK822" s="122" t="str">
        <f>IF(AB822="","",MAX($AH$3:AH822)-AH822)</f>
        <v/>
      </c>
      <c r="AL822" s="33" t="str">
        <f ca="1">IF(AB822="","",IF(COUNT($AB$3:AB822)&lt;$BY$2,"",(COUNTIF(OFFSET(AD822,0,0,$BY$2*-1,1),"&gt;0")/$BY$2)))</f>
        <v/>
      </c>
      <c r="AM822" s="19" t="str">
        <f>IF(AB822="","",IF(COUNT($AB$3:AB822)&lt;$BY$2,"",((AX822/(1+AX822))*AN822)-((1-(AX822/(1+AX822)))*AN822)))</f>
        <v/>
      </c>
      <c r="AN822" s="6" t="str">
        <f ca="1">IF(AB822="","",IF(COUNT($AB$3:AB822)&lt;$BY$2,"",(ABS(SUMIF(OFFSET(AF822,0,0,$BY$2*-1,1),"&lt;0"))+SUMIF(OFFSET(AF822,0,0,$BY$2*-1,1),"&gt;0"))/$BY$2))</f>
        <v/>
      </c>
      <c r="AO822" s="6" t="str">
        <f ca="1">IF(AB822="","",IF(COUNT($AB$3:AB822)&lt;$BY$2,"",(AVERAGEIF(OFFSET(AF822,0,0,$BY$2*-1,1),"&gt;0"))))</f>
        <v/>
      </c>
      <c r="AP822" s="6" t="str">
        <f ca="1">IF(AB822="","",IF(COUNT($AB$3:AB822)&lt;$BY$2,"",(ABS(AVERAGEIF(OFFSET(AF822,0,0,$BY$2*-1,1),"&lt;0")))))</f>
        <v/>
      </c>
      <c r="AQ822" s="6" t="str">
        <f ca="1">IF(AB822="","",IF(COUNT($AB$3:AB822)&lt;$BY$2,"",MAX(OFFSET(AF822,0,0,$BY$2*-1,1))))</f>
        <v/>
      </c>
      <c r="AR822" s="6" t="str">
        <f ca="1">IF(AB822="","",IF(COUNT($AB$3:AB822)&lt;$BY$2,"",MIN(OFFSET(AF822,0,0,$BY$2*-1,1))))</f>
        <v/>
      </c>
      <c r="AS822" s="22" t="str">
        <f ca="1">IF(AB822="","",IF(COUNT($AB$3:AB822)&lt;$BY$2,"",(AVERAGEIF(OFFSET(AD822,0,0,$BY$2*-1,1),"&gt;0",OFFSET(AE822,0,0,$BY$2*-1,1)))))</f>
        <v/>
      </c>
      <c r="AT822" s="22" t="str">
        <f ca="1">IF(AB822="","",IF(COUNT($AB$3:AB822)&lt;$BY$2,"",(AVERAGEIF(OFFSET(AD822,0,0,$BY$2*-1,1),"&lt;0",OFFSET(AE822,0,0,$BY$2*-1,1)))))</f>
        <v/>
      </c>
      <c r="AU822" s="22" t="str">
        <f ca="1">IF(AB822="","",IF(COUNT($AB$3:AB822)&lt;$BY$2,"",MAX(OFFSET(AE822,0,0,$BY$2*-1,1))))</f>
        <v/>
      </c>
      <c r="AV822" s="22" t="str">
        <f ca="1">IF(AB822="","",IF(COUNT($AB$3:AB822)&lt;$BY$2,"",MIN(OFFSET(AE822,0,0,$BY$2*-1,1))))</f>
        <v/>
      </c>
      <c r="AW822" s="26" t="str">
        <f ca="1">IF(AB822="","",IF(COUNT($AB$3:AB822)&lt;$BY$2,"",(AVERAGE(OFFSET(AE822,0,0,$BY$2*-1,1)))))</f>
        <v/>
      </c>
      <c r="AX822" s="19" t="str">
        <f ca="1">IF(AB822="","",IF(COUNT($AB$3:AB822)&lt;$BY$2,"",(SUMIF(OFFSET(AD822,0,0,$BY$2*-1,1),"&gt;0")/ABS(SUMIF(OFFSET(AD822,0,0,$BY$2*-1,1),"&lt;0")))))</f>
        <v/>
      </c>
      <c r="AY822" s="6" t="str">
        <f ca="1">IF(AB822="","",IF(COUNT($AB$3:AB822)&lt;$BY$2,"",(AVERAGEIF(OFFSET(AD822,0,0,$BY$2*-1,1),"&gt;0",OFFSET(BC822,0,0,$BY$2*-1,1)) /60)))</f>
        <v/>
      </c>
      <c r="AZ822" s="7" t="str">
        <f ca="1">IF(AB822="","",IF(COUNT($AB$3:AB822)&lt;$BY$2,"",(AVERAGEIF(OFFSET(AD822,0,0,$BY$2*-1,1),"&lt;0",OFFSET(BC822,0,0,$BY$2*-1,1)) /60)))</f>
        <v/>
      </c>
      <c r="BA822" s="6" t="str">
        <f ca="1">IF(AB822="","",IF(COUNT($AB$3:AB822)&lt;$BY$2,"",(AVERAGE(OFFSET(BC822,0,0,$BY$2*-1,1))/60)))</f>
        <v/>
      </c>
      <c r="BB822" s="45" t="str">
        <f ca="1">IF(AB822="","",IF(COUNT($AB$3:AB822)&lt;$BY$2,"",(MEDIAN(OFFSET(BC822,0,0,$BY$2*-1,1))/60)))</f>
        <v/>
      </c>
      <c r="BC822" s="20" t="str">
        <f t="shared" si="318"/>
        <v/>
      </c>
      <c r="BD822" s="20" t="str">
        <f t="shared" si="319"/>
        <v/>
      </c>
      <c r="BE822" s="45" t="str">
        <f t="shared" si="320"/>
        <v/>
      </c>
      <c r="BF822" s="20" t="str">
        <f t="shared" si="321"/>
        <v/>
      </c>
      <c r="BG822" s="20" t="str">
        <f t="shared" si="322"/>
        <v/>
      </c>
      <c r="BH822" s="19" t="str">
        <f t="shared" si="323"/>
        <v/>
      </c>
      <c r="BI822" s="105" t="str">
        <f t="shared" si="324"/>
        <v/>
      </c>
      <c r="BJ822" s="22" t="str">
        <f t="shared" si="325"/>
        <v/>
      </c>
      <c r="BK822" s="20" t="str">
        <f t="shared" si="326"/>
        <v/>
      </c>
      <c r="BL822" s="20" t="str">
        <f t="shared" si="327"/>
        <v/>
      </c>
      <c r="BM822" s="19" t="str">
        <f t="shared" si="328"/>
        <v/>
      </c>
      <c r="BN822" s="105" t="str">
        <f t="shared" si="329"/>
        <v/>
      </c>
      <c r="BO822" s="22" t="str">
        <f t="shared" si="330"/>
        <v/>
      </c>
      <c r="BP822" s="140" t="str">
        <f t="shared" si="331"/>
        <v/>
      </c>
      <c r="BQ822" s="137" t="str">
        <f t="shared" si="332"/>
        <v/>
      </c>
      <c r="BR822" s="20" t="str">
        <f t="shared" si="333"/>
        <v/>
      </c>
      <c r="BS822" s="19" t="str">
        <f t="shared" si="334"/>
        <v/>
      </c>
      <c r="BT822" s="105" t="str">
        <f t="shared" si="335"/>
        <v/>
      </c>
      <c r="BU822" s="47" t="str">
        <f t="shared" si="336"/>
        <v/>
      </c>
    </row>
    <row r="823" spans="1:73">
      <c r="A823" s="3"/>
      <c r="M823" s="66"/>
      <c r="N823" s="4"/>
      <c r="Q823" s="4"/>
      <c r="S823" s="4"/>
      <c r="U823" s="15"/>
      <c r="V823" s="15"/>
      <c r="Z823" s="4"/>
      <c r="AB823" s="5"/>
      <c r="AD823" s="24" t="str">
        <f t="shared" si="312"/>
        <v/>
      </c>
      <c r="AE823" s="22" t="str">
        <f t="shared" si="313"/>
        <v/>
      </c>
      <c r="AF823" s="6" t="str">
        <f t="shared" si="314"/>
        <v/>
      </c>
      <c r="AG823" s="105" t="str">
        <f t="shared" si="315"/>
        <v/>
      </c>
      <c r="AH823" s="23" t="str">
        <f t="shared" si="316"/>
        <v/>
      </c>
      <c r="AI823" s="6" t="str">
        <f t="shared" si="317"/>
        <v/>
      </c>
      <c r="AJ823" s="105" t="str">
        <f t="shared" si="337"/>
        <v/>
      </c>
      <c r="AK823" s="122" t="str">
        <f>IF(AB823="","",MAX($AH$3:AH823)-AH823)</f>
        <v/>
      </c>
      <c r="AL823" s="33" t="str">
        <f ca="1">IF(AB823="","",IF(COUNT($AB$3:AB823)&lt;$BY$2,"",(COUNTIF(OFFSET(AD823,0,0,$BY$2*-1,1),"&gt;0")/$BY$2)))</f>
        <v/>
      </c>
      <c r="AM823" s="19" t="str">
        <f>IF(AB823="","",IF(COUNT($AB$3:AB823)&lt;$BY$2,"",((AX823/(1+AX823))*AN823)-((1-(AX823/(1+AX823)))*AN823)))</f>
        <v/>
      </c>
      <c r="AN823" s="6" t="str">
        <f ca="1">IF(AB823="","",IF(COUNT($AB$3:AB823)&lt;$BY$2,"",(ABS(SUMIF(OFFSET(AF823,0,0,$BY$2*-1,1),"&lt;0"))+SUMIF(OFFSET(AF823,0,0,$BY$2*-1,1),"&gt;0"))/$BY$2))</f>
        <v/>
      </c>
      <c r="AO823" s="6" t="str">
        <f ca="1">IF(AB823="","",IF(COUNT($AB$3:AB823)&lt;$BY$2,"",(AVERAGEIF(OFFSET(AF823,0,0,$BY$2*-1,1),"&gt;0"))))</f>
        <v/>
      </c>
      <c r="AP823" s="6" t="str">
        <f ca="1">IF(AB823="","",IF(COUNT($AB$3:AB823)&lt;$BY$2,"",(ABS(AVERAGEIF(OFFSET(AF823,0,0,$BY$2*-1,1),"&lt;0")))))</f>
        <v/>
      </c>
      <c r="AQ823" s="6" t="str">
        <f ca="1">IF(AB823="","",IF(COUNT($AB$3:AB823)&lt;$BY$2,"",MAX(OFFSET(AF823,0,0,$BY$2*-1,1))))</f>
        <v/>
      </c>
      <c r="AR823" s="6" t="str">
        <f ca="1">IF(AB823="","",IF(COUNT($AB$3:AB823)&lt;$BY$2,"",MIN(OFFSET(AF823,0,0,$BY$2*-1,1))))</f>
        <v/>
      </c>
      <c r="AS823" s="22" t="str">
        <f ca="1">IF(AB823="","",IF(COUNT($AB$3:AB823)&lt;$BY$2,"",(AVERAGEIF(OFFSET(AD823,0,0,$BY$2*-1,1),"&gt;0",OFFSET(AE823,0,0,$BY$2*-1,1)))))</f>
        <v/>
      </c>
      <c r="AT823" s="22" t="str">
        <f ca="1">IF(AB823="","",IF(COUNT($AB$3:AB823)&lt;$BY$2,"",(AVERAGEIF(OFFSET(AD823,0,0,$BY$2*-1,1),"&lt;0",OFFSET(AE823,0,0,$BY$2*-1,1)))))</f>
        <v/>
      </c>
      <c r="AU823" s="22" t="str">
        <f ca="1">IF(AB823="","",IF(COUNT($AB$3:AB823)&lt;$BY$2,"",MAX(OFFSET(AE823,0,0,$BY$2*-1,1))))</f>
        <v/>
      </c>
      <c r="AV823" s="22" t="str">
        <f ca="1">IF(AB823="","",IF(COUNT($AB$3:AB823)&lt;$BY$2,"",MIN(OFFSET(AE823,0,0,$BY$2*-1,1))))</f>
        <v/>
      </c>
      <c r="AW823" s="26" t="str">
        <f ca="1">IF(AB823="","",IF(COUNT($AB$3:AB823)&lt;$BY$2,"",(AVERAGE(OFFSET(AE823,0,0,$BY$2*-1,1)))))</f>
        <v/>
      </c>
      <c r="AX823" s="19" t="str">
        <f ca="1">IF(AB823="","",IF(COUNT($AB$3:AB823)&lt;$BY$2,"",(SUMIF(OFFSET(AD823,0,0,$BY$2*-1,1),"&gt;0")/ABS(SUMIF(OFFSET(AD823,0,0,$BY$2*-1,1),"&lt;0")))))</f>
        <v/>
      </c>
      <c r="AY823" s="6" t="str">
        <f ca="1">IF(AB823="","",IF(COUNT($AB$3:AB823)&lt;$BY$2,"",(AVERAGEIF(OFFSET(AD823,0,0,$BY$2*-1,1),"&gt;0",OFFSET(BC823,0,0,$BY$2*-1,1)) /60)))</f>
        <v/>
      </c>
      <c r="AZ823" s="7" t="str">
        <f ca="1">IF(AB823="","",IF(COUNT($AB$3:AB823)&lt;$BY$2,"",(AVERAGEIF(OFFSET(AD823,0,0,$BY$2*-1,1),"&lt;0",OFFSET(BC823,0,0,$BY$2*-1,1)) /60)))</f>
        <v/>
      </c>
      <c r="BA823" s="6" t="str">
        <f ca="1">IF(AB823="","",IF(COUNT($AB$3:AB823)&lt;$BY$2,"",(AVERAGE(OFFSET(BC823,0,0,$BY$2*-1,1))/60)))</f>
        <v/>
      </c>
      <c r="BB823" s="45" t="str">
        <f ca="1">IF(AB823="","",IF(COUNT($AB$3:AB823)&lt;$BY$2,"",(MEDIAN(OFFSET(BC823,0,0,$BY$2*-1,1))/60)))</f>
        <v/>
      </c>
      <c r="BC823" s="20" t="str">
        <f t="shared" si="318"/>
        <v/>
      </c>
      <c r="BD823" s="20" t="str">
        <f t="shared" si="319"/>
        <v/>
      </c>
      <c r="BE823" s="45" t="str">
        <f t="shared" si="320"/>
        <v/>
      </c>
      <c r="BF823" s="20" t="str">
        <f t="shared" si="321"/>
        <v/>
      </c>
      <c r="BG823" s="20" t="str">
        <f t="shared" si="322"/>
        <v/>
      </c>
      <c r="BH823" s="19" t="str">
        <f t="shared" si="323"/>
        <v/>
      </c>
      <c r="BI823" s="105" t="str">
        <f t="shared" si="324"/>
        <v/>
      </c>
      <c r="BJ823" s="22" t="str">
        <f t="shared" si="325"/>
        <v/>
      </c>
      <c r="BK823" s="20" t="str">
        <f t="shared" si="326"/>
        <v/>
      </c>
      <c r="BL823" s="20" t="str">
        <f t="shared" si="327"/>
        <v/>
      </c>
      <c r="BM823" s="19" t="str">
        <f t="shared" si="328"/>
        <v/>
      </c>
      <c r="BN823" s="105" t="str">
        <f t="shared" si="329"/>
        <v/>
      </c>
      <c r="BO823" s="22" t="str">
        <f t="shared" si="330"/>
        <v/>
      </c>
      <c r="BP823" s="140" t="str">
        <f t="shared" si="331"/>
        <v/>
      </c>
      <c r="BQ823" s="137" t="str">
        <f t="shared" si="332"/>
        <v/>
      </c>
      <c r="BR823" s="20" t="str">
        <f t="shared" si="333"/>
        <v/>
      </c>
      <c r="BS823" s="19" t="str">
        <f t="shared" si="334"/>
        <v/>
      </c>
      <c r="BT823" s="105" t="str">
        <f t="shared" si="335"/>
        <v/>
      </c>
      <c r="BU823" s="47" t="str">
        <f t="shared" si="336"/>
        <v/>
      </c>
    </row>
    <row r="824" spans="1:73">
      <c r="A824" s="3"/>
      <c r="M824" s="66"/>
      <c r="N824" s="4"/>
      <c r="Q824" s="4"/>
      <c r="S824" s="4"/>
      <c r="U824" s="15"/>
      <c r="V824" s="15"/>
      <c r="Z824" s="4"/>
      <c r="AB824" s="5"/>
      <c r="AD824" s="24" t="str">
        <f t="shared" si="312"/>
        <v/>
      </c>
      <c r="AE824" s="22" t="str">
        <f t="shared" si="313"/>
        <v/>
      </c>
      <c r="AF824" s="6" t="str">
        <f t="shared" si="314"/>
        <v/>
      </c>
      <c r="AG824" s="105" t="str">
        <f t="shared" si="315"/>
        <v/>
      </c>
      <c r="AH824" s="23" t="str">
        <f t="shared" si="316"/>
        <v/>
      </c>
      <c r="AI824" s="6" t="str">
        <f t="shared" si="317"/>
        <v/>
      </c>
      <c r="AJ824" s="105" t="str">
        <f t="shared" si="337"/>
        <v/>
      </c>
      <c r="AK824" s="122" t="str">
        <f>IF(AB824="","",MAX($AH$3:AH824)-AH824)</f>
        <v/>
      </c>
      <c r="AL824" s="33" t="str">
        <f ca="1">IF(AB824="","",IF(COUNT($AB$3:AB824)&lt;$BY$2,"",(COUNTIF(OFFSET(AD824,0,0,$BY$2*-1,1),"&gt;0")/$BY$2)))</f>
        <v/>
      </c>
      <c r="AM824" s="19" t="str">
        <f>IF(AB824="","",IF(COUNT($AB$3:AB824)&lt;$BY$2,"",((AX824/(1+AX824))*AN824)-((1-(AX824/(1+AX824)))*AN824)))</f>
        <v/>
      </c>
      <c r="AN824" s="6" t="str">
        <f ca="1">IF(AB824="","",IF(COUNT($AB$3:AB824)&lt;$BY$2,"",(ABS(SUMIF(OFFSET(AF824,0,0,$BY$2*-1,1),"&lt;0"))+SUMIF(OFFSET(AF824,0,0,$BY$2*-1,1),"&gt;0"))/$BY$2))</f>
        <v/>
      </c>
      <c r="AO824" s="6" t="str">
        <f ca="1">IF(AB824="","",IF(COUNT($AB$3:AB824)&lt;$BY$2,"",(AVERAGEIF(OFFSET(AF824,0,0,$BY$2*-1,1),"&gt;0"))))</f>
        <v/>
      </c>
      <c r="AP824" s="6" t="str">
        <f ca="1">IF(AB824="","",IF(COUNT($AB$3:AB824)&lt;$BY$2,"",(ABS(AVERAGEIF(OFFSET(AF824,0,0,$BY$2*-1,1),"&lt;0")))))</f>
        <v/>
      </c>
      <c r="AQ824" s="6" t="str">
        <f ca="1">IF(AB824="","",IF(COUNT($AB$3:AB824)&lt;$BY$2,"",MAX(OFFSET(AF824,0,0,$BY$2*-1,1))))</f>
        <v/>
      </c>
      <c r="AR824" s="6" t="str">
        <f ca="1">IF(AB824="","",IF(COUNT($AB$3:AB824)&lt;$BY$2,"",MIN(OFFSET(AF824,0,0,$BY$2*-1,1))))</f>
        <v/>
      </c>
      <c r="AS824" s="22" t="str">
        <f ca="1">IF(AB824="","",IF(COUNT($AB$3:AB824)&lt;$BY$2,"",(AVERAGEIF(OFFSET(AD824,0,0,$BY$2*-1,1),"&gt;0",OFFSET(AE824,0,0,$BY$2*-1,1)))))</f>
        <v/>
      </c>
      <c r="AT824" s="22" t="str">
        <f ca="1">IF(AB824="","",IF(COUNT($AB$3:AB824)&lt;$BY$2,"",(AVERAGEIF(OFFSET(AD824,0,0,$BY$2*-1,1),"&lt;0",OFFSET(AE824,0,0,$BY$2*-1,1)))))</f>
        <v/>
      </c>
      <c r="AU824" s="22" t="str">
        <f ca="1">IF(AB824="","",IF(COUNT($AB$3:AB824)&lt;$BY$2,"",MAX(OFFSET(AE824,0,0,$BY$2*-1,1))))</f>
        <v/>
      </c>
      <c r="AV824" s="22" t="str">
        <f ca="1">IF(AB824="","",IF(COUNT($AB$3:AB824)&lt;$BY$2,"",MIN(OFFSET(AE824,0,0,$BY$2*-1,1))))</f>
        <v/>
      </c>
      <c r="AW824" s="26" t="str">
        <f ca="1">IF(AB824="","",IF(COUNT($AB$3:AB824)&lt;$BY$2,"",(AVERAGE(OFFSET(AE824,0,0,$BY$2*-1,1)))))</f>
        <v/>
      </c>
      <c r="AX824" s="19" t="str">
        <f ca="1">IF(AB824="","",IF(COUNT($AB$3:AB824)&lt;$BY$2,"",(SUMIF(OFFSET(AD824,0,0,$BY$2*-1,1),"&gt;0")/ABS(SUMIF(OFFSET(AD824,0,0,$BY$2*-1,1),"&lt;0")))))</f>
        <v/>
      </c>
      <c r="AY824" s="6" t="str">
        <f ca="1">IF(AB824="","",IF(COUNT($AB$3:AB824)&lt;$BY$2,"",(AVERAGEIF(OFFSET(AD824,0,0,$BY$2*-1,1),"&gt;0",OFFSET(BC824,0,0,$BY$2*-1,1)) /60)))</f>
        <v/>
      </c>
      <c r="AZ824" s="7" t="str">
        <f ca="1">IF(AB824="","",IF(COUNT($AB$3:AB824)&lt;$BY$2,"",(AVERAGEIF(OFFSET(AD824,0,0,$BY$2*-1,1),"&lt;0",OFFSET(BC824,0,0,$BY$2*-1,1)) /60)))</f>
        <v/>
      </c>
      <c r="BA824" s="6" t="str">
        <f ca="1">IF(AB824="","",IF(COUNT($AB$3:AB824)&lt;$BY$2,"",(AVERAGE(OFFSET(BC824,0,0,$BY$2*-1,1))/60)))</f>
        <v/>
      </c>
      <c r="BB824" s="45" t="str">
        <f ca="1">IF(AB824="","",IF(COUNT($AB$3:AB824)&lt;$BY$2,"",(MEDIAN(OFFSET(BC824,0,0,$BY$2*-1,1))/60)))</f>
        <v/>
      </c>
      <c r="BC824" s="20" t="str">
        <f t="shared" si="318"/>
        <v/>
      </c>
      <c r="BD824" s="20" t="str">
        <f t="shared" si="319"/>
        <v/>
      </c>
      <c r="BE824" s="45" t="str">
        <f t="shared" si="320"/>
        <v/>
      </c>
      <c r="BF824" s="20" t="str">
        <f t="shared" si="321"/>
        <v/>
      </c>
      <c r="BG824" s="20" t="str">
        <f t="shared" si="322"/>
        <v/>
      </c>
      <c r="BH824" s="19" t="str">
        <f t="shared" si="323"/>
        <v/>
      </c>
      <c r="BI824" s="105" t="str">
        <f t="shared" si="324"/>
        <v/>
      </c>
      <c r="BJ824" s="22" t="str">
        <f t="shared" si="325"/>
        <v/>
      </c>
      <c r="BK824" s="20" t="str">
        <f t="shared" si="326"/>
        <v/>
      </c>
      <c r="BL824" s="20" t="str">
        <f t="shared" si="327"/>
        <v/>
      </c>
      <c r="BM824" s="19" t="str">
        <f t="shared" si="328"/>
        <v/>
      </c>
      <c r="BN824" s="105" t="str">
        <f t="shared" si="329"/>
        <v/>
      </c>
      <c r="BO824" s="22" t="str">
        <f t="shared" si="330"/>
        <v/>
      </c>
      <c r="BP824" s="140" t="str">
        <f t="shared" si="331"/>
        <v/>
      </c>
      <c r="BQ824" s="137" t="str">
        <f t="shared" si="332"/>
        <v/>
      </c>
      <c r="BR824" s="20" t="str">
        <f t="shared" si="333"/>
        <v/>
      </c>
      <c r="BS824" s="19" t="str">
        <f t="shared" si="334"/>
        <v/>
      </c>
      <c r="BT824" s="105" t="str">
        <f t="shared" si="335"/>
        <v/>
      </c>
      <c r="BU824" s="47" t="str">
        <f t="shared" si="336"/>
        <v/>
      </c>
    </row>
    <row r="825" spans="1:73">
      <c r="A825" s="3"/>
      <c r="M825" s="66"/>
      <c r="N825" s="4"/>
      <c r="Q825" s="4"/>
      <c r="S825" s="4"/>
      <c r="U825" s="15"/>
      <c r="V825" s="15"/>
      <c r="Z825" s="4"/>
      <c r="AB825" s="5"/>
      <c r="AD825" s="24" t="str">
        <f t="shared" si="312"/>
        <v/>
      </c>
      <c r="AE825" s="22" t="str">
        <f t="shared" si="313"/>
        <v/>
      </c>
      <c r="AF825" s="6" t="str">
        <f t="shared" si="314"/>
        <v/>
      </c>
      <c r="AG825" s="105" t="str">
        <f t="shared" si="315"/>
        <v/>
      </c>
      <c r="AH825" s="23" t="str">
        <f t="shared" si="316"/>
        <v/>
      </c>
      <c r="AI825" s="6" t="str">
        <f t="shared" si="317"/>
        <v/>
      </c>
      <c r="AJ825" s="105" t="str">
        <f t="shared" si="337"/>
        <v/>
      </c>
      <c r="AK825" s="122" t="str">
        <f>IF(AB825="","",MAX($AH$3:AH825)-AH825)</f>
        <v/>
      </c>
      <c r="AL825" s="33" t="str">
        <f ca="1">IF(AB825="","",IF(COUNT($AB$3:AB825)&lt;$BY$2,"",(COUNTIF(OFFSET(AD825,0,0,$BY$2*-1,1),"&gt;0")/$BY$2)))</f>
        <v/>
      </c>
      <c r="AM825" s="19" t="str">
        <f>IF(AB825="","",IF(COUNT($AB$3:AB825)&lt;$BY$2,"",((AX825/(1+AX825))*AN825)-((1-(AX825/(1+AX825)))*AN825)))</f>
        <v/>
      </c>
      <c r="AN825" s="6" t="str">
        <f ca="1">IF(AB825="","",IF(COUNT($AB$3:AB825)&lt;$BY$2,"",(ABS(SUMIF(OFFSET(AF825,0,0,$BY$2*-1,1),"&lt;0"))+SUMIF(OFFSET(AF825,0,0,$BY$2*-1,1),"&gt;0"))/$BY$2))</f>
        <v/>
      </c>
      <c r="AO825" s="6" t="str">
        <f ca="1">IF(AB825="","",IF(COUNT($AB$3:AB825)&lt;$BY$2,"",(AVERAGEIF(OFFSET(AF825,0,0,$BY$2*-1,1),"&gt;0"))))</f>
        <v/>
      </c>
      <c r="AP825" s="6" t="str">
        <f ca="1">IF(AB825="","",IF(COUNT($AB$3:AB825)&lt;$BY$2,"",(ABS(AVERAGEIF(OFFSET(AF825,0,0,$BY$2*-1,1),"&lt;0")))))</f>
        <v/>
      </c>
      <c r="AQ825" s="6" t="str">
        <f ca="1">IF(AB825="","",IF(COUNT($AB$3:AB825)&lt;$BY$2,"",MAX(OFFSET(AF825,0,0,$BY$2*-1,1))))</f>
        <v/>
      </c>
      <c r="AR825" s="6" t="str">
        <f ca="1">IF(AB825="","",IF(COUNT($AB$3:AB825)&lt;$BY$2,"",MIN(OFFSET(AF825,0,0,$BY$2*-1,1))))</f>
        <v/>
      </c>
      <c r="AS825" s="22" t="str">
        <f ca="1">IF(AB825="","",IF(COUNT($AB$3:AB825)&lt;$BY$2,"",(AVERAGEIF(OFFSET(AD825,0,0,$BY$2*-1,1),"&gt;0",OFFSET(AE825,0,0,$BY$2*-1,1)))))</f>
        <v/>
      </c>
      <c r="AT825" s="22" t="str">
        <f ca="1">IF(AB825="","",IF(COUNT($AB$3:AB825)&lt;$BY$2,"",(AVERAGEIF(OFFSET(AD825,0,0,$BY$2*-1,1),"&lt;0",OFFSET(AE825,0,0,$BY$2*-1,1)))))</f>
        <v/>
      </c>
      <c r="AU825" s="22" t="str">
        <f ca="1">IF(AB825="","",IF(COUNT($AB$3:AB825)&lt;$BY$2,"",MAX(OFFSET(AE825,0,0,$BY$2*-1,1))))</f>
        <v/>
      </c>
      <c r="AV825" s="22" t="str">
        <f ca="1">IF(AB825="","",IF(COUNT($AB$3:AB825)&lt;$BY$2,"",MIN(OFFSET(AE825,0,0,$BY$2*-1,1))))</f>
        <v/>
      </c>
      <c r="AW825" s="26" t="str">
        <f ca="1">IF(AB825="","",IF(COUNT($AB$3:AB825)&lt;$BY$2,"",(AVERAGE(OFFSET(AE825,0,0,$BY$2*-1,1)))))</f>
        <v/>
      </c>
      <c r="AX825" s="19" t="str">
        <f ca="1">IF(AB825="","",IF(COUNT($AB$3:AB825)&lt;$BY$2,"",(SUMIF(OFFSET(AD825,0,0,$BY$2*-1,1),"&gt;0")/ABS(SUMIF(OFFSET(AD825,0,0,$BY$2*-1,1),"&lt;0")))))</f>
        <v/>
      </c>
      <c r="AY825" s="6" t="str">
        <f ca="1">IF(AB825="","",IF(COUNT($AB$3:AB825)&lt;$BY$2,"",(AVERAGEIF(OFFSET(AD825,0,0,$BY$2*-1,1),"&gt;0",OFFSET(BC825,0,0,$BY$2*-1,1)) /60)))</f>
        <v/>
      </c>
      <c r="AZ825" s="7" t="str">
        <f ca="1">IF(AB825="","",IF(COUNT($AB$3:AB825)&lt;$BY$2,"",(AVERAGEIF(OFFSET(AD825,0,0,$BY$2*-1,1),"&lt;0",OFFSET(BC825,0,0,$BY$2*-1,1)) /60)))</f>
        <v/>
      </c>
      <c r="BA825" s="6" t="str">
        <f ca="1">IF(AB825="","",IF(COUNT($AB$3:AB825)&lt;$BY$2,"",(AVERAGE(OFFSET(BC825,0,0,$BY$2*-1,1))/60)))</f>
        <v/>
      </c>
      <c r="BB825" s="45" t="str">
        <f ca="1">IF(AB825="","",IF(COUNT($AB$3:AB825)&lt;$BY$2,"",(MEDIAN(OFFSET(BC825,0,0,$BY$2*-1,1))/60)))</f>
        <v/>
      </c>
      <c r="BC825" s="20" t="str">
        <f t="shared" si="318"/>
        <v/>
      </c>
      <c r="BD825" s="20" t="str">
        <f t="shared" si="319"/>
        <v/>
      </c>
      <c r="BE825" s="45" t="str">
        <f t="shared" si="320"/>
        <v/>
      </c>
      <c r="BF825" s="20" t="str">
        <f t="shared" si="321"/>
        <v/>
      </c>
      <c r="BG825" s="20" t="str">
        <f t="shared" si="322"/>
        <v/>
      </c>
      <c r="BH825" s="19" t="str">
        <f t="shared" si="323"/>
        <v/>
      </c>
      <c r="BI825" s="105" t="str">
        <f t="shared" si="324"/>
        <v/>
      </c>
      <c r="BJ825" s="22" t="str">
        <f t="shared" si="325"/>
        <v/>
      </c>
      <c r="BK825" s="20" t="str">
        <f t="shared" si="326"/>
        <v/>
      </c>
      <c r="BL825" s="20" t="str">
        <f t="shared" si="327"/>
        <v/>
      </c>
      <c r="BM825" s="19" t="str">
        <f t="shared" si="328"/>
        <v/>
      </c>
      <c r="BN825" s="105" t="str">
        <f t="shared" si="329"/>
        <v/>
      </c>
      <c r="BO825" s="22" t="str">
        <f t="shared" si="330"/>
        <v/>
      </c>
      <c r="BP825" s="140" t="str">
        <f t="shared" si="331"/>
        <v/>
      </c>
      <c r="BQ825" s="137" t="str">
        <f t="shared" si="332"/>
        <v/>
      </c>
      <c r="BR825" s="20" t="str">
        <f t="shared" si="333"/>
        <v/>
      </c>
      <c r="BS825" s="19" t="str">
        <f t="shared" si="334"/>
        <v/>
      </c>
      <c r="BT825" s="105" t="str">
        <f t="shared" si="335"/>
        <v/>
      </c>
      <c r="BU825" s="47" t="str">
        <f t="shared" si="336"/>
        <v/>
      </c>
    </row>
    <row r="826" spans="1:73">
      <c r="A826" s="3"/>
      <c r="M826" s="66"/>
      <c r="N826" s="4"/>
      <c r="Q826" s="4"/>
      <c r="S826" s="4"/>
      <c r="U826" s="15"/>
      <c r="V826" s="15"/>
      <c r="Z826" s="4"/>
      <c r="AB826" s="5"/>
      <c r="AD826" s="24" t="str">
        <f t="shared" si="312"/>
        <v/>
      </c>
      <c r="AE826" s="22" t="str">
        <f t="shared" si="313"/>
        <v/>
      </c>
      <c r="AF826" s="6" t="str">
        <f t="shared" si="314"/>
        <v/>
      </c>
      <c r="AG826" s="105" t="str">
        <f t="shared" si="315"/>
        <v/>
      </c>
      <c r="AH826" s="23" t="str">
        <f t="shared" si="316"/>
        <v/>
      </c>
      <c r="AI826" s="6" t="str">
        <f t="shared" si="317"/>
        <v/>
      </c>
      <c r="AJ826" s="105" t="str">
        <f t="shared" si="337"/>
        <v/>
      </c>
      <c r="AK826" s="122" t="str">
        <f>IF(AB826="","",MAX($AH$3:AH826)-AH826)</f>
        <v/>
      </c>
      <c r="AL826" s="33" t="str">
        <f ca="1">IF(AB826="","",IF(COUNT($AB$3:AB826)&lt;$BY$2,"",(COUNTIF(OFFSET(AD826,0,0,$BY$2*-1,1),"&gt;0")/$BY$2)))</f>
        <v/>
      </c>
      <c r="AM826" s="19" t="str">
        <f>IF(AB826="","",IF(COUNT($AB$3:AB826)&lt;$BY$2,"",((AX826/(1+AX826))*AN826)-((1-(AX826/(1+AX826)))*AN826)))</f>
        <v/>
      </c>
      <c r="AN826" s="6" t="str">
        <f ca="1">IF(AB826="","",IF(COUNT($AB$3:AB826)&lt;$BY$2,"",(ABS(SUMIF(OFFSET(AF826,0,0,$BY$2*-1,1),"&lt;0"))+SUMIF(OFFSET(AF826,0,0,$BY$2*-1,1),"&gt;0"))/$BY$2))</f>
        <v/>
      </c>
      <c r="AO826" s="6" t="str">
        <f ca="1">IF(AB826="","",IF(COUNT($AB$3:AB826)&lt;$BY$2,"",(AVERAGEIF(OFFSET(AF826,0,0,$BY$2*-1,1),"&gt;0"))))</f>
        <v/>
      </c>
      <c r="AP826" s="6" t="str">
        <f ca="1">IF(AB826="","",IF(COUNT($AB$3:AB826)&lt;$BY$2,"",(ABS(AVERAGEIF(OFFSET(AF826,0,0,$BY$2*-1,1),"&lt;0")))))</f>
        <v/>
      </c>
      <c r="AQ826" s="6" t="str">
        <f ca="1">IF(AB826="","",IF(COUNT($AB$3:AB826)&lt;$BY$2,"",MAX(OFFSET(AF826,0,0,$BY$2*-1,1))))</f>
        <v/>
      </c>
      <c r="AR826" s="6" t="str">
        <f ca="1">IF(AB826="","",IF(COUNT($AB$3:AB826)&lt;$BY$2,"",MIN(OFFSET(AF826,0,0,$BY$2*-1,1))))</f>
        <v/>
      </c>
      <c r="AS826" s="22" t="str">
        <f ca="1">IF(AB826="","",IF(COUNT($AB$3:AB826)&lt;$BY$2,"",(AVERAGEIF(OFFSET(AD826,0,0,$BY$2*-1,1),"&gt;0",OFFSET(AE826,0,0,$BY$2*-1,1)))))</f>
        <v/>
      </c>
      <c r="AT826" s="22" t="str">
        <f ca="1">IF(AB826="","",IF(COUNT($AB$3:AB826)&lt;$BY$2,"",(AVERAGEIF(OFFSET(AD826,0,0,$BY$2*-1,1),"&lt;0",OFFSET(AE826,0,0,$BY$2*-1,1)))))</f>
        <v/>
      </c>
      <c r="AU826" s="22" t="str">
        <f ca="1">IF(AB826="","",IF(COUNT($AB$3:AB826)&lt;$BY$2,"",MAX(OFFSET(AE826,0,0,$BY$2*-1,1))))</f>
        <v/>
      </c>
      <c r="AV826" s="22" t="str">
        <f ca="1">IF(AB826="","",IF(COUNT($AB$3:AB826)&lt;$BY$2,"",MIN(OFFSET(AE826,0,0,$BY$2*-1,1))))</f>
        <v/>
      </c>
      <c r="AW826" s="26" t="str">
        <f ca="1">IF(AB826="","",IF(COUNT($AB$3:AB826)&lt;$BY$2,"",(AVERAGE(OFFSET(AE826,0,0,$BY$2*-1,1)))))</f>
        <v/>
      </c>
      <c r="AX826" s="19" t="str">
        <f ca="1">IF(AB826="","",IF(COUNT($AB$3:AB826)&lt;$BY$2,"",(SUMIF(OFFSET(AD826,0,0,$BY$2*-1,1),"&gt;0")/ABS(SUMIF(OFFSET(AD826,0,0,$BY$2*-1,1),"&lt;0")))))</f>
        <v/>
      </c>
      <c r="AY826" s="6" t="str">
        <f ca="1">IF(AB826="","",IF(COUNT($AB$3:AB826)&lt;$BY$2,"",(AVERAGEIF(OFFSET(AD826,0,0,$BY$2*-1,1),"&gt;0",OFFSET(BC826,0,0,$BY$2*-1,1)) /60)))</f>
        <v/>
      </c>
      <c r="AZ826" s="7" t="str">
        <f ca="1">IF(AB826="","",IF(COUNT($AB$3:AB826)&lt;$BY$2,"",(AVERAGEIF(OFFSET(AD826,0,0,$BY$2*-1,1),"&lt;0",OFFSET(BC826,0,0,$BY$2*-1,1)) /60)))</f>
        <v/>
      </c>
      <c r="BA826" s="6" t="str">
        <f ca="1">IF(AB826="","",IF(COUNT($AB$3:AB826)&lt;$BY$2,"",(AVERAGE(OFFSET(BC826,0,0,$BY$2*-1,1))/60)))</f>
        <v/>
      </c>
      <c r="BB826" s="45" t="str">
        <f ca="1">IF(AB826="","",IF(COUNT($AB$3:AB826)&lt;$BY$2,"",(MEDIAN(OFFSET(BC826,0,0,$BY$2*-1,1))/60)))</f>
        <v/>
      </c>
      <c r="BC826" s="20" t="str">
        <f t="shared" si="318"/>
        <v/>
      </c>
      <c r="BD826" s="20" t="str">
        <f t="shared" si="319"/>
        <v/>
      </c>
      <c r="BE826" s="45" t="str">
        <f t="shared" si="320"/>
        <v/>
      </c>
      <c r="BF826" s="20" t="str">
        <f t="shared" si="321"/>
        <v/>
      </c>
      <c r="BG826" s="20" t="str">
        <f t="shared" si="322"/>
        <v/>
      </c>
      <c r="BH826" s="19" t="str">
        <f t="shared" si="323"/>
        <v/>
      </c>
      <c r="BI826" s="105" t="str">
        <f t="shared" si="324"/>
        <v/>
      </c>
      <c r="BJ826" s="22" t="str">
        <f t="shared" si="325"/>
        <v/>
      </c>
      <c r="BK826" s="20" t="str">
        <f t="shared" si="326"/>
        <v/>
      </c>
      <c r="BL826" s="20" t="str">
        <f t="shared" si="327"/>
        <v/>
      </c>
      <c r="BM826" s="19" t="str">
        <f t="shared" si="328"/>
        <v/>
      </c>
      <c r="BN826" s="105" t="str">
        <f t="shared" si="329"/>
        <v/>
      </c>
      <c r="BO826" s="22" t="str">
        <f t="shared" si="330"/>
        <v/>
      </c>
      <c r="BP826" s="140" t="str">
        <f t="shared" si="331"/>
        <v/>
      </c>
      <c r="BQ826" s="137" t="str">
        <f t="shared" si="332"/>
        <v/>
      </c>
      <c r="BR826" s="20" t="str">
        <f t="shared" si="333"/>
        <v/>
      </c>
      <c r="BS826" s="19" t="str">
        <f t="shared" si="334"/>
        <v/>
      </c>
      <c r="BT826" s="105" t="str">
        <f t="shared" si="335"/>
        <v/>
      </c>
      <c r="BU826" s="47" t="str">
        <f t="shared" si="336"/>
        <v/>
      </c>
    </row>
    <row r="827" spans="1:73">
      <c r="A827" s="3"/>
      <c r="M827" s="66"/>
      <c r="N827" s="4"/>
      <c r="Q827" s="4"/>
      <c r="S827" s="4"/>
      <c r="U827" s="15"/>
      <c r="V827" s="15"/>
      <c r="Z827" s="4"/>
      <c r="AB827" s="5"/>
      <c r="AD827" s="24" t="str">
        <f t="shared" si="312"/>
        <v/>
      </c>
      <c r="AE827" s="22" t="str">
        <f t="shared" si="313"/>
        <v/>
      </c>
      <c r="AF827" s="6" t="str">
        <f t="shared" si="314"/>
        <v/>
      </c>
      <c r="AG827" s="105" t="str">
        <f t="shared" si="315"/>
        <v/>
      </c>
      <c r="AH827" s="23" t="str">
        <f t="shared" si="316"/>
        <v/>
      </c>
      <c r="AI827" s="6" t="str">
        <f t="shared" si="317"/>
        <v/>
      </c>
      <c r="AJ827" s="105" t="str">
        <f t="shared" si="337"/>
        <v/>
      </c>
      <c r="AK827" s="122" t="str">
        <f>IF(AB827="","",MAX($AH$3:AH827)-AH827)</f>
        <v/>
      </c>
      <c r="AL827" s="33" t="str">
        <f ca="1">IF(AB827="","",IF(COUNT($AB$3:AB827)&lt;$BY$2,"",(COUNTIF(OFFSET(AD827,0,0,$BY$2*-1,1),"&gt;0")/$BY$2)))</f>
        <v/>
      </c>
      <c r="AM827" s="19" t="str">
        <f>IF(AB827="","",IF(COUNT($AB$3:AB827)&lt;$BY$2,"",((AX827/(1+AX827))*AN827)-((1-(AX827/(1+AX827)))*AN827)))</f>
        <v/>
      </c>
      <c r="AN827" s="6" t="str">
        <f ca="1">IF(AB827="","",IF(COUNT($AB$3:AB827)&lt;$BY$2,"",(ABS(SUMIF(OFFSET(AF827,0,0,$BY$2*-1,1),"&lt;0"))+SUMIF(OFFSET(AF827,0,0,$BY$2*-1,1),"&gt;0"))/$BY$2))</f>
        <v/>
      </c>
      <c r="AO827" s="6" t="str">
        <f ca="1">IF(AB827="","",IF(COUNT($AB$3:AB827)&lt;$BY$2,"",(AVERAGEIF(OFFSET(AF827,0,0,$BY$2*-1,1),"&gt;0"))))</f>
        <v/>
      </c>
      <c r="AP827" s="6" t="str">
        <f ca="1">IF(AB827="","",IF(COUNT($AB$3:AB827)&lt;$BY$2,"",(ABS(AVERAGEIF(OFFSET(AF827,0,0,$BY$2*-1,1),"&lt;0")))))</f>
        <v/>
      </c>
      <c r="AQ827" s="6" t="str">
        <f ca="1">IF(AB827="","",IF(COUNT($AB$3:AB827)&lt;$BY$2,"",MAX(OFFSET(AF827,0,0,$BY$2*-1,1))))</f>
        <v/>
      </c>
      <c r="AR827" s="6" t="str">
        <f ca="1">IF(AB827="","",IF(COUNT($AB$3:AB827)&lt;$BY$2,"",MIN(OFFSET(AF827,0,0,$BY$2*-1,1))))</f>
        <v/>
      </c>
      <c r="AS827" s="22" t="str">
        <f ca="1">IF(AB827="","",IF(COUNT($AB$3:AB827)&lt;$BY$2,"",(AVERAGEIF(OFFSET(AD827,0,0,$BY$2*-1,1),"&gt;0",OFFSET(AE827,0,0,$BY$2*-1,1)))))</f>
        <v/>
      </c>
      <c r="AT827" s="22" t="str">
        <f ca="1">IF(AB827="","",IF(COUNT($AB$3:AB827)&lt;$BY$2,"",(AVERAGEIF(OFFSET(AD827,0,0,$BY$2*-1,1),"&lt;0",OFFSET(AE827,0,0,$BY$2*-1,1)))))</f>
        <v/>
      </c>
      <c r="AU827" s="22" t="str">
        <f ca="1">IF(AB827="","",IF(COUNT($AB$3:AB827)&lt;$BY$2,"",MAX(OFFSET(AE827,0,0,$BY$2*-1,1))))</f>
        <v/>
      </c>
      <c r="AV827" s="22" t="str">
        <f ca="1">IF(AB827="","",IF(COUNT($AB$3:AB827)&lt;$BY$2,"",MIN(OFFSET(AE827,0,0,$BY$2*-1,1))))</f>
        <v/>
      </c>
      <c r="AW827" s="26" t="str">
        <f ca="1">IF(AB827="","",IF(COUNT($AB$3:AB827)&lt;$BY$2,"",(AVERAGE(OFFSET(AE827,0,0,$BY$2*-1,1)))))</f>
        <v/>
      </c>
      <c r="AX827" s="19" t="str">
        <f ca="1">IF(AB827="","",IF(COUNT($AB$3:AB827)&lt;$BY$2,"",(SUMIF(OFFSET(AD827,0,0,$BY$2*-1,1),"&gt;0")/ABS(SUMIF(OFFSET(AD827,0,0,$BY$2*-1,1),"&lt;0")))))</f>
        <v/>
      </c>
      <c r="AY827" s="6" t="str">
        <f ca="1">IF(AB827="","",IF(COUNT($AB$3:AB827)&lt;$BY$2,"",(AVERAGEIF(OFFSET(AD827,0,0,$BY$2*-1,1),"&gt;0",OFFSET(BC827,0,0,$BY$2*-1,1)) /60)))</f>
        <v/>
      </c>
      <c r="AZ827" s="7" t="str">
        <f ca="1">IF(AB827="","",IF(COUNT($AB$3:AB827)&lt;$BY$2,"",(AVERAGEIF(OFFSET(AD827,0,0,$BY$2*-1,1),"&lt;0",OFFSET(BC827,0,0,$BY$2*-1,1)) /60)))</f>
        <v/>
      </c>
      <c r="BA827" s="6" t="str">
        <f ca="1">IF(AB827="","",IF(COUNT($AB$3:AB827)&lt;$BY$2,"",(AVERAGE(OFFSET(BC827,0,0,$BY$2*-1,1))/60)))</f>
        <v/>
      </c>
      <c r="BB827" s="45" t="str">
        <f ca="1">IF(AB827="","",IF(COUNT($AB$3:AB827)&lt;$BY$2,"",(MEDIAN(OFFSET(BC827,0,0,$BY$2*-1,1))/60)))</f>
        <v/>
      </c>
      <c r="BC827" s="20" t="str">
        <f t="shared" si="318"/>
        <v/>
      </c>
      <c r="BD827" s="20" t="str">
        <f t="shared" si="319"/>
        <v/>
      </c>
      <c r="BE827" s="45" t="str">
        <f t="shared" si="320"/>
        <v/>
      </c>
      <c r="BF827" s="20" t="str">
        <f t="shared" si="321"/>
        <v/>
      </c>
      <c r="BG827" s="20" t="str">
        <f t="shared" si="322"/>
        <v/>
      </c>
      <c r="BH827" s="19" t="str">
        <f t="shared" si="323"/>
        <v/>
      </c>
      <c r="BI827" s="105" t="str">
        <f t="shared" si="324"/>
        <v/>
      </c>
      <c r="BJ827" s="22" t="str">
        <f t="shared" si="325"/>
        <v/>
      </c>
      <c r="BK827" s="20" t="str">
        <f t="shared" si="326"/>
        <v/>
      </c>
      <c r="BL827" s="20" t="str">
        <f t="shared" si="327"/>
        <v/>
      </c>
      <c r="BM827" s="19" t="str">
        <f t="shared" si="328"/>
        <v/>
      </c>
      <c r="BN827" s="105" t="str">
        <f t="shared" si="329"/>
        <v/>
      </c>
      <c r="BO827" s="22" t="str">
        <f t="shared" si="330"/>
        <v/>
      </c>
      <c r="BP827" s="140" t="str">
        <f t="shared" si="331"/>
        <v/>
      </c>
      <c r="BQ827" s="137" t="str">
        <f t="shared" si="332"/>
        <v/>
      </c>
      <c r="BR827" s="20" t="str">
        <f t="shared" si="333"/>
        <v/>
      </c>
      <c r="BS827" s="19" t="str">
        <f t="shared" si="334"/>
        <v/>
      </c>
      <c r="BT827" s="105" t="str">
        <f t="shared" si="335"/>
        <v/>
      </c>
      <c r="BU827" s="47" t="str">
        <f t="shared" si="336"/>
        <v/>
      </c>
    </row>
    <row r="828" spans="1:73">
      <c r="A828" s="3"/>
      <c r="M828" s="66"/>
      <c r="N828" s="4"/>
      <c r="Q828" s="4"/>
      <c r="S828" s="4"/>
      <c r="U828" s="15"/>
      <c r="V828" s="15"/>
      <c r="Z828" s="4"/>
      <c r="AB828" s="5"/>
      <c r="AD828" s="24" t="str">
        <f t="shared" si="312"/>
        <v/>
      </c>
      <c r="AE828" s="22" t="str">
        <f t="shared" si="313"/>
        <v/>
      </c>
      <c r="AF828" s="6" t="str">
        <f t="shared" si="314"/>
        <v/>
      </c>
      <c r="AG828" s="105" t="str">
        <f t="shared" si="315"/>
        <v/>
      </c>
      <c r="AH828" s="23" t="str">
        <f t="shared" si="316"/>
        <v/>
      </c>
      <c r="AI828" s="6" t="str">
        <f t="shared" si="317"/>
        <v/>
      </c>
      <c r="AJ828" s="105" t="str">
        <f t="shared" si="337"/>
        <v/>
      </c>
      <c r="AK828" s="122" t="str">
        <f>IF(AB828="","",MAX($AH$3:AH828)-AH828)</f>
        <v/>
      </c>
      <c r="AL828" s="33" t="str">
        <f ca="1">IF(AB828="","",IF(COUNT($AB$3:AB828)&lt;$BY$2,"",(COUNTIF(OFFSET(AD828,0,0,$BY$2*-1,1),"&gt;0")/$BY$2)))</f>
        <v/>
      </c>
      <c r="AM828" s="19" t="str">
        <f>IF(AB828="","",IF(COUNT($AB$3:AB828)&lt;$BY$2,"",((AX828/(1+AX828))*AN828)-((1-(AX828/(1+AX828)))*AN828)))</f>
        <v/>
      </c>
      <c r="AN828" s="6" t="str">
        <f ca="1">IF(AB828="","",IF(COUNT($AB$3:AB828)&lt;$BY$2,"",(ABS(SUMIF(OFFSET(AF828,0,0,$BY$2*-1,1),"&lt;0"))+SUMIF(OFFSET(AF828,0,0,$BY$2*-1,1),"&gt;0"))/$BY$2))</f>
        <v/>
      </c>
      <c r="AO828" s="6" t="str">
        <f ca="1">IF(AB828="","",IF(COUNT($AB$3:AB828)&lt;$BY$2,"",(AVERAGEIF(OFFSET(AF828,0,0,$BY$2*-1,1),"&gt;0"))))</f>
        <v/>
      </c>
      <c r="AP828" s="6" t="str">
        <f ca="1">IF(AB828="","",IF(COUNT($AB$3:AB828)&lt;$BY$2,"",(ABS(AVERAGEIF(OFFSET(AF828,0,0,$BY$2*-1,1),"&lt;0")))))</f>
        <v/>
      </c>
      <c r="AQ828" s="6" t="str">
        <f ca="1">IF(AB828="","",IF(COUNT($AB$3:AB828)&lt;$BY$2,"",MAX(OFFSET(AF828,0,0,$BY$2*-1,1))))</f>
        <v/>
      </c>
      <c r="AR828" s="6" t="str">
        <f ca="1">IF(AB828="","",IF(COUNT($AB$3:AB828)&lt;$BY$2,"",MIN(OFFSET(AF828,0,0,$BY$2*-1,1))))</f>
        <v/>
      </c>
      <c r="AS828" s="22" t="str">
        <f ca="1">IF(AB828="","",IF(COUNT($AB$3:AB828)&lt;$BY$2,"",(AVERAGEIF(OFFSET(AD828,0,0,$BY$2*-1,1),"&gt;0",OFFSET(AE828,0,0,$BY$2*-1,1)))))</f>
        <v/>
      </c>
      <c r="AT828" s="22" t="str">
        <f ca="1">IF(AB828="","",IF(COUNT($AB$3:AB828)&lt;$BY$2,"",(AVERAGEIF(OFFSET(AD828,0,0,$BY$2*-1,1),"&lt;0",OFFSET(AE828,0,0,$BY$2*-1,1)))))</f>
        <v/>
      </c>
      <c r="AU828" s="22" t="str">
        <f ca="1">IF(AB828="","",IF(COUNT($AB$3:AB828)&lt;$BY$2,"",MAX(OFFSET(AE828,0,0,$BY$2*-1,1))))</f>
        <v/>
      </c>
      <c r="AV828" s="22" t="str">
        <f ca="1">IF(AB828="","",IF(COUNT($AB$3:AB828)&lt;$BY$2,"",MIN(OFFSET(AE828,0,0,$BY$2*-1,1))))</f>
        <v/>
      </c>
      <c r="AW828" s="26" t="str">
        <f ca="1">IF(AB828="","",IF(COUNT($AB$3:AB828)&lt;$BY$2,"",(AVERAGE(OFFSET(AE828,0,0,$BY$2*-1,1)))))</f>
        <v/>
      </c>
      <c r="AX828" s="19" t="str">
        <f ca="1">IF(AB828="","",IF(COUNT($AB$3:AB828)&lt;$BY$2,"",(SUMIF(OFFSET(AD828,0,0,$BY$2*-1,1),"&gt;0")/ABS(SUMIF(OFFSET(AD828,0,0,$BY$2*-1,1),"&lt;0")))))</f>
        <v/>
      </c>
      <c r="AY828" s="6" t="str">
        <f ca="1">IF(AB828="","",IF(COUNT($AB$3:AB828)&lt;$BY$2,"",(AVERAGEIF(OFFSET(AD828,0,0,$BY$2*-1,1),"&gt;0",OFFSET(BC828,0,0,$BY$2*-1,1)) /60)))</f>
        <v/>
      </c>
      <c r="AZ828" s="7" t="str">
        <f ca="1">IF(AB828="","",IF(COUNT($AB$3:AB828)&lt;$BY$2,"",(AVERAGEIF(OFFSET(AD828,0,0,$BY$2*-1,1),"&lt;0",OFFSET(BC828,0,0,$BY$2*-1,1)) /60)))</f>
        <v/>
      </c>
      <c r="BA828" s="6" t="str">
        <f ca="1">IF(AB828="","",IF(COUNT($AB$3:AB828)&lt;$BY$2,"",(AVERAGE(OFFSET(BC828,0,0,$BY$2*-1,1))/60)))</f>
        <v/>
      </c>
      <c r="BB828" s="45" t="str">
        <f ca="1">IF(AB828="","",IF(COUNT($AB$3:AB828)&lt;$BY$2,"",(MEDIAN(OFFSET(BC828,0,0,$BY$2*-1,1))/60)))</f>
        <v/>
      </c>
      <c r="BC828" s="20" t="str">
        <f t="shared" si="318"/>
        <v/>
      </c>
      <c r="BD828" s="20" t="str">
        <f t="shared" si="319"/>
        <v/>
      </c>
      <c r="BE828" s="45" t="str">
        <f t="shared" si="320"/>
        <v/>
      </c>
      <c r="BF828" s="20" t="str">
        <f t="shared" si="321"/>
        <v/>
      </c>
      <c r="BG828" s="20" t="str">
        <f t="shared" si="322"/>
        <v/>
      </c>
      <c r="BH828" s="19" t="str">
        <f t="shared" si="323"/>
        <v/>
      </c>
      <c r="BI828" s="105" t="str">
        <f t="shared" si="324"/>
        <v/>
      </c>
      <c r="BJ828" s="22" t="str">
        <f t="shared" si="325"/>
        <v/>
      </c>
      <c r="BK828" s="20" t="str">
        <f t="shared" si="326"/>
        <v/>
      </c>
      <c r="BL828" s="20" t="str">
        <f t="shared" si="327"/>
        <v/>
      </c>
      <c r="BM828" s="19" t="str">
        <f t="shared" si="328"/>
        <v/>
      </c>
      <c r="BN828" s="105" t="str">
        <f t="shared" si="329"/>
        <v/>
      </c>
      <c r="BO828" s="22" t="str">
        <f t="shared" si="330"/>
        <v/>
      </c>
      <c r="BP828" s="140" t="str">
        <f t="shared" si="331"/>
        <v/>
      </c>
      <c r="BQ828" s="137" t="str">
        <f t="shared" si="332"/>
        <v/>
      </c>
      <c r="BR828" s="20" t="str">
        <f t="shared" si="333"/>
        <v/>
      </c>
      <c r="BS828" s="19" t="str">
        <f t="shared" si="334"/>
        <v/>
      </c>
      <c r="BT828" s="105" t="str">
        <f t="shared" si="335"/>
        <v/>
      </c>
      <c r="BU828" s="47" t="str">
        <f t="shared" si="336"/>
        <v/>
      </c>
    </row>
    <row r="829" spans="1:73">
      <c r="A829" s="3"/>
      <c r="M829" s="66"/>
      <c r="N829" s="4"/>
      <c r="Q829" s="4"/>
      <c r="S829" s="4"/>
      <c r="U829" s="15"/>
      <c r="V829" s="15"/>
      <c r="Z829" s="4"/>
      <c r="AB829" s="5"/>
      <c r="AD829" s="24" t="str">
        <f t="shared" si="312"/>
        <v/>
      </c>
      <c r="AE829" s="22" t="str">
        <f t="shared" si="313"/>
        <v/>
      </c>
      <c r="AF829" s="6" t="str">
        <f t="shared" si="314"/>
        <v/>
      </c>
      <c r="AG829" s="105" t="str">
        <f t="shared" si="315"/>
        <v/>
      </c>
      <c r="AH829" s="23" t="str">
        <f t="shared" si="316"/>
        <v/>
      </c>
      <c r="AI829" s="6" t="str">
        <f t="shared" si="317"/>
        <v/>
      </c>
      <c r="AJ829" s="105" t="str">
        <f t="shared" si="337"/>
        <v/>
      </c>
      <c r="AK829" s="122" t="str">
        <f>IF(AB829="","",MAX($AH$3:AH829)-AH829)</f>
        <v/>
      </c>
      <c r="AL829" s="33" t="str">
        <f ca="1">IF(AB829="","",IF(COUNT($AB$3:AB829)&lt;$BY$2,"",(COUNTIF(OFFSET(AD829,0,0,$BY$2*-1,1),"&gt;0")/$BY$2)))</f>
        <v/>
      </c>
      <c r="AM829" s="19" t="str">
        <f>IF(AB829="","",IF(COUNT($AB$3:AB829)&lt;$BY$2,"",((AX829/(1+AX829))*AN829)-((1-(AX829/(1+AX829)))*AN829)))</f>
        <v/>
      </c>
      <c r="AN829" s="6" t="str">
        <f ca="1">IF(AB829="","",IF(COUNT($AB$3:AB829)&lt;$BY$2,"",(ABS(SUMIF(OFFSET(AF829,0,0,$BY$2*-1,1),"&lt;0"))+SUMIF(OFFSET(AF829,0,0,$BY$2*-1,1),"&gt;0"))/$BY$2))</f>
        <v/>
      </c>
      <c r="AO829" s="6" t="str">
        <f ca="1">IF(AB829="","",IF(COUNT($AB$3:AB829)&lt;$BY$2,"",(AVERAGEIF(OFFSET(AF829,0,0,$BY$2*-1,1),"&gt;0"))))</f>
        <v/>
      </c>
      <c r="AP829" s="6" t="str">
        <f ca="1">IF(AB829="","",IF(COUNT($AB$3:AB829)&lt;$BY$2,"",(ABS(AVERAGEIF(OFFSET(AF829,0,0,$BY$2*-1,1),"&lt;0")))))</f>
        <v/>
      </c>
      <c r="AQ829" s="6" t="str">
        <f ca="1">IF(AB829="","",IF(COUNT($AB$3:AB829)&lt;$BY$2,"",MAX(OFFSET(AF829,0,0,$BY$2*-1,1))))</f>
        <v/>
      </c>
      <c r="AR829" s="6" t="str">
        <f ca="1">IF(AB829="","",IF(COUNT($AB$3:AB829)&lt;$BY$2,"",MIN(OFFSET(AF829,0,0,$BY$2*-1,1))))</f>
        <v/>
      </c>
      <c r="AS829" s="22" t="str">
        <f ca="1">IF(AB829="","",IF(COUNT($AB$3:AB829)&lt;$BY$2,"",(AVERAGEIF(OFFSET(AD829,0,0,$BY$2*-1,1),"&gt;0",OFFSET(AE829,0,0,$BY$2*-1,1)))))</f>
        <v/>
      </c>
      <c r="AT829" s="22" t="str">
        <f ca="1">IF(AB829="","",IF(COUNT($AB$3:AB829)&lt;$BY$2,"",(AVERAGEIF(OFFSET(AD829,0,0,$BY$2*-1,1),"&lt;0",OFFSET(AE829,0,0,$BY$2*-1,1)))))</f>
        <v/>
      </c>
      <c r="AU829" s="22" t="str">
        <f ca="1">IF(AB829="","",IF(COUNT($AB$3:AB829)&lt;$BY$2,"",MAX(OFFSET(AE829,0,0,$BY$2*-1,1))))</f>
        <v/>
      </c>
      <c r="AV829" s="22" t="str">
        <f ca="1">IF(AB829="","",IF(COUNT($AB$3:AB829)&lt;$BY$2,"",MIN(OFFSET(AE829,0,0,$BY$2*-1,1))))</f>
        <v/>
      </c>
      <c r="AW829" s="26" t="str">
        <f ca="1">IF(AB829="","",IF(COUNT($AB$3:AB829)&lt;$BY$2,"",(AVERAGE(OFFSET(AE829,0,0,$BY$2*-1,1)))))</f>
        <v/>
      </c>
      <c r="AX829" s="19" t="str">
        <f ca="1">IF(AB829="","",IF(COUNT($AB$3:AB829)&lt;$BY$2,"",(SUMIF(OFFSET(AD829,0,0,$BY$2*-1,1),"&gt;0")/ABS(SUMIF(OFFSET(AD829,0,0,$BY$2*-1,1),"&lt;0")))))</f>
        <v/>
      </c>
      <c r="AY829" s="6" t="str">
        <f ca="1">IF(AB829="","",IF(COUNT($AB$3:AB829)&lt;$BY$2,"",(AVERAGEIF(OFFSET(AD829,0,0,$BY$2*-1,1),"&gt;0",OFFSET(BC829,0,0,$BY$2*-1,1)) /60)))</f>
        <v/>
      </c>
      <c r="AZ829" s="7" t="str">
        <f ca="1">IF(AB829="","",IF(COUNT($AB$3:AB829)&lt;$BY$2,"",(AVERAGEIF(OFFSET(AD829,0,0,$BY$2*-1,1),"&lt;0",OFFSET(BC829,0,0,$BY$2*-1,1)) /60)))</f>
        <v/>
      </c>
      <c r="BA829" s="6" t="str">
        <f ca="1">IF(AB829="","",IF(COUNT($AB$3:AB829)&lt;$BY$2,"",(AVERAGE(OFFSET(BC829,0,0,$BY$2*-1,1))/60)))</f>
        <v/>
      </c>
      <c r="BB829" s="45" t="str">
        <f ca="1">IF(AB829="","",IF(COUNT($AB$3:AB829)&lt;$BY$2,"",(MEDIAN(OFFSET(BC829,0,0,$BY$2*-1,1))/60)))</f>
        <v/>
      </c>
      <c r="BC829" s="20" t="str">
        <f t="shared" si="318"/>
        <v/>
      </c>
      <c r="BD829" s="20" t="str">
        <f t="shared" si="319"/>
        <v/>
      </c>
      <c r="BE829" s="45" t="str">
        <f t="shared" si="320"/>
        <v/>
      </c>
      <c r="BF829" s="20" t="str">
        <f t="shared" si="321"/>
        <v/>
      </c>
      <c r="BG829" s="20" t="str">
        <f t="shared" si="322"/>
        <v/>
      </c>
      <c r="BH829" s="19" t="str">
        <f t="shared" si="323"/>
        <v/>
      </c>
      <c r="BI829" s="105" t="str">
        <f t="shared" si="324"/>
        <v/>
      </c>
      <c r="BJ829" s="22" t="str">
        <f t="shared" si="325"/>
        <v/>
      </c>
      <c r="BK829" s="20" t="str">
        <f t="shared" si="326"/>
        <v/>
      </c>
      <c r="BL829" s="20" t="str">
        <f t="shared" si="327"/>
        <v/>
      </c>
      <c r="BM829" s="19" t="str">
        <f t="shared" si="328"/>
        <v/>
      </c>
      <c r="BN829" s="105" t="str">
        <f t="shared" si="329"/>
        <v/>
      </c>
      <c r="BO829" s="22" t="str">
        <f t="shared" si="330"/>
        <v/>
      </c>
      <c r="BP829" s="140" t="str">
        <f t="shared" si="331"/>
        <v/>
      </c>
      <c r="BQ829" s="137" t="str">
        <f t="shared" si="332"/>
        <v/>
      </c>
      <c r="BR829" s="20" t="str">
        <f t="shared" si="333"/>
        <v/>
      </c>
      <c r="BS829" s="19" t="str">
        <f t="shared" si="334"/>
        <v/>
      </c>
      <c r="BT829" s="105" t="str">
        <f t="shared" si="335"/>
        <v/>
      </c>
      <c r="BU829" s="47" t="str">
        <f t="shared" si="336"/>
        <v/>
      </c>
    </row>
    <row r="830" spans="1:73">
      <c r="A830" s="3"/>
      <c r="M830" s="66"/>
      <c r="N830" s="4"/>
      <c r="Q830" s="4"/>
      <c r="S830" s="4"/>
      <c r="U830" s="15"/>
      <c r="V830" s="15"/>
      <c r="Z830" s="4"/>
      <c r="AB830" s="5"/>
      <c r="AD830" s="24" t="str">
        <f t="shared" si="312"/>
        <v/>
      </c>
      <c r="AE830" s="22" t="str">
        <f t="shared" si="313"/>
        <v/>
      </c>
      <c r="AF830" s="6" t="str">
        <f t="shared" si="314"/>
        <v/>
      </c>
      <c r="AG830" s="105" t="str">
        <f t="shared" si="315"/>
        <v/>
      </c>
      <c r="AH830" s="23" t="str">
        <f t="shared" si="316"/>
        <v/>
      </c>
      <c r="AI830" s="6" t="str">
        <f t="shared" si="317"/>
        <v/>
      </c>
      <c r="AJ830" s="105" t="str">
        <f t="shared" si="337"/>
        <v/>
      </c>
      <c r="AK830" s="122" t="str">
        <f>IF(AB830="","",MAX($AH$3:AH830)-AH830)</f>
        <v/>
      </c>
      <c r="AL830" s="33" t="str">
        <f ca="1">IF(AB830="","",IF(COUNT($AB$3:AB830)&lt;$BY$2,"",(COUNTIF(OFFSET(AD830,0,0,$BY$2*-1,1),"&gt;0")/$BY$2)))</f>
        <v/>
      </c>
      <c r="AM830" s="19" t="str">
        <f>IF(AB830="","",IF(COUNT($AB$3:AB830)&lt;$BY$2,"",((AX830/(1+AX830))*AN830)-((1-(AX830/(1+AX830)))*AN830)))</f>
        <v/>
      </c>
      <c r="AN830" s="6" t="str">
        <f ca="1">IF(AB830="","",IF(COUNT($AB$3:AB830)&lt;$BY$2,"",(ABS(SUMIF(OFFSET(AF830,0,0,$BY$2*-1,1),"&lt;0"))+SUMIF(OFFSET(AF830,0,0,$BY$2*-1,1),"&gt;0"))/$BY$2))</f>
        <v/>
      </c>
      <c r="AO830" s="6" t="str">
        <f ca="1">IF(AB830="","",IF(COUNT($AB$3:AB830)&lt;$BY$2,"",(AVERAGEIF(OFFSET(AF830,0,0,$BY$2*-1,1),"&gt;0"))))</f>
        <v/>
      </c>
      <c r="AP830" s="6" t="str">
        <f ca="1">IF(AB830="","",IF(COUNT($AB$3:AB830)&lt;$BY$2,"",(ABS(AVERAGEIF(OFFSET(AF830,0,0,$BY$2*-1,1),"&lt;0")))))</f>
        <v/>
      </c>
      <c r="AQ830" s="6" t="str">
        <f ca="1">IF(AB830="","",IF(COUNT($AB$3:AB830)&lt;$BY$2,"",MAX(OFFSET(AF830,0,0,$BY$2*-1,1))))</f>
        <v/>
      </c>
      <c r="AR830" s="6" t="str">
        <f ca="1">IF(AB830="","",IF(COUNT($AB$3:AB830)&lt;$BY$2,"",MIN(OFFSET(AF830,0,0,$BY$2*-1,1))))</f>
        <v/>
      </c>
      <c r="AS830" s="22" t="str">
        <f ca="1">IF(AB830="","",IF(COUNT($AB$3:AB830)&lt;$BY$2,"",(AVERAGEIF(OFFSET(AD830,0,0,$BY$2*-1,1),"&gt;0",OFFSET(AE830,0,0,$BY$2*-1,1)))))</f>
        <v/>
      </c>
      <c r="AT830" s="22" t="str">
        <f ca="1">IF(AB830="","",IF(COUNT($AB$3:AB830)&lt;$BY$2,"",(AVERAGEIF(OFFSET(AD830,0,0,$BY$2*-1,1),"&lt;0",OFFSET(AE830,0,0,$BY$2*-1,1)))))</f>
        <v/>
      </c>
      <c r="AU830" s="22" t="str">
        <f ca="1">IF(AB830="","",IF(COUNT($AB$3:AB830)&lt;$BY$2,"",MAX(OFFSET(AE830,0,0,$BY$2*-1,1))))</f>
        <v/>
      </c>
      <c r="AV830" s="22" t="str">
        <f ca="1">IF(AB830="","",IF(COUNT($AB$3:AB830)&lt;$BY$2,"",MIN(OFFSET(AE830,0,0,$BY$2*-1,1))))</f>
        <v/>
      </c>
      <c r="AW830" s="26" t="str">
        <f ca="1">IF(AB830="","",IF(COUNT($AB$3:AB830)&lt;$BY$2,"",(AVERAGE(OFFSET(AE830,0,0,$BY$2*-1,1)))))</f>
        <v/>
      </c>
      <c r="AX830" s="19" t="str">
        <f ca="1">IF(AB830="","",IF(COUNT($AB$3:AB830)&lt;$BY$2,"",(SUMIF(OFFSET(AD830,0,0,$BY$2*-1,1),"&gt;0")/ABS(SUMIF(OFFSET(AD830,0,0,$BY$2*-1,1),"&lt;0")))))</f>
        <v/>
      </c>
      <c r="AY830" s="6" t="str">
        <f ca="1">IF(AB830="","",IF(COUNT($AB$3:AB830)&lt;$BY$2,"",(AVERAGEIF(OFFSET(AD830,0,0,$BY$2*-1,1),"&gt;0",OFFSET(BC830,0,0,$BY$2*-1,1)) /60)))</f>
        <v/>
      </c>
      <c r="AZ830" s="7" t="str">
        <f ca="1">IF(AB830="","",IF(COUNT($AB$3:AB830)&lt;$BY$2,"",(AVERAGEIF(OFFSET(AD830,0,0,$BY$2*-1,1),"&lt;0",OFFSET(BC830,0,0,$BY$2*-1,1)) /60)))</f>
        <v/>
      </c>
      <c r="BA830" s="6" t="str">
        <f ca="1">IF(AB830="","",IF(COUNT($AB$3:AB830)&lt;$BY$2,"",(AVERAGE(OFFSET(BC830,0,0,$BY$2*-1,1))/60)))</f>
        <v/>
      </c>
      <c r="BB830" s="45" t="str">
        <f ca="1">IF(AB830="","",IF(COUNT($AB$3:AB830)&lt;$BY$2,"",(MEDIAN(OFFSET(BC830,0,0,$BY$2*-1,1))/60)))</f>
        <v/>
      </c>
      <c r="BC830" s="20" t="str">
        <f t="shared" si="318"/>
        <v/>
      </c>
      <c r="BD830" s="20" t="str">
        <f t="shared" si="319"/>
        <v/>
      </c>
      <c r="BE830" s="45" t="str">
        <f t="shared" si="320"/>
        <v/>
      </c>
      <c r="BF830" s="20" t="str">
        <f t="shared" si="321"/>
        <v/>
      </c>
      <c r="BG830" s="20" t="str">
        <f t="shared" si="322"/>
        <v/>
      </c>
      <c r="BH830" s="19" t="str">
        <f t="shared" si="323"/>
        <v/>
      </c>
      <c r="BI830" s="105" t="str">
        <f t="shared" si="324"/>
        <v/>
      </c>
      <c r="BJ830" s="22" t="str">
        <f t="shared" si="325"/>
        <v/>
      </c>
      <c r="BK830" s="20" t="str">
        <f t="shared" si="326"/>
        <v/>
      </c>
      <c r="BL830" s="20" t="str">
        <f t="shared" si="327"/>
        <v/>
      </c>
      <c r="BM830" s="19" t="str">
        <f t="shared" si="328"/>
        <v/>
      </c>
      <c r="BN830" s="105" t="str">
        <f t="shared" si="329"/>
        <v/>
      </c>
      <c r="BO830" s="22" t="str">
        <f t="shared" si="330"/>
        <v/>
      </c>
      <c r="BP830" s="140" t="str">
        <f t="shared" si="331"/>
        <v/>
      </c>
      <c r="BQ830" s="137" t="str">
        <f t="shared" si="332"/>
        <v/>
      </c>
      <c r="BR830" s="20" t="str">
        <f t="shared" si="333"/>
        <v/>
      </c>
      <c r="BS830" s="19" t="str">
        <f t="shared" si="334"/>
        <v/>
      </c>
      <c r="BT830" s="105" t="str">
        <f t="shared" si="335"/>
        <v/>
      </c>
      <c r="BU830" s="47" t="str">
        <f t="shared" si="336"/>
        <v/>
      </c>
    </row>
    <row r="831" spans="1:73">
      <c r="A831" s="3"/>
      <c r="M831" s="66"/>
      <c r="N831" s="4"/>
      <c r="Q831" s="4"/>
      <c r="S831" s="4"/>
      <c r="U831" s="15"/>
      <c r="V831" s="15"/>
      <c r="Z831" s="4"/>
      <c r="AB831" s="5"/>
      <c r="AD831" s="24" t="str">
        <f t="shared" si="312"/>
        <v/>
      </c>
      <c r="AE831" s="22" t="str">
        <f t="shared" si="313"/>
        <v/>
      </c>
      <c r="AF831" s="6" t="str">
        <f t="shared" si="314"/>
        <v/>
      </c>
      <c r="AG831" s="105" t="str">
        <f t="shared" si="315"/>
        <v/>
      </c>
      <c r="AH831" s="23" t="str">
        <f t="shared" si="316"/>
        <v/>
      </c>
      <c r="AI831" s="6" t="str">
        <f t="shared" si="317"/>
        <v/>
      </c>
      <c r="AJ831" s="105" t="str">
        <f t="shared" si="337"/>
        <v/>
      </c>
      <c r="AK831" s="122" t="str">
        <f>IF(AB831="","",MAX($AH$3:AH831)-AH831)</f>
        <v/>
      </c>
      <c r="AL831" s="33" t="str">
        <f ca="1">IF(AB831="","",IF(COUNT($AB$3:AB831)&lt;$BY$2,"",(COUNTIF(OFFSET(AD831,0,0,$BY$2*-1,1),"&gt;0")/$BY$2)))</f>
        <v/>
      </c>
      <c r="AM831" s="19" t="str">
        <f>IF(AB831="","",IF(COUNT($AB$3:AB831)&lt;$BY$2,"",((AX831/(1+AX831))*AN831)-((1-(AX831/(1+AX831)))*AN831)))</f>
        <v/>
      </c>
      <c r="AN831" s="6" t="str">
        <f ca="1">IF(AB831="","",IF(COUNT($AB$3:AB831)&lt;$BY$2,"",(ABS(SUMIF(OFFSET(AF831,0,0,$BY$2*-1,1),"&lt;0"))+SUMIF(OFFSET(AF831,0,0,$BY$2*-1,1),"&gt;0"))/$BY$2))</f>
        <v/>
      </c>
      <c r="AO831" s="6" t="str">
        <f ca="1">IF(AB831="","",IF(COUNT($AB$3:AB831)&lt;$BY$2,"",(AVERAGEIF(OFFSET(AF831,0,0,$BY$2*-1,1),"&gt;0"))))</f>
        <v/>
      </c>
      <c r="AP831" s="6" t="str">
        <f ca="1">IF(AB831="","",IF(COUNT($AB$3:AB831)&lt;$BY$2,"",(ABS(AVERAGEIF(OFFSET(AF831,0,0,$BY$2*-1,1),"&lt;0")))))</f>
        <v/>
      </c>
      <c r="AQ831" s="6" t="str">
        <f ca="1">IF(AB831="","",IF(COUNT($AB$3:AB831)&lt;$BY$2,"",MAX(OFFSET(AF831,0,0,$BY$2*-1,1))))</f>
        <v/>
      </c>
      <c r="AR831" s="6" t="str">
        <f ca="1">IF(AB831="","",IF(COUNT($AB$3:AB831)&lt;$BY$2,"",MIN(OFFSET(AF831,0,0,$BY$2*-1,1))))</f>
        <v/>
      </c>
      <c r="AS831" s="22" t="str">
        <f ca="1">IF(AB831="","",IF(COUNT($AB$3:AB831)&lt;$BY$2,"",(AVERAGEIF(OFFSET(AD831,0,0,$BY$2*-1,1),"&gt;0",OFFSET(AE831,0,0,$BY$2*-1,1)))))</f>
        <v/>
      </c>
      <c r="AT831" s="22" t="str">
        <f ca="1">IF(AB831="","",IF(COUNT($AB$3:AB831)&lt;$BY$2,"",(AVERAGEIF(OFFSET(AD831,0,0,$BY$2*-1,1),"&lt;0",OFFSET(AE831,0,0,$BY$2*-1,1)))))</f>
        <v/>
      </c>
      <c r="AU831" s="22" t="str">
        <f ca="1">IF(AB831="","",IF(COUNT($AB$3:AB831)&lt;$BY$2,"",MAX(OFFSET(AE831,0,0,$BY$2*-1,1))))</f>
        <v/>
      </c>
      <c r="AV831" s="22" t="str">
        <f ca="1">IF(AB831="","",IF(COUNT($AB$3:AB831)&lt;$BY$2,"",MIN(OFFSET(AE831,0,0,$BY$2*-1,1))))</f>
        <v/>
      </c>
      <c r="AW831" s="26" t="str">
        <f ca="1">IF(AB831="","",IF(COUNT($AB$3:AB831)&lt;$BY$2,"",(AVERAGE(OFFSET(AE831,0,0,$BY$2*-1,1)))))</f>
        <v/>
      </c>
      <c r="AX831" s="19" t="str">
        <f ca="1">IF(AB831="","",IF(COUNT($AB$3:AB831)&lt;$BY$2,"",(SUMIF(OFFSET(AD831,0,0,$BY$2*-1,1),"&gt;0")/ABS(SUMIF(OFFSET(AD831,0,0,$BY$2*-1,1),"&lt;0")))))</f>
        <v/>
      </c>
      <c r="AY831" s="6" t="str">
        <f ca="1">IF(AB831="","",IF(COUNT($AB$3:AB831)&lt;$BY$2,"",(AVERAGEIF(OFFSET(AD831,0,0,$BY$2*-1,1),"&gt;0",OFFSET(BC831,0,0,$BY$2*-1,1)) /60)))</f>
        <v/>
      </c>
      <c r="AZ831" s="7" t="str">
        <f ca="1">IF(AB831="","",IF(COUNT($AB$3:AB831)&lt;$BY$2,"",(AVERAGEIF(OFFSET(AD831,0,0,$BY$2*-1,1),"&lt;0",OFFSET(BC831,0,0,$BY$2*-1,1)) /60)))</f>
        <v/>
      </c>
      <c r="BA831" s="6" t="str">
        <f ca="1">IF(AB831="","",IF(COUNT($AB$3:AB831)&lt;$BY$2,"",(AVERAGE(OFFSET(BC831,0,0,$BY$2*-1,1))/60)))</f>
        <v/>
      </c>
      <c r="BB831" s="45" t="str">
        <f ca="1">IF(AB831="","",IF(COUNT($AB$3:AB831)&lt;$BY$2,"",(MEDIAN(OFFSET(BC831,0,0,$BY$2*-1,1))/60)))</f>
        <v/>
      </c>
      <c r="BC831" s="20" t="str">
        <f t="shared" si="318"/>
        <v/>
      </c>
      <c r="BD831" s="20" t="str">
        <f t="shared" si="319"/>
        <v/>
      </c>
      <c r="BE831" s="45" t="str">
        <f t="shared" si="320"/>
        <v/>
      </c>
      <c r="BF831" s="20" t="str">
        <f t="shared" si="321"/>
        <v/>
      </c>
      <c r="BG831" s="20" t="str">
        <f t="shared" si="322"/>
        <v/>
      </c>
      <c r="BH831" s="19" t="str">
        <f t="shared" si="323"/>
        <v/>
      </c>
      <c r="BI831" s="105" t="str">
        <f t="shared" si="324"/>
        <v/>
      </c>
      <c r="BJ831" s="22" t="str">
        <f t="shared" si="325"/>
        <v/>
      </c>
      <c r="BK831" s="20" t="str">
        <f t="shared" si="326"/>
        <v/>
      </c>
      <c r="BL831" s="20" t="str">
        <f t="shared" si="327"/>
        <v/>
      </c>
      <c r="BM831" s="19" t="str">
        <f t="shared" si="328"/>
        <v/>
      </c>
      <c r="BN831" s="105" t="str">
        <f t="shared" si="329"/>
        <v/>
      </c>
      <c r="BO831" s="22" t="str">
        <f t="shared" si="330"/>
        <v/>
      </c>
      <c r="BP831" s="140" t="str">
        <f t="shared" si="331"/>
        <v/>
      </c>
      <c r="BQ831" s="137" t="str">
        <f t="shared" si="332"/>
        <v/>
      </c>
      <c r="BR831" s="20" t="str">
        <f t="shared" si="333"/>
        <v/>
      </c>
      <c r="BS831" s="19" t="str">
        <f t="shared" si="334"/>
        <v/>
      </c>
      <c r="BT831" s="105" t="str">
        <f t="shared" si="335"/>
        <v/>
      </c>
      <c r="BU831" s="47" t="str">
        <f t="shared" si="336"/>
        <v/>
      </c>
    </row>
    <row r="832" spans="1:73">
      <c r="A832" s="3"/>
      <c r="M832" s="66"/>
      <c r="N832" s="4"/>
      <c r="Q832" s="4"/>
      <c r="S832" s="4"/>
      <c r="U832" s="15"/>
      <c r="V832" s="15"/>
      <c r="Z832" s="4"/>
      <c r="AB832" s="5"/>
      <c r="AD832" s="24" t="str">
        <f t="shared" si="312"/>
        <v/>
      </c>
      <c r="AE832" s="22" t="str">
        <f t="shared" si="313"/>
        <v/>
      </c>
      <c r="AF832" s="6" t="str">
        <f t="shared" si="314"/>
        <v/>
      </c>
      <c r="AG832" s="105" t="str">
        <f t="shared" si="315"/>
        <v/>
      </c>
      <c r="AH832" s="23" t="str">
        <f t="shared" si="316"/>
        <v/>
      </c>
      <c r="AI832" s="6" t="str">
        <f t="shared" si="317"/>
        <v/>
      </c>
      <c r="AJ832" s="105" t="str">
        <f t="shared" si="337"/>
        <v/>
      </c>
      <c r="AK832" s="122" t="str">
        <f>IF(AB832="","",MAX($AH$3:AH832)-AH832)</f>
        <v/>
      </c>
      <c r="AL832" s="33" t="str">
        <f ca="1">IF(AB832="","",IF(COUNT($AB$3:AB832)&lt;$BY$2,"",(COUNTIF(OFFSET(AD832,0,0,$BY$2*-1,1),"&gt;0")/$BY$2)))</f>
        <v/>
      </c>
      <c r="AM832" s="19" t="str">
        <f>IF(AB832="","",IF(COUNT($AB$3:AB832)&lt;$BY$2,"",((AX832/(1+AX832))*AN832)-((1-(AX832/(1+AX832)))*AN832)))</f>
        <v/>
      </c>
      <c r="AN832" s="6" t="str">
        <f ca="1">IF(AB832="","",IF(COUNT($AB$3:AB832)&lt;$BY$2,"",(ABS(SUMIF(OFFSET(AF832,0,0,$BY$2*-1,1),"&lt;0"))+SUMIF(OFFSET(AF832,0,0,$BY$2*-1,1),"&gt;0"))/$BY$2))</f>
        <v/>
      </c>
      <c r="AO832" s="6" t="str">
        <f ca="1">IF(AB832="","",IF(COUNT($AB$3:AB832)&lt;$BY$2,"",(AVERAGEIF(OFFSET(AF832,0,0,$BY$2*-1,1),"&gt;0"))))</f>
        <v/>
      </c>
      <c r="AP832" s="6" t="str">
        <f ca="1">IF(AB832="","",IF(COUNT($AB$3:AB832)&lt;$BY$2,"",(ABS(AVERAGEIF(OFFSET(AF832,0,0,$BY$2*-1,1),"&lt;0")))))</f>
        <v/>
      </c>
      <c r="AQ832" s="6" t="str">
        <f ca="1">IF(AB832="","",IF(COUNT($AB$3:AB832)&lt;$BY$2,"",MAX(OFFSET(AF832,0,0,$BY$2*-1,1))))</f>
        <v/>
      </c>
      <c r="AR832" s="6" t="str">
        <f ca="1">IF(AB832="","",IF(COUNT($AB$3:AB832)&lt;$BY$2,"",MIN(OFFSET(AF832,0,0,$BY$2*-1,1))))</f>
        <v/>
      </c>
      <c r="AS832" s="22" t="str">
        <f ca="1">IF(AB832="","",IF(COUNT($AB$3:AB832)&lt;$BY$2,"",(AVERAGEIF(OFFSET(AD832,0,0,$BY$2*-1,1),"&gt;0",OFFSET(AE832,0,0,$BY$2*-1,1)))))</f>
        <v/>
      </c>
      <c r="AT832" s="22" t="str">
        <f ca="1">IF(AB832="","",IF(COUNT($AB$3:AB832)&lt;$BY$2,"",(AVERAGEIF(OFFSET(AD832,0,0,$BY$2*-1,1),"&lt;0",OFFSET(AE832,0,0,$BY$2*-1,1)))))</f>
        <v/>
      </c>
      <c r="AU832" s="22" t="str">
        <f ca="1">IF(AB832="","",IF(COUNT($AB$3:AB832)&lt;$BY$2,"",MAX(OFFSET(AE832,0,0,$BY$2*-1,1))))</f>
        <v/>
      </c>
      <c r="AV832" s="22" t="str">
        <f ca="1">IF(AB832="","",IF(COUNT($AB$3:AB832)&lt;$BY$2,"",MIN(OFFSET(AE832,0,0,$BY$2*-1,1))))</f>
        <v/>
      </c>
      <c r="AW832" s="26" t="str">
        <f ca="1">IF(AB832="","",IF(COUNT($AB$3:AB832)&lt;$BY$2,"",(AVERAGE(OFFSET(AE832,0,0,$BY$2*-1,1)))))</f>
        <v/>
      </c>
      <c r="AX832" s="19" t="str">
        <f ca="1">IF(AB832="","",IF(COUNT($AB$3:AB832)&lt;$BY$2,"",(SUMIF(OFFSET(AD832,0,0,$BY$2*-1,1),"&gt;0")/ABS(SUMIF(OFFSET(AD832,0,0,$BY$2*-1,1),"&lt;0")))))</f>
        <v/>
      </c>
      <c r="AY832" s="6" t="str">
        <f ca="1">IF(AB832="","",IF(COUNT($AB$3:AB832)&lt;$BY$2,"",(AVERAGEIF(OFFSET(AD832,0,0,$BY$2*-1,1),"&gt;0",OFFSET(BC832,0,0,$BY$2*-1,1)) /60)))</f>
        <v/>
      </c>
      <c r="AZ832" s="7" t="str">
        <f ca="1">IF(AB832="","",IF(COUNT($AB$3:AB832)&lt;$BY$2,"",(AVERAGEIF(OFFSET(AD832,0,0,$BY$2*-1,1),"&lt;0",OFFSET(BC832,0,0,$BY$2*-1,1)) /60)))</f>
        <v/>
      </c>
      <c r="BA832" s="6" t="str">
        <f ca="1">IF(AB832="","",IF(COUNT($AB$3:AB832)&lt;$BY$2,"",(AVERAGE(OFFSET(BC832,0,0,$BY$2*-1,1))/60)))</f>
        <v/>
      </c>
      <c r="BB832" s="45" t="str">
        <f ca="1">IF(AB832="","",IF(COUNT($AB$3:AB832)&lt;$BY$2,"",(MEDIAN(OFFSET(BC832,0,0,$BY$2*-1,1))/60)))</f>
        <v/>
      </c>
      <c r="BC832" s="20" t="str">
        <f t="shared" si="318"/>
        <v/>
      </c>
      <c r="BD832" s="20" t="str">
        <f t="shared" si="319"/>
        <v/>
      </c>
      <c r="BE832" s="45" t="str">
        <f t="shared" si="320"/>
        <v/>
      </c>
      <c r="BF832" s="20" t="str">
        <f t="shared" si="321"/>
        <v/>
      </c>
      <c r="BG832" s="20" t="str">
        <f t="shared" si="322"/>
        <v/>
      </c>
      <c r="BH832" s="19" t="str">
        <f t="shared" si="323"/>
        <v/>
      </c>
      <c r="BI832" s="105" t="str">
        <f t="shared" si="324"/>
        <v/>
      </c>
      <c r="BJ832" s="22" t="str">
        <f t="shared" si="325"/>
        <v/>
      </c>
      <c r="BK832" s="20" t="str">
        <f t="shared" si="326"/>
        <v/>
      </c>
      <c r="BL832" s="20" t="str">
        <f t="shared" si="327"/>
        <v/>
      </c>
      <c r="BM832" s="19" t="str">
        <f t="shared" si="328"/>
        <v/>
      </c>
      <c r="BN832" s="105" t="str">
        <f t="shared" si="329"/>
        <v/>
      </c>
      <c r="BO832" s="22" t="str">
        <f t="shared" si="330"/>
        <v/>
      </c>
      <c r="BP832" s="140" t="str">
        <f t="shared" si="331"/>
        <v/>
      </c>
      <c r="BQ832" s="137" t="str">
        <f t="shared" si="332"/>
        <v/>
      </c>
      <c r="BR832" s="20" t="str">
        <f t="shared" si="333"/>
        <v/>
      </c>
      <c r="BS832" s="19" t="str">
        <f t="shared" si="334"/>
        <v/>
      </c>
      <c r="BT832" s="105" t="str">
        <f t="shared" si="335"/>
        <v/>
      </c>
      <c r="BU832" s="47" t="str">
        <f t="shared" si="336"/>
        <v/>
      </c>
    </row>
    <row r="833" spans="1:73">
      <c r="A833" s="3"/>
      <c r="M833" s="66"/>
      <c r="N833" s="4"/>
      <c r="Q833" s="4"/>
      <c r="S833" s="4"/>
      <c r="U833" s="15"/>
      <c r="V833" s="15"/>
      <c r="Z833" s="4"/>
      <c r="AB833" s="5"/>
      <c r="AD833" s="24" t="str">
        <f t="shared" si="312"/>
        <v/>
      </c>
      <c r="AE833" s="22" t="str">
        <f t="shared" si="313"/>
        <v/>
      </c>
      <c r="AF833" s="6" t="str">
        <f t="shared" si="314"/>
        <v/>
      </c>
      <c r="AG833" s="105" t="str">
        <f t="shared" si="315"/>
        <v/>
      </c>
      <c r="AH833" s="23" t="str">
        <f t="shared" si="316"/>
        <v/>
      </c>
      <c r="AI833" s="6" t="str">
        <f t="shared" si="317"/>
        <v/>
      </c>
      <c r="AJ833" s="105" t="str">
        <f t="shared" si="337"/>
        <v/>
      </c>
      <c r="AK833" s="122" t="str">
        <f>IF(AB833="","",MAX($AH$3:AH833)-AH833)</f>
        <v/>
      </c>
      <c r="AL833" s="33" t="str">
        <f ca="1">IF(AB833="","",IF(COUNT($AB$3:AB833)&lt;$BY$2,"",(COUNTIF(OFFSET(AD833,0,0,$BY$2*-1,1),"&gt;0")/$BY$2)))</f>
        <v/>
      </c>
      <c r="AM833" s="19" t="str">
        <f>IF(AB833="","",IF(COUNT($AB$3:AB833)&lt;$BY$2,"",((AX833/(1+AX833))*AN833)-((1-(AX833/(1+AX833)))*AN833)))</f>
        <v/>
      </c>
      <c r="AN833" s="6" t="str">
        <f ca="1">IF(AB833="","",IF(COUNT($AB$3:AB833)&lt;$BY$2,"",(ABS(SUMIF(OFFSET(AF833,0,0,$BY$2*-1,1),"&lt;0"))+SUMIF(OFFSET(AF833,0,0,$BY$2*-1,1),"&gt;0"))/$BY$2))</f>
        <v/>
      </c>
      <c r="AO833" s="6" t="str">
        <f ca="1">IF(AB833="","",IF(COUNT($AB$3:AB833)&lt;$BY$2,"",(AVERAGEIF(OFFSET(AF833,0,0,$BY$2*-1,1),"&gt;0"))))</f>
        <v/>
      </c>
      <c r="AP833" s="6" t="str">
        <f ca="1">IF(AB833="","",IF(COUNT($AB$3:AB833)&lt;$BY$2,"",(ABS(AVERAGEIF(OFFSET(AF833,0,0,$BY$2*-1,1),"&lt;0")))))</f>
        <v/>
      </c>
      <c r="AQ833" s="6" t="str">
        <f ca="1">IF(AB833="","",IF(COUNT($AB$3:AB833)&lt;$BY$2,"",MAX(OFFSET(AF833,0,0,$BY$2*-1,1))))</f>
        <v/>
      </c>
      <c r="AR833" s="6" t="str">
        <f ca="1">IF(AB833="","",IF(COUNT($AB$3:AB833)&lt;$BY$2,"",MIN(OFFSET(AF833,0,0,$BY$2*-1,1))))</f>
        <v/>
      </c>
      <c r="AS833" s="22" t="str">
        <f ca="1">IF(AB833="","",IF(COUNT($AB$3:AB833)&lt;$BY$2,"",(AVERAGEIF(OFFSET(AD833,0,0,$BY$2*-1,1),"&gt;0",OFFSET(AE833,0,0,$BY$2*-1,1)))))</f>
        <v/>
      </c>
      <c r="AT833" s="22" t="str">
        <f ca="1">IF(AB833="","",IF(COUNT($AB$3:AB833)&lt;$BY$2,"",(AVERAGEIF(OFFSET(AD833,0,0,$BY$2*-1,1),"&lt;0",OFFSET(AE833,0,0,$BY$2*-1,1)))))</f>
        <v/>
      </c>
      <c r="AU833" s="22" t="str">
        <f ca="1">IF(AB833="","",IF(COUNT($AB$3:AB833)&lt;$BY$2,"",MAX(OFFSET(AE833,0,0,$BY$2*-1,1))))</f>
        <v/>
      </c>
      <c r="AV833" s="22" t="str">
        <f ca="1">IF(AB833="","",IF(COUNT($AB$3:AB833)&lt;$BY$2,"",MIN(OFFSET(AE833,0,0,$BY$2*-1,1))))</f>
        <v/>
      </c>
      <c r="AW833" s="26" t="str">
        <f ca="1">IF(AB833="","",IF(COUNT($AB$3:AB833)&lt;$BY$2,"",(AVERAGE(OFFSET(AE833,0,0,$BY$2*-1,1)))))</f>
        <v/>
      </c>
      <c r="AX833" s="19" t="str">
        <f ca="1">IF(AB833="","",IF(COUNT($AB$3:AB833)&lt;$BY$2,"",(SUMIF(OFFSET(AD833,0,0,$BY$2*-1,1),"&gt;0")/ABS(SUMIF(OFFSET(AD833,0,0,$BY$2*-1,1),"&lt;0")))))</f>
        <v/>
      </c>
      <c r="AY833" s="6" t="str">
        <f ca="1">IF(AB833="","",IF(COUNT($AB$3:AB833)&lt;$BY$2,"",(AVERAGEIF(OFFSET(AD833,0,0,$BY$2*-1,1),"&gt;0",OFFSET(BC833,0,0,$BY$2*-1,1)) /60)))</f>
        <v/>
      </c>
      <c r="AZ833" s="7" t="str">
        <f ca="1">IF(AB833="","",IF(COUNT($AB$3:AB833)&lt;$BY$2,"",(AVERAGEIF(OFFSET(AD833,0,0,$BY$2*-1,1),"&lt;0",OFFSET(BC833,0,0,$BY$2*-1,1)) /60)))</f>
        <v/>
      </c>
      <c r="BA833" s="6" t="str">
        <f ca="1">IF(AB833="","",IF(COUNT($AB$3:AB833)&lt;$BY$2,"",(AVERAGE(OFFSET(BC833,0,0,$BY$2*-1,1))/60)))</f>
        <v/>
      </c>
      <c r="BB833" s="45" t="str">
        <f ca="1">IF(AB833="","",IF(COUNT($AB$3:AB833)&lt;$BY$2,"",(MEDIAN(OFFSET(BC833,0,0,$BY$2*-1,1))/60)))</f>
        <v/>
      </c>
      <c r="BC833" s="20" t="str">
        <f t="shared" si="318"/>
        <v/>
      </c>
      <c r="BD833" s="20" t="str">
        <f t="shared" si="319"/>
        <v/>
      </c>
      <c r="BE833" s="45" t="str">
        <f t="shared" si="320"/>
        <v/>
      </c>
      <c r="BF833" s="20" t="str">
        <f t="shared" si="321"/>
        <v/>
      </c>
      <c r="BG833" s="20" t="str">
        <f t="shared" si="322"/>
        <v/>
      </c>
      <c r="BH833" s="19" t="str">
        <f t="shared" si="323"/>
        <v/>
      </c>
      <c r="BI833" s="105" t="str">
        <f t="shared" si="324"/>
        <v/>
      </c>
      <c r="BJ833" s="22" t="str">
        <f t="shared" si="325"/>
        <v/>
      </c>
      <c r="BK833" s="20" t="str">
        <f t="shared" si="326"/>
        <v/>
      </c>
      <c r="BL833" s="20" t="str">
        <f t="shared" si="327"/>
        <v/>
      </c>
      <c r="BM833" s="19" t="str">
        <f t="shared" si="328"/>
        <v/>
      </c>
      <c r="BN833" s="105" t="str">
        <f t="shared" si="329"/>
        <v/>
      </c>
      <c r="BO833" s="22" t="str">
        <f t="shared" si="330"/>
        <v/>
      </c>
      <c r="BP833" s="140" t="str">
        <f t="shared" si="331"/>
        <v/>
      </c>
      <c r="BQ833" s="137" t="str">
        <f t="shared" si="332"/>
        <v/>
      </c>
      <c r="BR833" s="20" t="str">
        <f t="shared" si="333"/>
        <v/>
      </c>
      <c r="BS833" s="19" t="str">
        <f t="shared" si="334"/>
        <v/>
      </c>
      <c r="BT833" s="105" t="str">
        <f t="shared" si="335"/>
        <v/>
      </c>
      <c r="BU833" s="47" t="str">
        <f t="shared" si="336"/>
        <v/>
      </c>
    </row>
    <row r="834" spans="1:73">
      <c r="A834" s="3"/>
      <c r="M834" s="66"/>
      <c r="N834" s="4"/>
      <c r="Q834" s="4"/>
      <c r="S834" s="4"/>
      <c r="U834" s="15"/>
      <c r="V834" s="15"/>
      <c r="Z834" s="4"/>
      <c r="AB834" s="5"/>
      <c r="AD834" s="24" t="str">
        <f t="shared" si="312"/>
        <v/>
      </c>
      <c r="AE834" s="22" t="str">
        <f t="shared" si="313"/>
        <v/>
      </c>
      <c r="AF834" s="6" t="str">
        <f t="shared" si="314"/>
        <v/>
      </c>
      <c r="AG834" s="105" t="str">
        <f t="shared" si="315"/>
        <v/>
      </c>
      <c r="AH834" s="23" t="str">
        <f t="shared" si="316"/>
        <v/>
      </c>
      <c r="AI834" s="6" t="str">
        <f t="shared" si="317"/>
        <v/>
      </c>
      <c r="AJ834" s="105" t="str">
        <f t="shared" si="337"/>
        <v/>
      </c>
      <c r="AK834" s="122" t="str">
        <f>IF(AB834="","",MAX($AH$3:AH834)-AH834)</f>
        <v/>
      </c>
      <c r="AL834" s="33" t="str">
        <f ca="1">IF(AB834="","",IF(COUNT($AB$3:AB834)&lt;$BY$2,"",(COUNTIF(OFFSET(AD834,0,0,$BY$2*-1,1),"&gt;0")/$BY$2)))</f>
        <v/>
      </c>
      <c r="AM834" s="19" t="str">
        <f>IF(AB834="","",IF(COUNT($AB$3:AB834)&lt;$BY$2,"",((AX834/(1+AX834))*AN834)-((1-(AX834/(1+AX834)))*AN834)))</f>
        <v/>
      </c>
      <c r="AN834" s="6" t="str">
        <f ca="1">IF(AB834="","",IF(COUNT($AB$3:AB834)&lt;$BY$2,"",(ABS(SUMIF(OFFSET(AF834,0,0,$BY$2*-1,1),"&lt;0"))+SUMIF(OFFSET(AF834,0,0,$BY$2*-1,1),"&gt;0"))/$BY$2))</f>
        <v/>
      </c>
      <c r="AO834" s="6" t="str">
        <f ca="1">IF(AB834="","",IF(COUNT($AB$3:AB834)&lt;$BY$2,"",(AVERAGEIF(OFFSET(AF834,0,0,$BY$2*-1,1),"&gt;0"))))</f>
        <v/>
      </c>
      <c r="AP834" s="6" t="str">
        <f ca="1">IF(AB834="","",IF(COUNT($AB$3:AB834)&lt;$BY$2,"",(ABS(AVERAGEIF(OFFSET(AF834,0,0,$BY$2*-1,1),"&lt;0")))))</f>
        <v/>
      </c>
      <c r="AQ834" s="6" t="str">
        <f ca="1">IF(AB834="","",IF(COUNT($AB$3:AB834)&lt;$BY$2,"",MAX(OFFSET(AF834,0,0,$BY$2*-1,1))))</f>
        <v/>
      </c>
      <c r="AR834" s="6" t="str">
        <f ca="1">IF(AB834="","",IF(COUNT($AB$3:AB834)&lt;$BY$2,"",MIN(OFFSET(AF834,0,0,$BY$2*-1,1))))</f>
        <v/>
      </c>
      <c r="AS834" s="22" t="str">
        <f ca="1">IF(AB834="","",IF(COUNT($AB$3:AB834)&lt;$BY$2,"",(AVERAGEIF(OFFSET(AD834,0,0,$BY$2*-1,1),"&gt;0",OFFSET(AE834,0,0,$BY$2*-1,1)))))</f>
        <v/>
      </c>
      <c r="AT834" s="22" t="str">
        <f ca="1">IF(AB834="","",IF(COUNT($AB$3:AB834)&lt;$BY$2,"",(AVERAGEIF(OFFSET(AD834,0,0,$BY$2*-1,1),"&lt;0",OFFSET(AE834,0,0,$BY$2*-1,1)))))</f>
        <v/>
      </c>
      <c r="AU834" s="22" t="str">
        <f ca="1">IF(AB834="","",IF(COUNT($AB$3:AB834)&lt;$BY$2,"",MAX(OFFSET(AE834,0,0,$BY$2*-1,1))))</f>
        <v/>
      </c>
      <c r="AV834" s="22" t="str">
        <f ca="1">IF(AB834="","",IF(COUNT($AB$3:AB834)&lt;$BY$2,"",MIN(OFFSET(AE834,0,0,$BY$2*-1,1))))</f>
        <v/>
      </c>
      <c r="AW834" s="26" t="str">
        <f ca="1">IF(AB834="","",IF(COUNT($AB$3:AB834)&lt;$BY$2,"",(AVERAGE(OFFSET(AE834,0,0,$BY$2*-1,1)))))</f>
        <v/>
      </c>
      <c r="AX834" s="19" t="str">
        <f ca="1">IF(AB834="","",IF(COUNT($AB$3:AB834)&lt;$BY$2,"",(SUMIF(OFFSET(AD834,0,0,$BY$2*-1,1),"&gt;0")/ABS(SUMIF(OFFSET(AD834,0,0,$BY$2*-1,1),"&lt;0")))))</f>
        <v/>
      </c>
      <c r="AY834" s="6" t="str">
        <f ca="1">IF(AB834="","",IF(COUNT($AB$3:AB834)&lt;$BY$2,"",(AVERAGEIF(OFFSET(AD834,0,0,$BY$2*-1,1),"&gt;0",OFFSET(BC834,0,0,$BY$2*-1,1)) /60)))</f>
        <v/>
      </c>
      <c r="AZ834" s="7" t="str">
        <f ca="1">IF(AB834="","",IF(COUNT($AB$3:AB834)&lt;$BY$2,"",(AVERAGEIF(OFFSET(AD834,0,0,$BY$2*-1,1),"&lt;0",OFFSET(BC834,0,0,$BY$2*-1,1)) /60)))</f>
        <v/>
      </c>
      <c r="BA834" s="6" t="str">
        <f ca="1">IF(AB834="","",IF(COUNT($AB$3:AB834)&lt;$BY$2,"",(AVERAGE(OFFSET(BC834,0,0,$BY$2*-1,1))/60)))</f>
        <v/>
      </c>
      <c r="BB834" s="45" t="str">
        <f ca="1">IF(AB834="","",IF(COUNT($AB$3:AB834)&lt;$BY$2,"",(MEDIAN(OFFSET(BC834,0,0,$BY$2*-1,1))/60)))</f>
        <v/>
      </c>
      <c r="BC834" s="20" t="str">
        <f t="shared" si="318"/>
        <v/>
      </c>
      <c r="BD834" s="20" t="str">
        <f t="shared" si="319"/>
        <v/>
      </c>
      <c r="BE834" s="45" t="str">
        <f t="shared" si="320"/>
        <v/>
      </c>
      <c r="BF834" s="20" t="str">
        <f t="shared" si="321"/>
        <v/>
      </c>
      <c r="BG834" s="20" t="str">
        <f t="shared" si="322"/>
        <v/>
      </c>
      <c r="BH834" s="19" t="str">
        <f t="shared" si="323"/>
        <v/>
      </c>
      <c r="BI834" s="105" t="str">
        <f t="shared" si="324"/>
        <v/>
      </c>
      <c r="BJ834" s="22" t="str">
        <f t="shared" si="325"/>
        <v/>
      </c>
      <c r="BK834" s="20" t="str">
        <f t="shared" si="326"/>
        <v/>
      </c>
      <c r="BL834" s="20" t="str">
        <f t="shared" si="327"/>
        <v/>
      </c>
      <c r="BM834" s="19" t="str">
        <f t="shared" si="328"/>
        <v/>
      </c>
      <c r="BN834" s="105" t="str">
        <f t="shared" si="329"/>
        <v/>
      </c>
      <c r="BO834" s="22" t="str">
        <f t="shared" si="330"/>
        <v/>
      </c>
      <c r="BP834" s="140" t="str">
        <f t="shared" si="331"/>
        <v/>
      </c>
      <c r="BQ834" s="137" t="str">
        <f t="shared" si="332"/>
        <v/>
      </c>
      <c r="BR834" s="20" t="str">
        <f t="shared" si="333"/>
        <v/>
      </c>
      <c r="BS834" s="19" t="str">
        <f t="shared" si="334"/>
        <v/>
      </c>
      <c r="BT834" s="105" t="str">
        <f t="shared" si="335"/>
        <v/>
      </c>
      <c r="BU834" s="47" t="str">
        <f t="shared" si="336"/>
        <v/>
      </c>
    </row>
    <row r="835" spans="1:73">
      <c r="A835" s="3"/>
      <c r="M835" s="66"/>
      <c r="N835" s="4"/>
      <c r="Q835" s="4"/>
      <c r="S835" s="4"/>
      <c r="U835" s="15"/>
      <c r="V835" s="15"/>
      <c r="Z835" s="4"/>
      <c r="AB835" s="5"/>
      <c r="AD835" s="24" t="str">
        <f t="shared" ref="AD835:AD898" si="338">IF(AB835="","",SUM(Z835:AB835)+($BY$10*R835))</f>
        <v/>
      </c>
      <c r="AE835" s="22" t="str">
        <f t="shared" ref="AE835:AE898" si="339">IF(AB835="","",AD835/(AJ835-AD835))</f>
        <v/>
      </c>
      <c r="AF835" s="6" t="str">
        <f t="shared" ref="AF835:AF898" si="340">IF(AB835="","",ROUND((IF(RIGHT(LEFT(S835,6),3)="JPY",100,10000)*(T835-Y835)*IF(Q835="Sell",1,-1)),1))</f>
        <v/>
      </c>
      <c r="AG835" s="105" t="str">
        <f t="shared" ref="AG835:AG898" si="341">IF(AB835="","",AJ835-$AJ$2)</f>
        <v/>
      </c>
      <c r="AH835" s="23" t="str">
        <f t="shared" ref="AH835:AH898" si="342">IF(AB835="","",AH834+((1+AH834)*AE835))</f>
        <v/>
      </c>
      <c r="AI835" s="6" t="str">
        <f t="shared" ref="AI835:AI898" si="343">IF(AB835="","",AF835+AI834+$BZ$10)</f>
        <v/>
      </c>
      <c r="AJ835" s="105" t="str">
        <f t="shared" si="337"/>
        <v/>
      </c>
      <c r="AK835" s="122" t="str">
        <f>IF(AB835="","",MAX($AH$3:AH835)-AH835)</f>
        <v/>
      </c>
      <c r="AL835" s="33" t="str">
        <f ca="1">IF(AB835="","",IF(COUNT($AB$3:AB835)&lt;$BY$2,"",(COUNTIF(OFFSET(AD835,0,0,$BY$2*-1,1),"&gt;0")/$BY$2)))</f>
        <v/>
      </c>
      <c r="AM835" s="19" t="str">
        <f>IF(AB835="","",IF(COUNT($AB$3:AB835)&lt;$BY$2,"",((AX835/(1+AX835))*AN835)-((1-(AX835/(1+AX835)))*AN835)))</f>
        <v/>
      </c>
      <c r="AN835" s="6" t="str">
        <f ca="1">IF(AB835="","",IF(COUNT($AB$3:AB835)&lt;$BY$2,"",(ABS(SUMIF(OFFSET(AF835,0,0,$BY$2*-1,1),"&lt;0"))+SUMIF(OFFSET(AF835,0,0,$BY$2*-1,1),"&gt;0"))/$BY$2))</f>
        <v/>
      </c>
      <c r="AO835" s="6" t="str">
        <f ca="1">IF(AB835="","",IF(COUNT($AB$3:AB835)&lt;$BY$2,"",(AVERAGEIF(OFFSET(AF835,0,0,$BY$2*-1,1),"&gt;0"))))</f>
        <v/>
      </c>
      <c r="AP835" s="6" t="str">
        <f ca="1">IF(AB835="","",IF(COUNT($AB$3:AB835)&lt;$BY$2,"",(ABS(AVERAGEIF(OFFSET(AF835,0,0,$BY$2*-1,1),"&lt;0")))))</f>
        <v/>
      </c>
      <c r="AQ835" s="6" t="str">
        <f ca="1">IF(AB835="","",IF(COUNT($AB$3:AB835)&lt;$BY$2,"",MAX(OFFSET(AF835,0,0,$BY$2*-1,1))))</f>
        <v/>
      </c>
      <c r="AR835" s="6" t="str">
        <f ca="1">IF(AB835="","",IF(COUNT($AB$3:AB835)&lt;$BY$2,"",MIN(OFFSET(AF835,0,0,$BY$2*-1,1))))</f>
        <v/>
      </c>
      <c r="AS835" s="22" t="str">
        <f ca="1">IF(AB835="","",IF(COUNT($AB$3:AB835)&lt;$BY$2,"",(AVERAGEIF(OFFSET(AD835,0,0,$BY$2*-1,1),"&gt;0",OFFSET(AE835,0,0,$BY$2*-1,1)))))</f>
        <v/>
      </c>
      <c r="AT835" s="22" t="str">
        <f ca="1">IF(AB835="","",IF(COUNT($AB$3:AB835)&lt;$BY$2,"",(AVERAGEIF(OFFSET(AD835,0,0,$BY$2*-1,1),"&lt;0",OFFSET(AE835,0,0,$BY$2*-1,1)))))</f>
        <v/>
      </c>
      <c r="AU835" s="22" t="str">
        <f ca="1">IF(AB835="","",IF(COUNT($AB$3:AB835)&lt;$BY$2,"",MAX(OFFSET(AE835,0,0,$BY$2*-1,1))))</f>
        <v/>
      </c>
      <c r="AV835" s="22" t="str">
        <f ca="1">IF(AB835="","",IF(COUNT($AB$3:AB835)&lt;$BY$2,"",MIN(OFFSET(AE835,0,0,$BY$2*-1,1))))</f>
        <v/>
      </c>
      <c r="AW835" s="26" t="str">
        <f ca="1">IF(AB835="","",IF(COUNT($AB$3:AB835)&lt;$BY$2,"",(AVERAGE(OFFSET(AE835,0,0,$BY$2*-1,1)))))</f>
        <v/>
      </c>
      <c r="AX835" s="19" t="str">
        <f ca="1">IF(AB835="","",IF(COUNT($AB$3:AB835)&lt;$BY$2,"",(SUMIF(OFFSET(AD835,0,0,$BY$2*-1,1),"&gt;0")/ABS(SUMIF(OFFSET(AD835,0,0,$BY$2*-1,1),"&lt;0")))))</f>
        <v/>
      </c>
      <c r="AY835" s="6" t="str">
        <f ca="1">IF(AB835="","",IF(COUNT($AB$3:AB835)&lt;$BY$2,"",(AVERAGEIF(OFFSET(AD835,0,0,$BY$2*-1,1),"&gt;0",OFFSET(BC835,0,0,$BY$2*-1,1)) /60)))</f>
        <v/>
      </c>
      <c r="AZ835" s="7" t="str">
        <f ca="1">IF(AB835="","",IF(COUNT($AB$3:AB835)&lt;$BY$2,"",(AVERAGEIF(OFFSET(AD835,0,0,$BY$2*-1,1),"&lt;0",OFFSET(BC835,0,0,$BY$2*-1,1)) /60)))</f>
        <v/>
      </c>
      <c r="BA835" s="6" t="str">
        <f ca="1">IF(AB835="","",IF(COUNT($AB$3:AB835)&lt;$BY$2,"",(AVERAGE(OFFSET(BC835,0,0,$BY$2*-1,1))/60)))</f>
        <v/>
      </c>
      <c r="BB835" s="45" t="str">
        <f ca="1">IF(AB835="","",IF(COUNT($AB$3:AB835)&lt;$BY$2,"",(MEDIAN(OFFSET(BC835,0,0,$BY$2*-1,1))/60)))</f>
        <v/>
      </c>
      <c r="BC835" s="20" t="str">
        <f t="shared" ref="BC835:BC898" si="344">IF(AB835="","",((W835-O835)*86400)+((X835-P835)*86400))</f>
        <v/>
      </c>
      <c r="BD835" s="20" t="str">
        <f t="shared" ref="BD835:BD898" si="345">IF(AB835="","",ROUNDUP((BC835/60),0))</f>
        <v/>
      </c>
      <c r="BE835" s="45" t="str">
        <f t="shared" ref="BE835:BE898" si="346">IF(AB835="","",IF(AC835="[sl]",IF(Q835="Sell",1,-1)*(U835-Y835)*IF(RIGHT(LEFT(S835,6),3)="JPY",100,10000),IF(AC835="[tp]",IF(Q835="Sell",1,-1)*(V835-Y835)*IF(RIGHT(LEFT(S835,6),3)="JPY",100,10000),"")))</f>
        <v/>
      </c>
      <c r="BF835" s="20" t="str">
        <f t="shared" ref="BF835:BF898" si="347">IF(AB835="","",IF(RIGHT(O834,2)=RIGHT(O835,2),BF834,BF834+1))</f>
        <v/>
      </c>
      <c r="BG835" s="20" t="str">
        <f t="shared" ref="BG835:BG898" si="348">IF(AB835="","",IF(RIGHT(O834,2)=RIGHT(O835,2),1+BG834,1))</f>
        <v/>
      </c>
      <c r="BH835" s="19" t="str">
        <f t="shared" ref="BH835:BH898" si="349">IF(AB835="","",IF(RIGHT(O834,2)=RIGHT(O835,2),R835+BH834,R835))</f>
        <v/>
      </c>
      <c r="BI835" s="105" t="str">
        <f t="shared" ref="BI835:BI898" si="350">IF(AB835="","",IF(RIGHT(O834,2)=RIGHT(O835,2),AD835+BI834,AD835))</f>
        <v/>
      </c>
      <c r="BJ835" s="22" t="str">
        <f t="shared" ref="BJ835:BJ898" si="351">IF(AB835="","",IF(RIGHT(O834,2)=RIGHT(O835,2),BJ834+((1+BJ834)*AE835),AE835))</f>
        <v/>
      </c>
      <c r="BK835" s="20" t="str">
        <f t="shared" ref="BK835:BK898" si="352">IF(AB835="","",IF(RIGHT(O836,2)=RIGHT(O835,2),"",BF835))</f>
        <v/>
      </c>
      <c r="BL835" s="20" t="str">
        <f t="shared" ref="BL835:BL898" si="353">IF(AB835="","",IF(RIGHT(O836,2)=RIGHT(O835,2),"",BG835))</f>
        <v/>
      </c>
      <c r="BM835" s="19" t="str">
        <f t="shared" ref="BM835:BM898" si="354">IF(AD835="","",IF(RIGHT(O836,2)=RIGHT(O835,2),"",BH835))</f>
        <v/>
      </c>
      <c r="BN835" s="105" t="str">
        <f t="shared" ref="BN835:BN898" si="355">IF(AB835="","",IF(RIGHT(O836,2)=RIGHT(O835,2),"",BI835))</f>
        <v/>
      </c>
      <c r="BO835" s="22" t="str">
        <f t="shared" ref="BO835:BO898" si="356">IF(AB835="","",IF(RIGHT(O836,2)=RIGHT(O835,2),"",BJ835))</f>
        <v/>
      </c>
      <c r="BP835" s="140" t="str">
        <f t="shared" ref="BP835:BP898" si="357">IF(BP834&gt;=MAX(BF:BF),"",BP834+1)</f>
        <v/>
      </c>
      <c r="BQ835" s="137" t="str">
        <f t="shared" ref="BQ835:BQ898" si="358">IF(BP835="","",INDEX(O:O,MATCH(BP835,BK:BK,0)))</f>
        <v/>
      </c>
      <c r="BR835" s="20" t="str">
        <f t="shared" ref="BR835:BR898" si="359">IF(BP835="","",VLOOKUP(BP835,BK:BL,2))</f>
        <v/>
      </c>
      <c r="BS835" s="19" t="str">
        <f t="shared" ref="BS835:BS898" si="360">IF(BP835="","",VLOOKUP(BP835,BK:BM,3))</f>
        <v/>
      </c>
      <c r="BT835" s="105" t="str">
        <f t="shared" ref="BT835:BT898" si="361">IF(BP835="","",VLOOKUP(BP835,BK:BN,4))</f>
        <v/>
      </c>
      <c r="BU835" s="47" t="str">
        <f t="shared" ref="BU835:BU898" si="362">IF(BP835="","",VLOOKUP(BP835,BK:BO,5))</f>
        <v/>
      </c>
    </row>
    <row r="836" spans="1:73">
      <c r="A836" s="3"/>
      <c r="M836" s="66"/>
      <c r="N836" s="4"/>
      <c r="Q836" s="4"/>
      <c r="S836" s="4"/>
      <c r="U836" s="15"/>
      <c r="V836" s="15"/>
      <c r="Z836" s="4"/>
      <c r="AB836" s="5"/>
      <c r="AD836" s="24" t="str">
        <f t="shared" si="338"/>
        <v/>
      </c>
      <c r="AE836" s="22" t="str">
        <f t="shared" si="339"/>
        <v/>
      </c>
      <c r="AF836" s="6" t="str">
        <f t="shared" si="340"/>
        <v/>
      </c>
      <c r="AG836" s="105" t="str">
        <f t="shared" si="341"/>
        <v/>
      </c>
      <c r="AH836" s="23" t="str">
        <f t="shared" si="342"/>
        <v/>
      </c>
      <c r="AI836" s="6" t="str">
        <f t="shared" si="343"/>
        <v/>
      </c>
      <c r="AJ836" s="105" t="str">
        <f t="shared" ref="AJ836:AJ899" si="363">IF(AB836="","",IF(AND(ISNUMBER(MATCH(O836,$BV$3:$BV$45,0))=TRUE,BG836=1),AD836+AJ835+VLOOKUP(O836,$BV$3:$BW$45,2,FALSE),AD836+AJ835))</f>
        <v/>
      </c>
      <c r="AK836" s="122" t="str">
        <f>IF(AB836="","",MAX($AH$3:AH836)-AH836)</f>
        <v/>
      </c>
      <c r="AL836" s="33" t="str">
        <f ca="1">IF(AB836="","",IF(COUNT($AB$3:AB836)&lt;$BY$2,"",(COUNTIF(OFFSET(AD836,0,0,$BY$2*-1,1),"&gt;0")/$BY$2)))</f>
        <v/>
      </c>
      <c r="AM836" s="19" t="str">
        <f>IF(AB836="","",IF(COUNT($AB$3:AB836)&lt;$BY$2,"",((AX836/(1+AX836))*AN836)-((1-(AX836/(1+AX836)))*AN836)))</f>
        <v/>
      </c>
      <c r="AN836" s="6" t="str">
        <f ca="1">IF(AB836="","",IF(COUNT($AB$3:AB836)&lt;$BY$2,"",(ABS(SUMIF(OFFSET(AF836,0,0,$BY$2*-1,1),"&lt;0"))+SUMIF(OFFSET(AF836,0,0,$BY$2*-1,1),"&gt;0"))/$BY$2))</f>
        <v/>
      </c>
      <c r="AO836" s="6" t="str">
        <f ca="1">IF(AB836="","",IF(COUNT($AB$3:AB836)&lt;$BY$2,"",(AVERAGEIF(OFFSET(AF836,0,0,$BY$2*-1,1),"&gt;0"))))</f>
        <v/>
      </c>
      <c r="AP836" s="6" t="str">
        <f ca="1">IF(AB836="","",IF(COUNT($AB$3:AB836)&lt;$BY$2,"",(ABS(AVERAGEIF(OFFSET(AF836,0,0,$BY$2*-1,1),"&lt;0")))))</f>
        <v/>
      </c>
      <c r="AQ836" s="6" t="str">
        <f ca="1">IF(AB836="","",IF(COUNT($AB$3:AB836)&lt;$BY$2,"",MAX(OFFSET(AF836,0,0,$BY$2*-1,1))))</f>
        <v/>
      </c>
      <c r="AR836" s="6" t="str">
        <f ca="1">IF(AB836="","",IF(COUNT($AB$3:AB836)&lt;$BY$2,"",MIN(OFFSET(AF836,0,0,$BY$2*-1,1))))</f>
        <v/>
      </c>
      <c r="AS836" s="22" t="str">
        <f ca="1">IF(AB836="","",IF(COUNT($AB$3:AB836)&lt;$BY$2,"",(AVERAGEIF(OFFSET(AD836,0,0,$BY$2*-1,1),"&gt;0",OFFSET(AE836,0,0,$BY$2*-1,1)))))</f>
        <v/>
      </c>
      <c r="AT836" s="22" t="str">
        <f ca="1">IF(AB836="","",IF(COUNT($AB$3:AB836)&lt;$BY$2,"",(AVERAGEIF(OFFSET(AD836,0,0,$BY$2*-1,1),"&lt;0",OFFSET(AE836,0,0,$BY$2*-1,1)))))</f>
        <v/>
      </c>
      <c r="AU836" s="22" t="str">
        <f ca="1">IF(AB836="","",IF(COUNT($AB$3:AB836)&lt;$BY$2,"",MAX(OFFSET(AE836,0,0,$BY$2*-1,1))))</f>
        <v/>
      </c>
      <c r="AV836" s="22" t="str">
        <f ca="1">IF(AB836="","",IF(COUNT($AB$3:AB836)&lt;$BY$2,"",MIN(OFFSET(AE836,0,0,$BY$2*-1,1))))</f>
        <v/>
      </c>
      <c r="AW836" s="26" t="str">
        <f ca="1">IF(AB836="","",IF(COUNT($AB$3:AB836)&lt;$BY$2,"",(AVERAGE(OFFSET(AE836,0,0,$BY$2*-1,1)))))</f>
        <v/>
      </c>
      <c r="AX836" s="19" t="str">
        <f ca="1">IF(AB836="","",IF(COUNT($AB$3:AB836)&lt;$BY$2,"",(SUMIF(OFFSET(AD836,0,0,$BY$2*-1,1),"&gt;0")/ABS(SUMIF(OFFSET(AD836,0,0,$BY$2*-1,1),"&lt;0")))))</f>
        <v/>
      </c>
      <c r="AY836" s="6" t="str">
        <f ca="1">IF(AB836="","",IF(COUNT($AB$3:AB836)&lt;$BY$2,"",(AVERAGEIF(OFFSET(AD836,0,0,$BY$2*-1,1),"&gt;0",OFFSET(BC836,0,0,$BY$2*-1,1)) /60)))</f>
        <v/>
      </c>
      <c r="AZ836" s="7" t="str">
        <f ca="1">IF(AB836="","",IF(COUNT($AB$3:AB836)&lt;$BY$2,"",(AVERAGEIF(OFFSET(AD836,0,0,$BY$2*-1,1),"&lt;0",OFFSET(BC836,0,0,$BY$2*-1,1)) /60)))</f>
        <v/>
      </c>
      <c r="BA836" s="6" t="str">
        <f ca="1">IF(AB836="","",IF(COUNT($AB$3:AB836)&lt;$BY$2,"",(AVERAGE(OFFSET(BC836,0,0,$BY$2*-1,1))/60)))</f>
        <v/>
      </c>
      <c r="BB836" s="45" t="str">
        <f ca="1">IF(AB836="","",IF(COUNT($AB$3:AB836)&lt;$BY$2,"",(MEDIAN(OFFSET(BC836,0,0,$BY$2*-1,1))/60)))</f>
        <v/>
      </c>
      <c r="BC836" s="20" t="str">
        <f t="shared" si="344"/>
        <v/>
      </c>
      <c r="BD836" s="20" t="str">
        <f t="shared" si="345"/>
        <v/>
      </c>
      <c r="BE836" s="45" t="str">
        <f t="shared" si="346"/>
        <v/>
      </c>
      <c r="BF836" s="20" t="str">
        <f t="shared" si="347"/>
        <v/>
      </c>
      <c r="BG836" s="20" t="str">
        <f t="shared" si="348"/>
        <v/>
      </c>
      <c r="BH836" s="19" t="str">
        <f t="shared" si="349"/>
        <v/>
      </c>
      <c r="BI836" s="105" t="str">
        <f t="shared" si="350"/>
        <v/>
      </c>
      <c r="BJ836" s="22" t="str">
        <f t="shared" si="351"/>
        <v/>
      </c>
      <c r="BK836" s="20" t="str">
        <f t="shared" si="352"/>
        <v/>
      </c>
      <c r="BL836" s="20" t="str">
        <f t="shared" si="353"/>
        <v/>
      </c>
      <c r="BM836" s="19" t="str">
        <f t="shared" si="354"/>
        <v/>
      </c>
      <c r="BN836" s="105" t="str">
        <f t="shared" si="355"/>
        <v/>
      </c>
      <c r="BO836" s="22" t="str">
        <f t="shared" si="356"/>
        <v/>
      </c>
      <c r="BP836" s="140" t="str">
        <f t="shared" si="357"/>
        <v/>
      </c>
      <c r="BQ836" s="137" t="str">
        <f t="shared" si="358"/>
        <v/>
      </c>
      <c r="BR836" s="20" t="str">
        <f t="shared" si="359"/>
        <v/>
      </c>
      <c r="BS836" s="19" t="str">
        <f t="shared" si="360"/>
        <v/>
      </c>
      <c r="BT836" s="105" t="str">
        <f t="shared" si="361"/>
        <v/>
      </c>
      <c r="BU836" s="47" t="str">
        <f t="shared" si="362"/>
        <v/>
      </c>
    </row>
    <row r="837" spans="1:73">
      <c r="A837" s="3"/>
      <c r="M837" s="66"/>
      <c r="N837" s="4"/>
      <c r="Q837" s="4"/>
      <c r="S837" s="4"/>
      <c r="U837" s="15"/>
      <c r="V837" s="15"/>
      <c r="Z837" s="4"/>
      <c r="AB837" s="5"/>
      <c r="AD837" s="24" t="str">
        <f t="shared" si="338"/>
        <v/>
      </c>
      <c r="AE837" s="22" t="str">
        <f t="shared" si="339"/>
        <v/>
      </c>
      <c r="AF837" s="6" t="str">
        <f t="shared" si="340"/>
        <v/>
      </c>
      <c r="AG837" s="105" t="str">
        <f t="shared" si="341"/>
        <v/>
      </c>
      <c r="AH837" s="23" t="str">
        <f t="shared" si="342"/>
        <v/>
      </c>
      <c r="AI837" s="6" t="str">
        <f t="shared" si="343"/>
        <v/>
      </c>
      <c r="AJ837" s="105" t="str">
        <f t="shared" si="363"/>
        <v/>
      </c>
      <c r="AK837" s="122" t="str">
        <f>IF(AB837="","",MAX($AH$3:AH837)-AH837)</f>
        <v/>
      </c>
      <c r="AL837" s="33" t="str">
        <f ca="1">IF(AB837="","",IF(COUNT($AB$3:AB837)&lt;$BY$2,"",(COUNTIF(OFFSET(AD837,0,0,$BY$2*-1,1),"&gt;0")/$BY$2)))</f>
        <v/>
      </c>
      <c r="AM837" s="19" t="str">
        <f>IF(AB837="","",IF(COUNT($AB$3:AB837)&lt;$BY$2,"",((AX837/(1+AX837))*AN837)-((1-(AX837/(1+AX837)))*AN837)))</f>
        <v/>
      </c>
      <c r="AN837" s="6" t="str">
        <f ca="1">IF(AB837="","",IF(COUNT($AB$3:AB837)&lt;$BY$2,"",(ABS(SUMIF(OFFSET(AF837,0,0,$BY$2*-1,1),"&lt;0"))+SUMIF(OFFSET(AF837,0,0,$BY$2*-1,1),"&gt;0"))/$BY$2))</f>
        <v/>
      </c>
      <c r="AO837" s="6" t="str">
        <f ca="1">IF(AB837="","",IF(COUNT($AB$3:AB837)&lt;$BY$2,"",(AVERAGEIF(OFFSET(AF837,0,0,$BY$2*-1,1),"&gt;0"))))</f>
        <v/>
      </c>
      <c r="AP837" s="6" t="str">
        <f ca="1">IF(AB837="","",IF(COUNT($AB$3:AB837)&lt;$BY$2,"",(ABS(AVERAGEIF(OFFSET(AF837,0,0,$BY$2*-1,1),"&lt;0")))))</f>
        <v/>
      </c>
      <c r="AQ837" s="6" t="str">
        <f ca="1">IF(AB837="","",IF(COUNT($AB$3:AB837)&lt;$BY$2,"",MAX(OFFSET(AF837,0,0,$BY$2*-1,1))))</f>
        <v/>
      </c>
      <c r="AR837" s="6" t="str">
        <f ca="1">IF(AB837="","",IF(COUNT($AB$3:AB837)&lt;$BY$2,"",MIN(OFFSET(AF837,0,0,$BY$2*-1,1))))</f>
        <v/>
      </c>
      <c r="AS837" s="22" t="str">
        <f ca="1">IF(AB837="","",IF(COUNT($AB$3:AB837)&lt;$BY$2,"",(AVERAGEIF(OFFSET(AD837,0,0,$BY$2*-1,1),"&gt;0",OFFSET(AE837,0,0,$BY$2*-1,1)))))</f>
        <v/>
      </c>
      <c r="AT837" s="22" t="str">
        <f ca="1">IF(AB837="","",IF(COUNT($AB$3:AB837)&lt;$BY$2,"",(AVERAGEIF(OFFSET(AD837,0,0,$BY$2*-1,1),"&lt;0",OFFSET(AE837,0,0,$BY$2*-1,1)))))</f>
        <v/>
      </c>
      <c r="AU837" s="22" t="str">
        <f ca="1">IF(AB837="","",IF(COUNT($AB$3:AB837)&lt;$BY$2,"",MAX(OFFSET(AE837,0,0,$BY$2*-1,1))))</f>
        <v/>
      </c>
      <c r="AV837" s="22" t="str">
        <f ca="1">IF(AB837="","",IF(COUNT($AB$3:AB837)&lt;$BY$2,"",MIN(OFFSET(AE837,0,0,$BY$2*-1,1))))</f>
        <v/>
      </c>
      <c r="AW837" s="26" t="str">
        <f ca="1">IF(AB837="","",IF(COUNT($AB$3:AB837)&lt;$BY$2,"",(AVERAGE(OFFSET(AE837,0,0,$BY$2*-1,1)))))</f>
        <v/>
      </c>
      <c r="AX837" s="19" t="str">
        <f ca="1">IF(AB837="","",IF(COUNT($AB$3:AB837)&lt;$BY$2,"",(SUMIF(OFFSET(AD837,0,0,$BY$2*-1,1),"&gt;0")/ABS(SUMIF(OFFSET(AD837,0,0,$BY$2*-1,1),"&lt;0")))))</f>
        <v/>
      </c>
      <c r="AY837" s="6" t="str">
        <f ca="1">IF(AB837="","",IF(COUNT($AB$3:AB837)&lt;$BY$2,"",(AVERAGEIF(OFFSET(AD837,0,0,$BY$2*-1,1),"&gt;0",OFFSET(BC837,0,0,$BY$2*-1,1)) /60)))</f>
        <v/>
      </c>
      <c r="AZ837" s="7" t="str">
        <f ca="1">IF(AB837="","",IF(COUNT($AB$3:AB837)&lt;$BY$2,"",(AVERAGEIF(OFFSET(AD837,0,0,$BY$2*-1,1),"&lt;0",OFFSET(BC837,0,0,$BY$2*-1,1)) /60)))</f>
        <v/>
      </c>
      <c r="BA837" s="6" t="str">
        <f ca="1">IF(AB837="","",IF(COUNT($AB$3:AB837)&lt;$BY$2,"",(AVERAGE(OFFSET(BC837,0,0,$BY$2*-1,1))/60)))</f>
        <v/>
      </c>
      <c r="BB837" s="45" t="str">
        <f ca="1">IF(AB837="","",IF(COUNT($AB$3:AB837)&lt;$BY$2,"",(MEDIAN(OFFSET(BC837,0,0,$BY$2*-1,1))/60)))</f>
        <v/>
      </c>
      <c r="BC837" s="20" t="str">
        <f t="shared" si="344"/>
        <v/>
      </c>
      <c r="BD837" s="20" t="str">
        <f t="shared" si="345"/>
        <v/>
      </c>
      <c r="BE837" s="45" t="str">
        <f t="shared" si="346"/>
        <v/>
      </c>
      <c r="BF837" s="20" t="str">
        <f t="shared" si="347"/>
        <v/>
      </c>
      <c r="BG837" s="20" t="str">
        <f t="shared" si="348"/>
        <v/>
      </c>
      <c r="BH837" s="19" t="str">
        <f t="shared" si="349"/>
        <v/>
      </c>
      <c r="BI837" s="105" t="str">
        <f t="shared" si="350"/>
        <v/>
      </c>
      <c r="BJ837" s="22" t="str">
        <f t="shared" si="351"/>
        <v/>
      </c>
      <c r="BK837" s="20" t="str">
        <f t="shared" si="352"/>
        <v/>
      </c>
      <c r="BL837" s="20" t="str">
        <f t="shared" si="353"/>
        <v/>
      </c>
      <c r="BM837" s="19" t="str">
        <f t="shared" si="354"/>
        <v/>
      </c>
      <c r="BN837" s="105" t="str">
        <f t="shared" si="355"/>
        <v/>
      </c>
      <c r="BO837" s="22" t="str">
        <f t="shared" si="356"/>
        <v/>
      </c>
      <c r="BP837" s="140" t="str">
        <f t="shared" si="357"/>
        <v/>
      </c>
      <c r="BQ837" s="137" t="str">
        <f t="shared" si="358"/>
        <v/>
      </c>
      <c r="BR837" s="20" t="str">
        <f t="shared" si="359"/>
        <v/>
      </c>
      <c r="BS837" s="19" t="str">
        <f t="shared" si="360"/>
        <v/>
      </c>
      <c r="BT837" s="105" t="str">
        <f t="shared" si="361"/>
        <v/>
      </c>
      <c r="BU837" s="47" t="str">
        <f t="shared" si="362"/>
        <v/>
      </c>
    </row>
    <row r="838" spans="1:73">
      <c r="A838" s="3"/>
      <c r="M838" s="66"/>
      <c r="N838" s="4"/>
      <c r="Q838" s="4"/>
      <c r="S838" s="4"/>
      <c r="U838" s="15"/>
      <c r="V838" s="15"/>
      <c r="Z838" s="4"/>
      <c r="AB838" s="5"/>
      <c r="AD838" s="24" t="str">
        <f t="shared" si="338"/>
        <v/>
      </c>
      <c r="AE838" s="22" t="str">
        <f t="shared" si="339"/>
        <v/>
      </c>
      <c r="AF838" s="6" t="str">
        <f t="shared" si="340"/>
        <v/>
      </c>
      <c r="AG838" s="105" t="str">
        <f t="shared" si="341"/>
        <v/>
      </c>
      <c r="AH838" s="23" t="str">
        <f t="shared" si="342"/>
        <v/>
      </c>
      <c r="AI838" s="6" t="str">
        <f t="shared" si="343"/>
        <v/>
      </c>
      <c r="AJ838" s="105" t="str">
        <f t="shared" si="363"/>
        <v/>
      </c>
      <c r="AK838" s="122" t="str">
        <f>IF(AB838="","",MAX($AH$3:AH838)-AH838)</f>
        <v/>
      </c>
      <c r="AL838" s="33" t="str">
        <f ca="1">IF(AB838="","",IF(COUNT($AB$3:AB838)&lt;$BY$2,"",(COUNTIF(OFFSET(AD838,0,0,$BY$2*-1,1),"&gt;0")/$BY$2)))</f>
        <v/>
      </c>
      <c r="AM838" s="19" t="str">
        <f>IF(AB838="","",IF(COUNT($AB$3:AB838)&lt;$BY$2,"",((AX838/(1+AX838))*AN838)-((1-(AX838/(1+AX838)))*AN838)))</f>
        <v/>
      </c>
      <c r="AN838" s="6" t="str">
        <f ca="1">IF(AB838="","",IF(COUNT($AB$3:AB838)&lt;$BY$2,"",(ABS(SUMIF(OFFSET(AF838,0,0,$BY$2*-1,1),"&lt;0"))+SUMIF(OFFSET(AF838,0,0,$BY$2*-1,1),"&gt;0"))/$BY$2))</f>
        <v/>
      </c>
      <c r="AO838" s="6" t="str">
        <f ca="1">IF(AB838="","",IF(COUNT($AB$3:AB838)&lt;$BY$2,"",(AVERAGEIF(OFFSET(AF838,0,0,$BY$2*-1,1),"&gt;0"))))</f>
        <v/>
      </c>
      <c r="AP838" s="6" t="str">
        <f ca="1">IF(AB838="","",IF(COUNT($AB$3:AB838)&lt;$BY$2,"",(ABS(AVERAGEIF(OFFSET(AF838,0,0,$BY$2*-1,1),"&lt;0")))))</f>
        <v/>
      </c>
      <c r="AQ838" s="6" t="str">
        <f ca="1">IF(AB838="","",IF(COUNT($AB$3:AB838)&lt;$BY$2,"",MAX(OFFSET(AF838,0,0,$BY$2*-1,1))))</f>
        <v/>
      </c>
      <c r="AR838" s="6" t="str">
        <f ca="1">IF(AB838="","",IF(COUNT($AB$3:AB838)&lt;$BY$2,"",MIN(OFFSET(AF838,0,0,$BY$2*-1,1))))</f>
        <v/>
      </c>
      <c r="AS838" s="22" t="str">
        <f ca="1">IF(AB838="","",IF(COUNT($AB$3:AB838)&lt;$BY$2,"",(AVERAGEIF(OFFSET(AD838,0,0,$BY$2*-1,1),"&gt;0",OFFSET(AE838,0,0,$BY$2*-1,1)))))</f>
        <v/>
      </c>
      <c r="AT838" s="22" t="str">
        <f ca="1">IF(AB838="","",IF(COUNT($AB$3:AB838)&lt;$BY$2,"",(AVERAGEIF(OFFSET(AD838,0,0,$BY$2*-1,1),"&lt;0",OFFSET(AE838,0,0,$BY$2*-1,1)))))</f>
        <v/>
      </c>
      <c r="AU838" s="22" t="str">
        <f ca="1">IF(AB838="","",IF(COUNT($AB$3:AB838)&lt;$BY$2,"",MAX(OFFSET(AE838,0,0,$BY$2*-1,1))))</f>
        <v/>
      </c>
      <c r="AV838" s="22" t="str">
        <f ca="1">IF(AB838="","",IF(COUNT($AB$3:AB838)&lt;$BY$2,"",MIN(OFFSET(AE838,0,0,$BY$2*-1,1))))</f>
        <v/>
      </c>
      <c r="AW838" s="26" t="str">
        <f ca="1">IF(AB838="","",IF(COUNT($AB$3:AB838)&lt;$BY$2,"",(AVERAGE(OFFSET(AE838,0,0,$BY$2*-1,1)))))</f>
        <v/>
      </c>
      <c r="AX838" s="19" t="str">
        <f ca="1">IF(AB838="","",IF(COUNT($AB$3:AB838)&lt;$BY$2,"",(SUMIF(OFFSET(AD838,0,0,$BY$2*-1,1),"&gt;0")/ABS(SUMIF(OFFSET(AD838,0,0,$BY$2*-1,1),"&lt;0")))))</f>
        <v/>
      </c>
      <c r="AY838" s="6" t="str">
        <f ca="1">IF(AB838="","",IF(COUNT($AB$3:AB838)&lt;$BY$2,"",(AVERAGEIF(OFFSET(AD838,0,0,$BY$2*-1,1),"&gt;0",OFFSET(BC838,0,0,$BY$2*-1,1)) /60)))</f>
        <v/>
      </c>
      <c r="AZ838" s="7" t="str">
        <f ca="1">IF(AB838="","",IF(COUNT($AB$3:AB838)&lt;$BY$2,"",(AVERAGEIF(OFFSET(AD838,0,0,$BY$2*-1,1),"&lt;0",OFFSET(BC838,0,0,$BY$2*-1,1)) /60)))</f>
        <v/>
      </c>
      <c r="BA838" s="6" t="str">
        <f ca="1">IF(AB838="","",IF(COUNT($AB$3:AB838)&lt;$BY$2,"",(AVERAGE(OFFSET(BC838,0,0,$BY$2*-1,1))/60)))</f>
        <v/>
      </c>
      <c r="BB838" s="45" t="str">
        <f ca="1">IF(AB838="","",IF(COUNT($AB$3:AB838)&lt;$BY$2,"",(MEDIAN(OFFSET(BC838,0,0,$BY$2*-1,1))/60)))</f>
        <v/>
      </c>
      <c r="BC838" s="20" t="str">
        <f t="shared" si="344"/>
        <v/>
      </c>
      <c r="BD838" s="20" t="str">
        <f t="shared" si="345"/>
        <v/>
      </c>
      <c r="BE838" s="45" t="str">
        <f t="shared" si="346"/>
        <v/>
      </c>
      <c r="BF838" s="20" t="str">
        <f t="shared" si="347"/>
        <v/>
      </c>
      <c r="BG838" s="20" t="str">
        <f t="shared" si="348"/>
        <v/>
      </c>
      <c r="BH838" s="19" t="str">
        <f t="shared" si="349"/>
        <v/>
      </c>
      <c r="BI838" s="105" t="str">
        <f t="shared" si="350"/>
        <v/>
      </c>
      <c r="BJ838" s="22" t="str">
        <f t="shared" si="351"/>
        <v/>
      </c>
      <c r="BK838" s="20" t="str">
        <f t="shared" si="352"/>
        <v/>
      </c>
      <c r="BL838" s="20" t="str">
        <f t="shared" si="353"/>
        <v/>
      </c>
      <c r="BM838" s="19" t="str">
        <f t="shared" si="354"/>
        <v/>
      </c>
      <c r="BN838" s="105" t="str">
        <f t="shared" si="355"/>
        <v/>
      </c>
      <c r="BO838" s="22" t="str">
        <f t="shared" si="356"/>
        <v/>
      </c>
      <c r="BP838" s="140" t="str">
        <f t="shared" si="357"/>
        <v/>
      </c>
      <c r="BQ838" s="137" t="str">
        <f t="shared" si="358"/>
        <v/>
      </c>
      <c r="BR838" s="20" t="str">
        <f t="shared" si="359"/>
        <v/>
      </c>
      <c r="BS838" s="19" t="str">
        <f t="shared" si="360"/>
        <v/>
      </c>
      <c r="BT838" s="105" t="str">
        <f t="shared" si="361"/>
        <v/>
      </c>
      <c r="BU838" s="47" t="str">
        <f t="shared" si="362"/>
        <v/>
      </c>
    </row>
    <row r="839" spans="1:73">
      <c r="A839" s="3"/>
      <c r="M839" s="66"/>
      <c r="N839" s="4"/>
      <c r="Q839" s="4"/>
      <c r="S839" s="4"/>
      <c r="U839" s="15"/>
      <c r="V839" s="15"/>
      <c r="Z839" s="4"/>
      <c r="AB839" s="5"/>
      <c r="AD839" s="24" t="str">
        <f t="shared" si="338"/>
        <v/>
      </c>
      <c r="AE839" s="22" t="str">
        <f t="shared" si="339"/>
        <v/>
      </c>
      <c r="AF839" s="6" t="str">
        <f t="shared" si="340"/>
        <v/>
      </c>
      <c r="AG839" s="105" t="str">
        <f t="shared" si="341"/>
        <v/>
      </c>
      <c r="AH839" s="23" t="str">
        <f t="shared" si="342"/>
        <v/>
      </c>
      <c r="AI839" s="6" t="str">
        <f t="shared" si="343"/>
        <v/>
      </c>
      <c r="AJ839" s="105" t="str">
        <f t="shared" si="363"/>
        <v/>
      </c>
      <c r="AK839" s="122" t="str">
        <f>IF(AB839="","",MAX($AH$3:AH839)-AH839)</f>
        <v/>
      </c>
      <c r="AL839" s="33" t="str">
        <f ca="1">IF(AB839="","",IF(COUNT($AB$3:AB839)&lt;$BY$2,"",(COUNTIF(OFFSET(AD839,0,0,$BY$2*-1,1),"&gt;0")/$BY$2)))</f>
        <v/>
      </c>
      <c r="AM839" s="19" t="str">
        <f>IF(AB839="","",IF(COUNT($AB$3:AB839)&lt;$BY$2,"",((AX839/(1+AX839))*AN839)-((1-(AX839/(1+AX839)))*AN839)))</f>
        <v/>
      </c>
      <c r="AN839" s="6" t="str">
        <f ca="1">IF(AB839="","",IF(COUNT($AB$3:AB839)&lt;$BY$2,"",(ABS(SUMIF(OFFSET(AF839,0,0,$BY$2*-1,1),"&lt;0"))+SUMIF(OFFSET(AF839,0,0,$BY$2*-1,1),"&gt;0"))/$BY$2))</f>
        <v/>
      </c>
      <c r="AO839" s="6" t="str">
        <f ca="1">IF(AB839="","",IF(COUNT($AB$3:AB839)&lt;$BY$2,"",(AVERAGEIF(OFFSET(AF839,0,0,$BY$2*-1,1),"&gt;0"))))</f>
        <v/>
      </c>
      <c r="AP839" s="6" t="str">
        <f ca="1">IF(AB839="","",IF(COUNT($AB$3:AB839)&lt;$BY$2,"",(ABS(AVERAGEIF(OFFSET(AF839,0,0,$BY$2*-1,1),"&lt;0")))))</f>
        <v/>
      </c>
      <c r="AQ839" s="6" t="str">
        <f ca="1">IF(AB839="","",IF(COUNT($AB$3:AB839)&lt;$BY$2,"",MAX(OFFSET(AF839,0,0,$BY$2*-1,1))))</f>
        <v/>
      </c>
      <c r="AR839" s="6" t="str">
        <f ca="1">IF(AB839="","",IF(COUNT($AB$3:AB839)&lt;$BY$2,"",MIN(OFFSET(AF839,0,0,$BY$2*-1,1))))</f>
        <v/>
      </c>
      <c r="AS839" s="22" t="str">
        <f ca="1">IF(AB839="","",IF(COUNT($AB$3:AB839)&lt;$BY$2,"",(AVERAGEIF(OFFSET(AD839,0,0,$BY$2*-1,1),"&gt;0",OFFSET(AE839,0,0,$BY$2*-1,1)))))</f>
        <v/>
      </c>
      <c r="AT839" s="22" t="str">
        <f ca="1">IF(AB839="","",IF(COUNT($AB$3:AB839)&lt;$BY$2,"",(AVERAGEIF(OFFSET(AD839,0,0,$BY$2*-1,1),"&lt;0",OFFSET(AE839,0,0,$BY$2*-1,1)))))</f>
        <v/>
      </c>
      <c r="AU839" s="22" t="str">
        <f ca="1">IF(AB839="","",IF(COUNT($AB$3:AB839)&lt;$BY$2,"",MAX(OFFSET(AE839,0,0,$BY$2*-1,1))))</f>
        <v/>
      </c>
      <c r="AV839" s="22" t="str">
        <f ca="1">IF(AB839="","",IF(COUNT($AB$3:AB839)&lt;$BY$2,"",MIN(OFFSET(AE839,0,0,$BY$2*-1,1))))</f>
        <v/>
      </c>
      <c r="AW839" s="26" t="str">
        <f ca="1">IF(AB839="","",IF(COUNT($AB$3:AB839)&lt;$BY$2,"",(AVERAGE(OFFSET(AE839,0,0,$BY$2*-1,1)))))</f>
        <v/>
      </c>
      <c r="AX839" s="19" t="str">
        <f ca="1">IF(AB839="","",IF(COUNT($AB$3:AB839)&lt;$BY$2,"",(SUMIF(OFFSET(AD839,0,0,$BY$2*-1,1),"&gt;0")/ABS(SUMIF(OFFSET(AD839,0,0,$BY$2*-1,1),"&lt;0")))))</f>
        <v/>
      </c>
      <c r="AY839" s="6" t="str">
        <f ca="1">IF(AB839="","",IF(COUNT($AB$3:AB839)&lt;$BY$2,"",(AVERAGEIF(OFFSET(AD839,0,0,$BY$2*-1,1),"&gt;0",OFFSET(BC839,0,0,$BY$2*-1,1)) /60)))</f>
        <v/>
      </c>
      <c r="AZ839" s="7" t="str">
        <f ca="1">IF(AB839="","",IF(COUNT($AB$3:AB839)&lt;$BY$2,"",(AVERAGEIF(OFFSET(AD839,0,0,$BY$2*-1,1),"&lt;0",OFFSET(BC839,0,0,$BY$2*-1,1)) /60)))</f>
        <v/>
      </c>
      <c r="BA839" s="6" t="str">
        <f ca="1">IF(AB839="","",IF(COUNT($AB$3:AB839)&lt;$BY$2,"",(AVERAGE(OFFSET(BC839,0,0,$BY$2*-1,1))/60)))</f>
        <v/>
      </c>
      <c r="BB839" s="45" t="str">
        <f ca="1">IF(AB839="","",IF(COUNT($AB$3:AB839)&lt;$BY$2,"",(MEDIAN(OFFSET(BC839,0,0,$BY$2*-1,1))/60)))</f>
        <v/>
      </c>
      <c r="BC839" s="20" t="str">
        <f t="shared" si="344"/>
        <v/>
      </c>
      <c r="BD839" s="20" t="str">
        <f t="shared" si="345"/>
        <v/>
      </c>
      <c r="BE839" s="45" t="str">
        <f t="shared" si="346"/>
        <v/>
      </c>
      <c r="BF839" s="20" t="str">
        <f t="shared" si="347"/>
        <v/>
      </c>
      <c r="BG839" s="20" t="str">
        <f t="shared" si="348"/>
        <v/>
      </c>
      <c r="BH839" s="19" t="str">
        <f t="shared" si="349"/>
        <v/>
      </c>
      <c r="BI839" s="105" t="str">
        <f t="shared" si="350"/>
        <v/>
      </c>
      <c r="BJ839" s="22" t="str">
        <f t="shared" si="351"/>
        <v/>
      </c>
      <c r="BK839" s="20" t="str">
        <f t="shared" si="352"/>
        <v/>
      </c>
      <c r="BL839" s="20" t="str">
        <f t="shared" si="353"/>
        <v/>
      </c>
      <c r="BM839" s="19" t="str">
        <f t="shared" si="354"/>
        <v/>
      </c>
      <c r="BN839" s="105" t="str">
        <f t="shared" si="355"/>
        <v/>
      </c>
      <c r="BO839" s="22" t="str">
        <f t="shared" si="356"/>
        <v/>
      </c>
      <c r="BP839" s="140" t="str">
        <f t="shared" si="357"/>
        <v/>
      </c>
      <c r="BQ839" s="137" t="str">
        <f t="shared" si="358"/>
        <v/>
      </c>
      <c r="BR839" s="20" t="str">
        <f t="shared" si="359"/>
        <v/>
      </c>
      <c r="BS839" s="19" t="str">
        <f t="shared" si="360"/>
        <v/>
      </c>
      <c r="BT839" s="105" t="str">
        <f t="shared" si="361"/>
        <v/>
      </c>
      <c r="BU839" s="47" t="str">
        <f t="shared" si="362"/>
        <v/>
      </c>
    </row>
    <row r="840" spans="1:73">
      <c r="A840" s="3"/>
      <c r="M840" s="66"/>
      <c r="N840" s="4"/>
      <c r="Q840" s="4"/>
      <c r="S840" s="4"/>
      <c r="U840" s="15"/>
      <c r="V840" s="15"/>
      <c r="Z840" s="4"/>
      <c r="AB840" s="5"/>
      <c r="AD840" s="24" t="str">
        <f t="shared" si="338"/>
        <v/>
      </c>
      <c r="AE840" s="22" t="str">
        <f t="shared" si="339"/>
        <v/>
      </c>
      <c r="AF840" s="6" t="str">
        <f t="shared" si="340"/>
        <v/>
      </c>
      <c r="AG840" s="105" t="str">
        <f t="shared" si="341"/>
        <v/>
      </c>
      <c r="AH840" s="23" t="str">
        <f t="shared" si="342"/>
        <v/>
      </c>
      <c r="AI840" s="6" t="str">
        <f t="shared" si="343"/>
        <v/>
      </c>
      <c r="AJ840" s="105" t="str">
        <f t="shared" si="363"/>
        <v/>
      </c>
      <c r="AK840" s="122" t="str">
        <f>IF(AB840="","",MAX($AH$3:AH840)-AH840)</f>
        <v/>
      </c>
      <c r="AL840" s="33" t="str">
        <f ca="1">IF(AB840="","",IF(COUNT($AB$3:AB840)&lt;$BY$2,"",(COUNTIF(OFFSET(AD840,0,0,$BY$2*-1,1),"&gt;0")/$BY$2)))</f>
        <v/>
      </c>
      <c r="AM840" s="19" t="str">
        <f>IF(AB840="","",IF(COUNT($AB$3:AB840)&lt;$BY$2,"",((AX840/(1+AX840))*AN840)-((1-(AX840/(1+AX840)))*AN840)))</f>
        <v/>
      </c>
      <c r="AN840" s="6" t="str">
        <f ca="1">IF(AB840="","",IF(COUNT($AB$3:AB840)&lt;$BY$2,"",(ABS(SUMIF(OFFSET(AF840,0,0,$BY$2*-1,1),"&lt;0"))+SUMIF(OFFSET(AF840,0,0,$BY$2*-1,1),"&gt;0"))/$BY$2))</f>
        <v/>
      </c>
      <c r="AO840" s="6" t="str">
        <f ca="1">IF(AB840="","",IF(COUNT($AB$3:AB840)&lt;$BY$2,"",(AVERAGEIF(OFFSET(AF840,0,0,$BY$2*-1,1),"&gt;0"))))</f>
        <v/>
      </c>
      <c r="AP840" s="6" t="str">
        <f ca="1">IF(AB840="","",IF(COUNT($AB$3:AB840)&lt;$BY$2,"",(ABS(AVERAGEIF(OFFSET(AF840,0,0,$BY$2*-1,1),"&lt;0")))))</f>
        <v/>
      </c>
      <c r="AQ840" s="6" t="str">
        <f ca="1">IF(AB840="","",IF(COUNT($AB$3:AB840)&lt;$BY$2,"",MAX(OFFSET(AF840,0,0,$BY$2*-1,1))))</f>
        <v/>
      </c>
      <c r="AR840" s="6" t="str">
        <f ca="1">IF(AB840="","",IF(COUNT($AB$3:AB840)&lt;$BY$2,"",MIN(OFFSET(AF840,0,0,$BY$2*-1,1))))</f>
        <v/>
      </c>
      <c r="AS840" s="22" t="str">
        <f ca="1">IF(AB840="","",IF(COUNT($AB$3:AB840)&lt;$BY$2,"",(AVERAGEIF(OFFSET(AD840,0,0,$BY$2*-1,1),"&gt;0",OFFSET(AE840,0,0,$BY$2*-1,1)))))</f>
        <v/>
      </c>
      <c r="AT840" s="22" t="str">
        <f ca="1">IF(AB840="","",IF(COUNT($AB$3:AB840)&lt;$BY$2,"",(AVERAGEIF(OFFSET(AD840,0,0,$BY$2*-1,1),"&lt;0",OFFSET(AE840,0,0,$BY$2*-1,1)))))</f>
        <v/>
      </c>
      <c r="AU840" s="22" t="str">
        <f ca="1">IF(AB840="","",IF(COUNT($AB$3:AB840)&lt;$BY$2,"",MAX(OFFSET(AE840,0,0,$BY$2*-1,1))))</f>
        <v/>
      </c>
      <c r="AV840" s="22" t="str">
        <f ca="1">IF(AB840="","",IF(COUNT($AB$3:AB840)&lt;$BY$2,"",MIN(OFFSET(AE840,0,0,$BY$2*-1,1))))</f>
        <v/>
      </c>
      <c r="AW840" s="26" t="str">
        <f ca="1">IF(AB840="","",IF(COUNT($AB$3:AB840)&lt;$BY$2,"",(AVERAGE(OFFSET(AE840,0,0,$BY$2*-1,1)))))</f>
        <v/>
      </c>
      <c r="AX840" s="19" t="str">
        <f ca="1">IF(AB840="","",IF(COUNT($AB$3:AB840)&lt;$BY$2,"",(SUMIF(OFFSET(AD840,0,0,$BY$2*-1,1),"&gt;0")/ABS(SUMIF(OFFSET(AD840,0,0,$BY$2*-1,1),"&lt;0")))))</f>
        <v/>
      </c>
      <c r="AY840" s="6" t="str">
        <f ca="1">IF(AB840="","",IF(COUNT($AB$3:AB840)&lt;$BY$2,"",(AVERAGEIF(OFFSET(AD840,0,0,$BY$2*-1,1),"&gt;0",OFFSET(BC840,0,0,$BY$2*-1,1)) /60)))</f>
        <v/>
      </c>
      <c r="AZ840" s="7" t="str">
        <f ca="1">IF(AB840="","",IF(COUNT($AB$3:AB840)&lt;$BY$2,"",(AVERAGEIF(OFFSET(AD840,0,0,$BY$2*-1,1),"&lt;0",OFFSET(BC840,0,0,$BY$2*-1,1)) /60)))</f>
        <v/>
      </c>
      <c r="BA840" s="6" t="str">
        <f ca="1">IF(AB840="","",IF(COUNT($AB$3:AB840)&lt;$BY$2,"",(AVERAGE(OFFSET(BC840,0,0,$BY$2*-1,1))/60)))</f>
        <v/>
      </c>
      <c r="BB840" s="45" t="str">
        <f ca="1">IF(AB840="","",IF(COUNT($AB$3:AB840)&lt;$BY$2,"",(MEDIAN(OFFSET(BC840,0,0,$BY$2*-1,1))/60)))</f>
        <v/>
      </c>
      <c r="BC840" s="20" t="str">
        <f t="shared" si="344"/>
        <v/>
      </c>
      <c r="BD840" s="20" t="str">
        <f t="shared" si="345"/>
        <v/>
      </c>
      <c r="BE840" s="45" t="str">
        <f t="shared" si="346"/>
        <v/>
      </c>
      <c r="BF840" s="20" t="str">
        <f t="shared" si="347"/>
        <v/>
      </c>
      <c r="BG840" s="20" t="str">
        <f t="shared" si="348"/>
        <v/>
      </c>
      <c r="BH840" s="19" t="str">
        <f t="shared" si="349"/>
        <v/>
      </c>
      <c r="BI840" s="105" t="str">
        <f t="shared" si="350"/>
        <v/>
      </c>
      <c r="BJ840" s="22" t="str">
        <f t="shared" si="351"/>
        <v/>
      </c>
      <c r="BK840" s="20" t="str">
        <f t="shared" si="352"/>
        <v/>
      </c>
      <c r="BL840" s="20" t="str">
        <f t="shared" si="353"/>
        <v/>
      </c>
      <c r="BM840" s="19" t="str">
        <f t="shared" si="354"/>
        <v/>
      </c>
      <c r="BN840" s="105" t="str">
        <f t="shared" si="355"/>
        <v/>
      </c>
      <c r="BO840" s="22" t="str">
        <f t="shared" si="356"/>
        <v/>
      </c>
      <c r="BP840" s="140" t="str">
        <f t="shared" si="357"/>
        <v/>
      </c>
      <c r="BQ840" s="137" t="str">
        <f t="shared" si="358"/>
        <v/>
      </c>
      <c r="BR840" s="20" t="str">
        <f t="shared" si="359"/>
        <v/>
      </c>
      <c r="BS840" s="19" t="str">
        <f t="shared" si="360"/>
        <v/>
      </c>
      <c r="BT840" s="105" t="str">
        <f t="shared" si="361"/>
        <v/>
      </c>
      <c r="BU840" s="47" t="str">
        <f t="shared" si="362"/>
        <v/>
      </c>
    </row>
    <row r="841" spans="1:73">
      <c r="A841" s="3"/>
      <c r="M841" s="66"/>
      <c r="N841" s="4"/>
      <c r="Q841" s="4"/>
      <c r="S841" s="4"/>
      <c r="U841" s="15"/>
      <c r="V841" s="15"/>
      <c r="Z841" s="4"/>
      <c r="AB841" s="5"/>
      <c r="AD841" s="24" t="str">
        <f t="shared" si="338"/>
        <v/>
      </c>
      <c r="AE841" s="22" t="str">
        <f t="shared" si="339"/>
        <v/>
      </c>
      <c r="AF841" s="6" t="str">
        <f t="shared" si="340"/>
        <v/>
      </c>
      <c r="AG841" s="105" t="str">
        <f t="shared" si="341"/>
        <v/>
      </c>
      <c r="AH841" s="23" t="str">
        <f t="shared" si="342"/>
        <v/>
      </c>
      <c r="AI841" s="6" t="str">
        <f t="shared" si="343"/>
        <v/>
      </c>
      <c r="AJ841" s="105" t="str">
        <f t="shared" si="363"/>
        <v/>
      </c>
      <c r="AK841" s="122" t="str">
        <f>IF(AB841="","",MAX($AH$3:AH841)-AH841)</f>
        <v/>
      </c>
      <c r="AL841" s="33" t="str">
        <f ca="1">IF(AB841="","",IF(COUNT($AB$3:AB841)&lt;$BY$2,"",(COUNTIF(OFFSET(AD841,0,0,$BY$2*-1,1),"&gt;0")/$BY$2)))</f>
        <v/>
      </c>
      <c r="AM841" s="19" t="str">
        <f>IF(AB841="","",IF(COUNT($AB$3:AB841)&lt;$BY$2,"",((AX841/(1+AX841))*AN841)-((1-(AX841/(1+AX841)))*AN841)))</f>
        <v/>
      </c>
      <c r="AN841" s="6" t="str">
        <f ca="1">IF(AB841="","",IF(COUNT($AB$3:AB841)&lt;$BY$2,"",(ABS(SUMIF(OFFSET(AF841,0,0,$BY$2*-1,1),"&lt;0"))+SUMIF(OFFSET(AF841,0,0,$BY$2*-1,1),"&gt;0"))/$BY$2))</f>
        <v/>
      </c>
      <c r="AO841" s="6" t="str">
        <f ca="1">IF(AB841="","",IF(COUNT($AB$3:AB841)&lt;$BY$2,"",(AVERAGEIF(OFFSET(AF841,0,0,$BY$2*-1,1),"&gt;0"))))</f>
        <v/>
      </c>
      <c r="AP841" s="6" t="str">
        <f ca="1">IF(AB841="","",IF(COUNT($AB$3:AB841)&lt;$BY$2,"",(ABS(AVERAGEIF(OFFSET(AF841,0,0,$BY$2*-1,1),"&lt;0")))))</f>
        <v/>
      </c>
      <c r="AQ841" s="6" t="str">
        <f ca="1">IF(AB841="","",IF(COUNT($AB$3:AB841)&lt;$BY$2,"",MAX(OFFSET(AF841,0,0,$BY$2*-1,1))))</f>
        <v/>
      </c>
      <c r="AR841" s="6" t="str">
        <f ca="1">IF(AB841="","",IF(COUNT($AB$3:AB841)&lt;$BY$2,"",MIN(OFFSET(AF841,0,0,$BY$2*-1,1))))</f>
        <v/>
      </c>
      <c r="AS841" s="22" t="str">
        <f ca="1">IF(AB841="","",IF(COUNT($AB$3:AB841)&lt;$BY$2,"",(AVERAGEIF(OFFSET(AD841,0,0,$BY$2*-1,1),"&gt;0",OFFSET(AE841,0,0,$BY$2*-1,1)))))</f>
        <v/>
      </c>
      <c r="AT841" s="22" t="str">
        <f ca="1">IF(AB841="","",IF(COUNT($AB$3:AB841)&lt;$BY$2,"",(AVERAGEIF(OFFSET(AD841,0,0,$BY$2*-1,1),"&lt;0",OFFSET(AE841,0,0,$BY$2*-1,1)))))</f>
        <v/>
      </c>
      <c r="AU841" s="22" t="str">
        <f ca="1">IF(AB841="","",IF(COUNT($AB$3:AB841)&lt;$BY$2,"",MAX(OFFSET(AE841,0,0,$BY$2*-1,1))))</f>
        <v/>
      </c>
      <c r="AV841" s="22" t="str">
        <f ca="1">IF(AB841="","",IF(COUNT($AB$3:AB841)&lt;$BY$2,"",MIN(OFFSET(AE841,0,0,$BY$2*-1,1))))</f>
        <v/>
      </c>
      <c r="AW841" s="26" t="str">
        <f ca="1">IF(AB841="","",IF(COUNT($AB$3:AB841)&lt;$BY$2,"",(AVERAGE(OFFSET(AE841,0,0,$BY$2*-1,1)))))</f>
        <v/>
      </c>
      <c r="AX841" s="19" t="str">
        <f ca="1">IF(AB841="","",IF(COUNT($AB$3:AB841)&lt;$BY$2,"",(SUMIF(OFFSET(AD841,0,0,$BY$2*-1,1),"&gt;0")/ABS(SUMIF(OFFSET(AD841,0,0,$BY$2*-1,1),"&lt;0")))))</f>
        <v/>
      </c>
      <c r="AY841" s="6" t="str">
        <f ca="1">IF(AB841="","",IF(COUNT($AB$3:AB841)&lt;$BY$2,"",(AVERAGEIF(OFFSET(AD841,0,0,$BY$2*-1,1),"&gt;0",OFFSET(BC841,0,0,$BY$2*-1,1)) /60)))</f>
        <v/>
      </c>
      <c r="AZ841" s="7" t="str">
        <f ca="1">IF(AB841="","",IF(COUNT($AB$3:AB841)&lt;$BY$2,"",(AVERAGEIF(OFFSET(AD841,0,0,$BY$2*-1,1),"&lt;0",OFFSET(BC841,0,0,$BY$2*-1,1)) /60)))</f>
        <v/>
      </c>
      <c r="BA841" s="6" t="str">
        <f ca="1">IF(AB841="","",IF(COUNT($AB$3:AB841)&lt;$BY$2,"",(AVERAGE(OFFSET(BC841,0,0,$BY$2*-1,1))/60)))</f>
        <v/>
      </c>
      <c r="BB841" s="45" t="str">
        <f ca="1">IF(AB841="","",IF(COUNT($AB$3:AB841)&lt;$BY$2,"",(MEDIAN(OFFSET(BC841,0,0,$BY$2*-1,1))/60)))</f>
        <v/>
      </c>
      <c r="BC841" s="20" t="str">
        <f t="shared" si="344"/>
        <v/>
      </c>
      <c r="BD841" s="20" t="str">
        <f t="shared" si="345"/>
        <v/>
      </c>
      <c r="BE841" s="45" t="str">
        <f t="shared" si="346"/>
        <v/>
      </c>
      <c r="BF841" s="20" t="str">
        <f t="shared" si="347"/>
        <v/>
      </c>
      <c r="BG841" s="20" t="str">
        <f t="shared" si="348"/>
        <v/>
      </c>
      <c r="BH841" s="19" t="str">
        <f t="shared" si="349"/>
        <v/>
      </c>
      <c r="BI841" s="105" t="str">
        <f t="shared" si="350"/>
        <v/>
      </c>
      <c r="BJ841" s="22" t="str">
        <f t="shared" si="351"/>
        <v/>
      </c>
      <c r="BK841" s="20" t="str">
        <f t="shared" si="352"/>
        <v/>
      </c>
      <c r="BL841" s="20" t="str">
        <f t="shared" si="353"/>
        <v/>
      </c>
      <c r="BM841" s="19" t="str">
        <f t="shared" si="354"/>
        <v/>
      </c>
      <c r="BN841" s="105" t="str">
        <f t="shared" si="355"/>
        <v/>
      </c>
      <c r="BO841" s="22" t="str">
        <f t="shared" si="356"/>
        <v/>
      </c>
      <c r="BP841" s="140" t="str">
        <f t="shared" si="357"/>
        <v/>
      </c>
      <c r="BQ841" s="137" t="str">
        <f t="shared" si="358"/>
        <v/>
      </c>
      <c r="BR841" s="20" t="str">
        <f t="shared" si="359"/>
        <v/>
      </c>
      <c r="BS841" s="19" t="str">
        <f t="shared" si="360"/>
        <v/>
      </c>
      <c r="BT841" s="105" t="str">
        <f t="shared" si="361"/>
        <v/>
      </c>
      <c r="BU841" s="47" t="str">
        <f t="shared" si="362"/>
        <v/>
      </c>
    </row>
    <row r="842" spans="1:73">
      <c r="A842" s="3"/>
      <c r="M842" s="66"/>
      <c r="N842" s="4"/>
      <c r="Q842" s="4"/>
      <c r="S842" s="4"/>
      <c r="U842" s="15"/>
      <c r="V842" s="15"/>
      <c r="Z842" s="4"/>
      <c r="AB842" s="5"/>
      <c r="AD842" s="24" t="str">
        <f t="shared" si="338"/>
        <v/>
      </c>
      <c r="AE842" s="22" t="str">
        <f t="shared" si="339"/>
        <v/>
      </c>
      <c r="AF842" s="6" t="str">
        <f t="shared" si="340"/>
        <v/>
      </c>
      <c r="AG842" s="105" t="str">
        <f t="shared" si="341"/>
        <v/>
      </c>
      <c r="AH842" s="23" t="str">
        <f t="shared" si="342"/>
        <v/>
      </c>
      <c r="AI842" s="6" t="str">
        <f t="shared" si="343"/>
        <v/>
      </c>
      <c r="AJ842" s="105" t="str">
        <f t="shared" si="363"/>
        <v/>
      </c>
      <c r="AK842" s="122" t="str">
        <f>IF(AB842="","",MAX($AH$3:AH842)-AH842)</f>
        <v/>
      </c>
      <c r="AL842" s="33" t="str">
        <f ca="1">IF(AB842="","",IF(COUNT($AB$3:AB842)&lt;$BY$2,"",(COUNTIF(OFFSET(AD842,0,0,$BY$2*-1,1),"&gt;0")/$BY$2)))</f>
        <v/>
      </c>
      <c r="AM842" s="19" t="str">
        <f>IF(AB842="","",IF(COUNT($AB$3:AB842)&lt;$BY$2,"",((AX842/(1+AX842))*AN842)-((1-(AX842/(1+AX842)))*AN842)))</f>
        <v/>
      </c>
      <c r="AN842" s="6" t="str">
        <f ca="1">IF(AB842="","",IF(COUNT($AB$3:AB842)&lt;$BY$2,"",(ABS(SUMIF(OFFSET(AF842,0,0,$BY$2*-1,1),"&lt;0"))+SUMIF(OFFSET(AF842,0,0,$BY$2*-1,1),"&gt;0"))/$BY$2))</f>
        <v/>
      </c>
      <c r="AO842" s="6" t="str">
        <f ca="1">IF(AB842="","",IF(COUNT($AB$3:AB842)&lt;$BY$2,"",(AVERAGEIF(OFFSET(AF842,0,0,$BY$2*-1,1),"&gt;0"))))</f>
        <v/>
      </c>
      <c r="AP842" s="6" t="str">
        <f ca="1">IF(AB842="","",IF(COUNT($AB$3:AB842)&lt;$BY$2,"",(ABS(AVERAGEIF(OFFSET(AF842,0,0,$BY$2*-1,1),"&lt;0")))))</f>
        <v/>
      </c>
      <c r="AQ842" s="6" t="str">
        <f ca="1">IF(AB842="","",IF(COUNT($AB$3:AB842)&lt;$BY$2,"",MAX(OFFSET(AF842,0,0,$BY$2*-1,1))))</f>
        <v/>
      </c>
      <c r="AR842" s="6" t="str">
        <f ca="1">IF(AB842="","",IF(COUNT($AB$3:AB842)&lt;$BY$2,"",MIN(OFFSET(AF842,0,0,$BY$2*-1,1))))</f>
        <v/>
      </c>
      <c r="AS842" s="22" t="str">
        <f ca="1">IF(AB842="","",IF(COUNT($AB$3:AB842)&lt;$BY$2,"",(AVERAGEIF(OFFSET(AD842,0,0,$BY$2*-1,1),"&gt;0",OFFSET(AE842,0,0,$BY$2*-1,1)))))</f>
        <v/>
      </c>
      <c r="AT842" s="22" t="str">
        <f ca="1">IF(AB842="","",IF(COUNT($AB$3:AB842)&lt;$BY$2,"",(AVERAGEIF(OFFSET(AD842,0,0,$BY$2*-1,1),"&lt;0",OFFSET(AE842,0,0,$BY$2*-1,1)))))</f>
        <v/>
      </c>
      <c r="AU842" s="22" t="str">
        <f ca="1">IF(AB842="","",IF(COUNT($AB$3:AB842)&lt;$BY$2,"",MAX(OFFSET(AE842,0,0,$BY$2*-1,1))))</f>
        <v/>
      </c>
      <c r="AV842" s="22" t="str">
        <f ca="1">IF(AB842="","",IF(COUNT($AB$3:AB842)&lt;$BY$2,"",MIN(OFFSET(AE842,0,0,$BY$2*-1,1))))</f>
        <v/>
      </c>
      <c r="AW842" s="26" t="str">
        <f ca="1">IF(AB842="","",IF(COUNT($AB$3:AB842)&lt;$BY$2,"",(AVERAGE(OFFSET(AE842,0,0,$BY$2*-1,1)))))</f>
        <v/>
      </c>
      <c r="AX842" s="19" t="str">
        <f ca="1">IF(AB842="","",IF(COUNT($AB$3:AB842)&lt;$BY$2,"",(SUMIF(OFFSET(AD842,0,0,$BY$2*-1,1),"&gt;0")/ABS(SUMIF(OFFSET(AD842,0,0,$BY$2*-1,1),"&lt;0")))))</f>
        <v/>
      </c>
      <c r="AY842" s="6" t="str">
        <f ca="1">IF(AB842="","",IF(COUNT($AB$3:AB842)&lt;$BY$2,"",(AVERAGEIF(OFFSET(AD842,0,0,$BY$2*-1,1),"&gt;0",OFFSET(BC842,0,0,$BY$2*-1,1)) /60)))</f>
        <v/>
      </c>
      <c r="AZ842" s="7" t="str">
        <f ca="1">IF(AB842="","",IF(COUNT($AB$3:AB842)&lt;$BY$2,"",(AVERAGEIF(OFFSET(AD842,0,0,$BY$2*-1,1),"&lt;0",OFFSET(BC842,0,0,$BY$2*-1,1)) /60)))</f>
        <v/>
      </c>
      <c r="BA842" s="6" t="str">
        <f ca="1">IF(AB842="","",IF(COUNT($AB$3:AB842)&lt;$BY$2,"",(AVERAGE(OFFSET(BC842,0,0,$BY$2*-1,1))/60)))</f>
        <v/>
      </c>
      <c r="BB842" s="45" t="str">
        <f ca="1">IF(AB842="","",IF(COUNT($AB$3:AB842)&lt;$BY$2,"",(MEDIAN(OFFSET(BC842,0,0,$BY$2*-1,1))/60)))</f>
        <v/>
      </c>
      <c r="BC842" s="20" t="str">
        <f t="shared" si="344"/>
        <v/>
      </c>
      <c r="BD842" s="20" t="str">
        <f t="shared" si="345"/>
        <v/>
      </c>
      <c r="BE842" s="45" t="str">
        <f t="shared" si="346"/>
        <v/>
      </c>
      <c r="BF842" s="20" t="str">
        <f t="shared" si="347"/>
        <v/>
      </c>
      <c r="BG842" s="20" t="str">
        <f t="shared" si="348"/>
        <v/>
      </c>
      <c r="BH842" s="19" t="str">
        <f t="shared" si="349"/>
        <v/>
      </c>
      <c r="BI842" s="105" t="str">
        <f t="shared" si="350"/>
        <v/>
      </c>
      <c r="BJ842" s="22" t="str">
        <f t="shared" si="351"/>
        <v/>
      </c>
      <c r="BK842" s="20" t="str">
        <f t="shared" si="352"/>
        <v/>
      </c>
      <c r="BL842" s="20" t="str">
        <f t="shared" si="353"/>
        <v/>
      </c>
      <c r="BM842" s="19" t="str">
        <f t="shared" si="354"/>
        <v/>
      </c>
      <c r="BN842" s="105" t="str">
        <f t="shared" si="355"/>
        <v/>
      </c>
      <c r="BO842" s="22" t="str">
        <f t="shared" si="356"/>
        <v/>
      </c>
      <c r="BP842" s="140" t="str">
        <f t="shared" si="357"/>
        <v/>
      </c>
      <c r="BQ842" s="137" t="str">
        <f t="shared" si="358"/>
        <v/>
      </c>
      <c r="BR842" s="20" t="str">
        <f t="shared" si="359"/>
        <v/>
      </c>
      <c r="BS842" s="19" t="str">
        <f t="shared" si="360"/>
        <v/>
      </c>
      <c r="BT842" s="105" t="str">
        <f t="shared" si="361"/>
        <v/>
      </c>
      <c r="BU842" s="47" t="str">
        <f t="shared" si="362"/>
        <v/>
      </c>
    </row>
    <row r="843" spans="1:73">
      <c r="A843" s="3"/>
      <c r="M843" s="66"/>
      <c r="N843" s="4"/>
      <c r="Q843" s="4"/>
      <c r="S843" s="4"/>
      <c r="U843" s="15"/>
      <c r="V843" s="15"/>
      <c r="Z843" s="4"/>
      <c r="AB843" s="5"/>
      <c r="AD843" s="24" t="str">
        <f t="shared" si="338"/>
        <v/>
      </c>
      <c r="AE843" s="22" t="str">
        <f t="shared" si="339"/>
        <v/>
      </c>
      <c r="AF843" s="6" t="str">
        <f t="shared" si="340"/>
        <v/>
      </c>
      <c r="AG843" s="105" t="str">
        <f t="shared" si="341"/>
        <v/>
      </c>
      <c r="AH843" s="23" t="str">
        <f t="shared" si="342"/>
        <v/>
      </c>
      <c r="AI843" s="6" t="str">
        <f t="shared" si="343"/>
        <v/>
      </c>
      <c r="AJ843" s="105" t="str">
        <f t="shared" si="363"/>
        <v/>
      </c>
      <c r="AK843" s="122" t="str">
        <f>IF(AB843="","",MAX($AH$3:AH843)-AH843)</f>
        <v/>
      </c>
      <c r="AL843" s="33" t="str">
        <f ca="1">IF(AB843="","",IF(COUNT($AB$3:AB843)&lt;$BY$2,"",(COUNTIF(OFFSET(AD843,0,0,$BY$2*-1,1),"&gt;0")/$BY$2)))</f>
        <v/>
      </c>
      <c r="AM843" s="19" t="str">
        <f>IF(AB843="","",IF(COUNT($AB$3:AB843)&lt;$BY$2,"",((AX843/(1+AX843))*AN843)-((1-(AX843/(1+AX843)))*AN843)))</f>
        <v/>
      </c>
      <c r="AN843" s="6" t="str">
        <f ca="1">IF(AB843="","",IF(COUNT($AB$3:AB843)&lt;$BY$2,"",(ABS(SUMIF(OFFSET(AF843,0,0,$BY$2*-1,1),"&lt;0"))+SUMIF(OFFSET(AF843,0,0,$BY$2*-1,1),"&gt;0"))/$BY$2))</f>
        <v/>
      </c>
      <c r="AO843" s="6" t="str">
        <f ca="1">IF(AB843="","",IF(COUNT($AB$3:AB843)&lt;$BY$2,"",(AVERAGEIF(OFFSET(AF843,0,0,$BY$2*-1,1),"&gt;0"))))</f>
        <v/>
      </c>
      <c r="AP843" s="6" t="str">
        <f ca="1">IF(AB843="","",IF(COUNT($AB$3:AB843)&lt;$BY$2,"",(ABS(AVERAGEIF(OFFSET(AF843,0,0,$BY$2*-1,1),"&lt;0")))))</f>
        <v/>
      </c>
      <c r="AQ843" s="6" t="str">
        <f ca="1">IF(AB843="","",IF(COUNT($AB$3:AB843)&lt;$BY$2,"",MAX(OFFSET(AF843,0,0,$BY$2*-1,1))))</f>
        <v/>
      </c>
      <c r="AR843" s="6" t="str">
        <f ca="1">IF(AB843="","",IF(COUNT($AB$3:AB843)&lt;$BY$2,"",MIN(OFFSET(AF843,0,0,$BY$2*-1,1))))</f>
        <v/>
      </c>
      <c r="AS843" s="22" t="str">
        <f ca="1">IF(AB843="","",IF(COUNT($AB$3:AB843)&lt;$BY$2,"",(AVERAGEIF(OFFSET(AD843,0,0,$BY$2*-1,1),"&gt;0",OFFSET(AE843,0,0,$BY$2*-1,1)))))</f>
        <v/>
      </c>
      <c r="AT843" s="22" t="str">
        <f ca="1">IF(AB843="","",IF(COUNT($AB$3:AB843)&lt;$BY$2,"",(AVERAGEIF(OFFSET(AD843,0,0,$BY$2*-1,1),"&lt;0",OFFSET(AE843,0,0,$BY$2*-1,1)))))</f>
        <v/>
      </c>
      <c r="AU843" s="22" t="str">
        <f ca="1">IF(AB843="","",IF(COUNT($AB$3:AB843)&lt;$BY$2,"",MAX(OFFSET(AE843,0,0,$BY$2*-1,1))))</f>
        <v/>
      </c>
      <c r="AV843" s="22" t="str">
        <f ca="1">IF(AB843="","",IF(COUNT($AB$3:AB843)&lt;$BY$2,"",MIN(OFFSET(AE843,0,0,$BY$2*-1,1))))</f>
        <v/>
      </c>
      <c r="AW843" s="26" t="str">
        <f ca="1">IF(AB843="","",IF(COUNT($AB$3:AB843)&lt;$BY$2,"",(AVERAGE(OFFSET(AE843,0,0,$BY$2*-1,1)))))</f>
        <v/>
      </c>
      <c r="AX843" s="19" t="str">
        <f ca="1">IF(AB843="","",IF(COUNT($AB$3:AB843)&lt;$BY$2,"",(SUMIF(OFFSET(AD843,0,0,$BY$2*-1,1),"&gt;0")/ABS(SUMIF(OFFSET(AD843,0,0,$BY$2*-1,1),"&lt;0")))))</f>
        <v/>
      </c>
      <c r="AY843" s="6" t="str">
        <f ca="1">IF(AB843="","",IF(COUNT($AB$3:AB843)&lt;$BY$2,"",(AVERAGEIF(OFFSET(AD843,0,0,$BY$2*-1,1),"&gt;0",OFFSET(BC843,0,0,$BY$2*-1,1)) /60)))</f>
        <v/>
      </c>
      <c r="AZ843" s="7" t="str">
        <f ca="1">IF(AB843="","",IF(COUNT($AB$3:AB843)&lt;$BY$2,"",(AVERAGEIF(OFFSET(AD843,0,0,$BY$2*-1,1),"&lt;0",OFFSET(BC843,0,0,$BY$2*-1,1)) /60)))</f>
        <v/>
      </c>
      <c r="BA843" s="6" t="str">
        <f ca="1">IF(AB843="","",IF(COUNT($AB$3:AB843)&lt;$BY$2,"",(AVERAGE(OFFSET(BC843,0,0,$BY$2*-1,1))/60)))</f>
        <v/>
      </c>
      <c r="BB843" s="45" t="str">
        <f ca="1">IF(AB843="","",IF(COUNT($AB$3:AB843)&lt;$BY$2,"",(MEDIAN(OFFSET(BC843,0,0,$BY$2*-1,1))/60)))</f>
        <v/>
      </c>
      <c r="BC843" s="20" t="str">
        <f t="shared" si="344"/>
        <v/>
      </c>
      <c r="BD843" s="20" t="str">
        <f t="shared" si="345"/>
        <v/>
      </c>
      <c r="BE843" s="45" t="str">
        <f t="shared" si="346"/>
        <v/>
      </c>
      <c r="BF843" s="20" t="str">
        <f t="shared" si="347"/>
        <v/>
      </c>
      <c r="BG843" s="20" t="str">
        <f t="shared" si="348"/>
        <v/>
      </c>
      <c r="BH843" s="19" t="str">
        <f t="shared" si="349"/>
        <v/>
      </c>
      <c r="BI843" s="105" t="str">
        <f t="shared" si="350"/>
        <v/>
      </c>
      <c r="BJ843" s="22" t="str">
        <f t="shared" si="351"/>
        <v/>
      </c>
      <c r="BK843" s="20" t="str">
        <f t="shared" si="352"/>
        <v/>
      </c>
      <c r="BL843" s="20" t="str">
        <f t="shared" si="353"/>
        <v/>
      </c>
      <c r="BM843" s="19" t="str">
        <f t="shared" si="354"/>
        <v/>
      </c>
      <c r="BN843" s="105" t="str">
        <f t="shared" si="355"/>
        <v/>
      </c>
      <c r="BO843" s="22" t="str">
        <f t="shared" si="356"/>
        <v/>
      </c>
      <c r="BP843" s="140" t="str">
        <f t="shared" si="357"/>
        <v/>
      </c>
      <c r="BQ843" s="137" t="str">
        <f t="shared" si="358"/>
        <v/>
      </c>
      <c r="BR843" s="20" t="str">
        <f t="shared" si="359"/>
        <v/>
      </c>
      <c r="BS843" s="19" t="str">
        <f t="shared" si="360"/>
        <v/>
      </c>
      <c r="BT843" s="105" t="str">
        <f t="shared" si="361"/>
        <v/>
      </c>
      <c r="BU843" s="47" t="str">
        <f t="shared" si="362"/>
        <v/>
      </c>
    </row>
    <row r="844" spans="1:73">
      <c r="A844" s="3"/>
      <c r="M844" s="66"/>
      <c r="N844" s="4"/>
      <c r="Q844" s="4"/>
      <c r="S844" s="4"/>
      <c r="U844" s="15"/>
      <c r="V844" s="15"/>
      <c r="Z844" s="4"/>
      <c r="AB844" s="5"/>
      <c r="AD844" s="24" t="str">
        <f t="shared" si="338"/>
        <v/>
      </c>
      <c r="AE844" s="22" t="str">
        <f t="shared" si="339"/>
        <v/>
      </c>
      <c r="AF844" s="6" t="str">
        <f t="shared" si="340"/>
        <v/>
      </c>
      <c r="AG844" s="105" t="str">
        <f t="shared" si="341"/>
        <v/>
      </c>
      <c r="AH844" s="23" t="str">
        <f t="shared" si="342"/>
        <v/>
      </c>
      <c r="AI844" s="6" t="str">
        <f t="shared" si="343"/>
        <v/>
      </c>
      <c r="AJ844" s="105" t="str">
        <f t="shared" si="363"/>
        <v/>
      </c>
      <c r="AK844" s="122" t="str">
        <f>IF(AB844="","",MAX($AH$3:AH844)-AH844)</f>
        <v/>
      </c>
      <c r="AL844" s="33" t="str">
        <f ca="1">IF(AB844="","",IF(COUNT($AB$3:AB844)&lt;$BY$2,"",(COUNTIF(OFFSET(AD844,0,0,$BY$2*-1,1),"&gt;0")/$BY$2)))</f>
        <v/>
      </c>
      <c r="AM844" s="19" t="str">
        <f>IF(AB844="","",IF(COUNT($AB$3:AB844)&lt;$BY$2,"",((AX844/(1+AX844))*AN844)-((1-(AX844/(1+AX844)))*AN844)))</f>
        <v/>
      </c>
      <c r="AN844" s="6" t="str">
        <f ca="1">IF(AB844="","",IF(COUNT($AB$3:AB844)&lt;$BY$2,"",(ABS(SUMIF(OFFSET(AF844,0,0,$BY$2*-1,1),"&lt;0"))+SUMIF(OFFSET(AF844,0,0,$BY$2*-1,1),"&gt;0"))/$BY$2))</f>
        <v/>
      </c>
      <c r="AO844" s="6" t="str">
        <f ca="1">IF(AB844="","",IF(COUNT($AB$3:AB844)&lt;$BY$2,"",(AVERAGEIF(OFFSET(AF844,0,0,$BY$2*-1,1),"&gt;0"))))</f>
        <v/>
      </c>
      <c r="AP844" s="6" t="str">
        <f ca="1">IF(AB844="","",IF(COUNT($AB$3:AB844)&lt;$BY$2,"",(ABS(AVERAGEIF(OFFSET(AF844,0,0,$BY$2*-1,1),"&lt;0")))))</f>
        <v/>
      </c>
      <c r="AQ844" s="6" t="str">
        <f ca="1">IF(AB844="","",IF(COUNT($AB$3:AB844)&lt;$BY$2,"",MAX(OFFSET(AF844,0,0,$BY$2*-1,1))))</f>
        <v/>
      </c>
      <c r="AR844" s="6" t="str">
        <f ca="1">IF(AB844="","",IF(COUNT($AB$3:AB844)&lt;$BY$2,"",MIN(OFFSET(AF844,0,0,$BY$2*-1,1))))</f>
        <v/>
      </c>
      <c r="AS844" s="22" t="str">
        <f ca="1">IF(AB844="","",IF(COUNT($AB$3:AB844)&lt;$BY$2,"",(AVERAGEIF(OFFSET(AD844,0,0,$BY$2*-1,1),"&gt;0",OFFSET(AE844,0,0,$BY$2*-1,1)))))</f>
        <v/>
      </c>
      <c r="AT844" s="22" t="str">
        <f ca="1">IF(AB844="","",IF(COUNT($AB$3:AB844)&lt;$BY$2,"",(AVERAGEIF(OFFSET(AD844,0,0,$BY$2*-1,1),"&lt;0",OFFSET(AE844,0,0,$BY$2*-1,1)))))</f>
        <v/>
      </c>
      <c r="AU844" s="22" t="str">
        <f ca="1">IF(AB844="","",IF(COUNT($AB$3:AB844)&lt;$BY$2,"",MAX(OFFSET(AE844,0,0,$BY$2*-1,1))))</f>
        <v/>
      </c>
      <c r="AV844" s="22" t="str">
        <f ca="1">IF(AB844="","",IF(COUNT($AB$3:AB844)&lt;$BY$2,"",MIN(OFFSET(AE844,0,0,$BY$2*-1,1))))</f>
        <v/>
      </c>
      <c r="AW844" s="26" t="str">
        <f ca="1">IF(AB844="","",IF(COUNT($AB$3:AB844)&lt;$BY$2,"",(AVERAGE(OFFSET(AE844,0,0,$BY$2*-1,1)))))</f>
        <v/>
      </c>
      <c r="AX844" s="19" t="str">
        <f ca="1">IF(AB844="","",IF(COUNT($AB$3:AB844)&lt;$BY$2,"",(SUMIF(OFFSET(AD844,0,0,$BY$2*-1,1),"&gt;0")/ABS(SUMIF(OFFSET(AD844,0,0,$BY$2*-1,1),"&lt;0")))))</f>
        <v/>
      </c>
      <c r="AY844" s="6" t="str">
        <f ca="1">IF(AB844="","",IF(COUNT($AB$3:AB844)&lt;$BY$2,"",(AVERAGEIF(OFFSET(AD844,0,0,$BY$2*-1,1),"&gt;0",OFFSET(BC844,0,0,$BY$2*-1,1)) /60)))</f>
        <v/>
      </c>
      <c r="AZ844" s="7" t="str">
        <f ca="1">IF(AB844="","",IF(COUNT($AB$3:AB844)&lt;$BY$2,"",(AVERAGEIF(OFFSET(AD844,0,0,$BY$2*-1,1),"&lt;0",OFFSET(BC844,0,0,$BY$2*-1,1)) /60)))</f>
        <v/>
      </c>
      <c r="BA844" s="6" t="str">
        <f ca="1">IF(AB844="","",IF(COUNT($AB$3:AB844)&lt;$BY$2,"",(AVERAGE(OFFSET(BC844,0,0,$BY$2*-1,1))/60)))</f>
        <v/>
      </c>
      <c r="BB844" s="45" t="str">
        <f ca="1">IF(AB844="","",IF(COUNT($AB$3:AB844)&lt;$BY$2,"",(MEDIAN(OFFSET(BC844,0,0,$BY$2*-1,1))/60)))</f>
        <v/>
      </c>
      <c r="BC844" s="20" t="str">
        <f t="shared" si="344"/>
        <v/>
      </c>
      <c r="BD844" s="20" t="str">
        <f t="shared" si="345"/>
        <v/>
      </c>
      <c r="BE844" s="45" t="str">
        <f t="shared" si="346"/>
        <v/>
      </c>
      <c r="BF844" s="20" t="str">
        <f t="shared" si="347"/>
        <v/>
      </c>
      <c r="BG844" s="20" t="str">
        <f t="shared" si="348"/>
        <v/>
      </c>
      <c r="BH844" s="19" t="str">
        <f t="shared" si="349"/>
        <v/>
      </c>
      <c r="BI844" s="105" t="str">
        <f t="shared" si="350"/>
        <v/>
      </c>
      <c r="BJ844" s="22" t="str">
        <f t="shared" si="351"/>
        <v/>
      </c>
      <c r="BK844" s="20" t="str">
        <f t="shared" si="352"/>
        <v/>
      </c>
      <c r="BL844" s="20" t="str">
        <f t="shared" si="353"/>
        <v/>
      </c>
      <c r="BM844" s="19" t="str">
        <f t="shared" si="354"/>
        <v/>
      </c>
      <c r="BN844" s="105" t="str">
        <f t="shared" si="355"/>
        <v/>
      </c>
      <c r="BO844" s="22" t="str">
        <f t="shared" si="356"/>
        <v/>
      </c>
      <c r="BP844" s="140" t="str">
        <f t="shared" si="357"/>
        <v/>
      </c>
      <c r="BQ844" s="137" t="str">
        <f t="shared" si="358"/>
        <v/>
      </c>
      <c r="BR844" s="20" t="str">
        <f t="shared" si="359"/>
        <v/>
      </c>
      <c r="BS844" s="19" t="str">
        <f t="shared" si="360"/>
        <v/>
      </c>
      <c r="BT844" s="105" t="str">
        <f t="shared" si="361"/>
        <v/>
      </c>
      <c r="BU844" s="47" t="str">
        <f t="shared" si="362"/>
        <v/>
      </c>
    </row>
    <row r="845" spans="1:73">
      <c r="A845" s="3"/>
      <c r="M845" s="66"/>
      <c r="N845" s="4"/>
      <c r="Q845" s="4"/>
      <c r="S845" s="4"/>
      <c r="U845" s="15"/>
      <c r="V845" s="15"/>
      <c r="Z845" s="4"/>
      <c r="AB845" s="5"/>
      <c r="AD845" s="24" t="str">
        <f t="shared" si="338"/>
        <v/>
      </c>
      <c r="AE845" s="22" t="str">
        <f t="shared" si="339"/>
        <v/>
      </c>
      <c r="AF845" s="6" t="str">
        <f t="shared" si="340"/>
        <v/>
      </c>
      <c r="AG845" s="105" t="str">
        <f t="shared" si="341"/>
        <v/>
      </c>
      <c r="AH845" s="23" t="str">
        <f t="shared" si="342"/>
        <v/>
      </c>
      <c r="AI845" s="6" t="str">
        <f t="shared" si="343"/>
        <v/>
      </c>
      <c r="AJ845" s="105" t="str">
        <f t="shared" si="363"/>
        <v/>
      </c>
      <c r="AK845" s="122" t="str">
        <f>IF(AB845="","",MAX($AH$3:AH845)-AH845)</f>
        <v/>
      </c>
      <c r="AL845" s="33" t="str">
        <f ca="1">IF(AB845="","",IF(COUNT($AB$3:AB845)&lt;$BY$2,"",(COUNTIF(OFFSET(AD845,0,0,$BY$2*-1,1),"&gt;0")/$BY$2)))</f>
        <v/>
      </c>
      <c r="AM845" s="19" t="str">
        <f>IF(AB845="","",IF(COUNT($AB$3:AB845)&lt;$BY$2,"",((AX845/(1+AX845))*AN845)-((1-(AX845/(1+AX845)))*AN845)))</f>
        <v/>
      </c>
      <c r="AN845" s="6" t="str">
        <f ca="1">IF(AB845="","",IF(COUNT($AB$3:AB845)&lt;$BY$2,"",(ABS(SUMIF(OFFSET(AF845,0,0,$BY$2*-1,1),"&lt;0"))+SUMIF(OFFSET(AF845,0,0,$BY$2*-1,1),"&gt;0"))/$BY$2))</f>
        <v/>
      </c>
      <c r="AO845" s="6" t="str">
        <f ca="1">IF(AB845="","",IF(COUNT($AB$3:AB845)&lt;$BY$2,"",(AVERAGEIF(OFFSET(AF845,0,0,$BY$2*-1,1),"&gt;0"))))</f>
        <v/>
      </c>
      <c r="AP845" s="6" t="str">
        <f ca="1">IF(AB845="","",IF(COUNT($AB$3:AB845)&lt;$BY$2,"",(ABS(AVERAGEIF(OFFSET(AF845,0,0,$BY$2*-1,1),"&lt;0")))))</f>
        <v/>
      </c>
      <c r="AQ845" s="6" t="str">
        <f ca="1">IF(AB845="","",IF(COUNT($AB$3:AB845)&lt;$BY$2,"",MAX(OFFSET(AF845,0,0,$BY$2*-1,1))))</f>
        <v/>
      </c>
      <c r="AR845" s="6" t="str">
        <f ca="1">IF(AB845="","",IF(COUNT($AB$3:AB845)&lt;$BY$2,"",MIN(OFFSET(AF845,0,0,$BY$2*-1,1))))</f>
        <v/>
      </c>
      <c r="AS845" s="22" t="str">
        <f ca="1">IF(AB845="","",IF(COUNT($AB$3:AB845)&lt;$BY$2,"",(AVERAGEIF(OFFSET(AD845,0,0,$BY$2*-1,1),"&gt;0",OFFSET(AE845,0,0,$BY$2*-1,1)))))</f>
        <v/>
      </c>
      <c r="AT845" s="22" t="str">
        <f ca="1">IF(AB845="","",IF(COUNT($AB$3:AB845)&lt;$BY$2,"",(AVERAGEIF(OFFSET(AD845,0,0,$BY$2*-1,1),"&lt;0",OFFSET(AE845,0,0,$BY$2*-1,1)))))</f>
        <v/>
      </c>
      <c r="AU845" s="22" t="str">
        <f ca="1">IF(AB845="","",IF(COUNT($AB$3:AB845)&lt;$BY$2,"",MAX(OFFSET(AE845,0,0,$BY$2*-1,1))))</f>
        <v/>
      </c>
      <c r="AV845" s="22" t="str">
        <f ca="1">IF(AB845="","",IF(COUNT($AB$3:AB845)&lt;$BY$2,"",MIN(OFFSET(AE845,0,0,$BY$2*-1,1))))</f>
        <v/>
      </c>
      <c r="AW845" s="26" t="str">
        <f ca="1">IF(AB845="","",IF(COUNT($AB$3:AB845)&lt;$BY$2,"",(AVERAGE(OFFSET(AE845,0,0,$BY$2*-1,1)))))</f>
        <v/>
      </c>
      <c r="AX845" s="19" t="str">
        <f ca="1">IF(AB845="","",IF(COUNT($AB$3:AB845)&lt;$BY$2,"",(SUMIF(OFFSET(AD845,0,0,$BY$2*-1,1),"&gt;0")/ABS(SUMIF(OFFSET(AD845,0,0,$BY$2*-1,1),"&lt;0")))))</f>
        <v/>
      </c>
      <c r="AY845" s="6" t="str">
        <f ca="1">IF(AB845="","",IF(COUNT($AB$3:AB845)&lt;$BY$2,"",(AVERAGEIF(OFFSET(AD845,0,0,$BY$2*-1,1),"&gt;0",OFFSET(BC845,0,0,$BY$2*-1,1)) /60)))</f>
        <v/>
      </c>
      <c r="AZ845" s="7" t="str">
        <f ca="1">IF(AB845="","",IF(COUNT($AB$3:AB845)&lt;$BY$2,"",(AVERAGEIF(OFFSET(AD845,0,0,$BY$2*-1,1),"&lt;0",OFFSET(BC845,0,0,$BY$2*-1,1)) /60)))</f>
        <v/>
      </c>
      <c r="BA845" s="6" t="str">
        <f ca="1">IF(AB845="","",IF(COUNT($AB$3:AB845)&lt;$BY$2,"",(AVERAGE(OFFSET(BC845,0,0,$BY$2*-1,1))/60)))</f>
        <v/>
      </c>
      <c r="BB845" s="45" t="str">
        <f ca="1">IF(AB845="","",IF(COUNT($AB$3:AB845)&lt;$BY$2,"",(MEDIAN(OFFSET(BC845,0,0,$BY$2*-1,1))/60)))</f>
        <v/>
      </c>
      <c r="BC845" s="20" t="str">
        <f t="shared" si="344"/>
        <v/>
      </c>
      <c r="BD845" s="20" t="str">
        <f t="shared" si="345"/>
        <v/>
      </c>
      <c r="BE845" s="45" t="str">
        <f t="shared" si="346"/>
        <v/>
      </c>
      <c r="BF845" s="20" t="str">
        <f t="shared" si="347"/>
        <v/>
      </c>
      <c r="BG845" s="20" t="str">
        <f t="shared" si="348"/>
        <v/>
      </c>
      <c r="BH845" s="19" t="str">
        <f t="shared" si="349"/>
        <v/>
      </c>
      <c r="BI845" s="105" t="str">
        <f t="shared" si="350"/>
        <v/>
      </c>
      <c r="BJ845" s="22" t="str">
        <f t="shared" si="351"/>
        <v/>
      </c>
      <c r="BK845" s="20" t="str">
        <f t="shared" si="352"/>
        <v/>
      </c>
      <c r="BL845" s="20" t="str">
        <f t="shared" si="353"/>
        <v/>
      </c>
      <c r="BM845" s="19" t="str">
        <f t="shared" si="354"/>
        <v/>
      </c>
      <c r="BN845" s="105" t="str">
        <f t="shared" si="355"/>
        <v/>
      </c>
      <c r="BO845" s="22" t="str">
        <f t="shared" si="356"/>
        <v/>
      </c>
      <c r="BP845" s="140" t="str">
        <f t="shared" si="357"/>
        <v/>
      </c>
      <c r="BQ845" s="137" t="str">
        <f t="shared" si="358"/>
        <v/>
      </c>
      <c r="BR845" s="20" t="str">
        <f t="shared" si="359"/>
        <v/>
      </c>
      <c r="BS845" s="19" t="str">
        <f t="shared" si="360"/>
        <v/>
      </c>
      <c r="BT845" s="105" t="str">
        <f t="shared" si="361"/>
        <v/>
      </c>
      <c r="BU845" s="47" t="str">
        <f t="shared" si="362"/>
        <v/>
      </c>
    </row>
    <row r="846" spans="1:73">
      <c r="A846" s="3"/>
      <c r="M846" s="66"/>
      <c r="N846" s="4"/>
      <c r="Q846" s="4"/>
      <c r="S846" s="4"/>
      <c r="U846" s="15"/>
      <c r="V846" s="15"/>
      <c r="Z846" s="4"/>
      <c r="AB846" s="5"/>
      <c r="AD846" s="24" t="str">
        <f t="shared" si="338"/>
        <v/>
      </c>
      <c r="AE846" s="22" t="str">
        <f t="shared" si="339"/>
        <v/>
      </c>
      <c r="AF846" s="6" t="str">
        <f t="shared" si="340"/>
        <v/>
      </c>
      <c r="AG846" s="105" t="str">
        <f t="shared" si="341"/>
        <v/>
      </c>
      <c r="AH846" s="23" t="str">
        <f t="shared" si="342"/>
        <v/>
      </c>
      <c r="AI846" s="6" t="str">
        <f t="shared" si="343"/>
        <v/>
      </c>
      <c r="AJ846" s="105" t="str">
        <f t="shared" si="363"/>
        <v/>
      </c>
      <c r="AK846" s="122" t="str">
        <f>IF(AB846="","",MAX($AH$3:AH846)-AH846)</f>
        <v/>
      </c>
      <c r="AL846" s="33" t="str">
        <f ca="1">IF(AB846="","",IF(COUNT($AB$3:AB846)&lt;$BY$2,"",(COUNTIF(OFFSET(AD846,0,0,$BY$2*-1,1),"&gt;0")/$BY$2)))</f>
        <v/>
      </c>
      <c r="AM846" s="19" t="str">
        <f>IF(AB846="","",IF(COUNT($AB$3:AB846)&lt;$BY$2,"",((AX846/(1+AX846))*AN846)-((1-(AX846/(1+AX846)))*AN846)))</f>
        <v/>
      </c>
      <c r="AN846" s="6" t="str">
        <f ca="1">IF(AB846="","",IF(COUNT($AB$3:AB846)&lt;$BY$2,"",(ABS(SUMIF(OFFSET(AF846,0,0,$BY$2*-1,1),"&lt;0"))+SUMIF(OFFSET(AF846,0,0,$BY$2*-1,1),"&gt;0"))/$BY$2))</f>
        <v/>
      </c>
      <c r="AO846" s="6" t="str">
        <f ca="1">IF(AB846="","",IF(COUNT($AB$3:AB846)&lt;$BY$2,"",(AVERAGEIF(OFFSET(AF846,0,0,$BY$2*-1,1),"&gt;0"))))</f>
        <v/>
      </c>
      <c r="AP846" s="6" t="str">
        <f ca="1">IF(AB846="","",IF(COUNT($AB$3:AB846)&lt;$BY$2,"",(ABS(AVERAGEIF(OFFSET(AF846,0,0,$BY$2*-1,1),"&lt;0")))))</f>
        <v/>
      </c>
      <c r="AQ846" s="6" t="str">
        <f ca="1">IF(AB846="","",IF(COUNT($AB$3:AB846)&lt;$BY$2,"",MAX(OFFSET(AF846,0,0,$BY$2*-1,1))))</f>
        <v/>
      </c>
      <c r="AR846" s="6" t="str">
        <f ca="1">IF(AB846="","",IF(COUNT($AB$3:AB846)&lt;$BY$2,"",MIN(OFFSET(AF846,0,0,$BY$2*-1,1))))</f>
        <v/>
      </c>
      <c r="AS846" s="22" t="str">
        <f ca="1">IF(AB846="","",IF(COUNT($AB$3:AB846)&lt;$BY$2,"",(AVERAGEIF(OFFSET(AD846,0,0,$BY$2*-1,1),"&gt;0",OFFSET(AE846,0,0,$BY$2*-1,1)))))</f>
        <v/>
      </c>
      <c r="AT846" s="22" t="str">
        <f ca="1">IF(AB846="","",IF(COUNT($AB$3:AB846)&lt;$BY$2,"",(AVERAGEIF(OFFSET(AD846,0,0,$BY$2*-1,1),"&lt;0",OFFSET(AE846,0,0,$BY$2*-1,1)))))</f>
        <v/>
      </c>
      <c r="AU846" s="22" t="str">
        <f ca="1">IF(AB846="","",IF(COUNT($AB$3:AB846)&lt;$BY$2,"",MAX(OFFSET(AE846,0,0,$BY$2*-1,1))))</f>
        <v/>
      </c>
      <c r="AV846" s="22" t="str">
        <f ca="1">IF(AB846="","",IF(COUNT($AB$3:AB846)&lt;$BY$2,"",MIN(OFFSET(AE846,0,0,$BY$2*-1,1))))</f>
        <v/>
      </c>
      <c r="AW846" s="26" t="str">
        <f ca="1">IF(AB846="","",IF(COUNT($AB$3:AB846)&lt;$BY$2,"",(AVERAGE(OFFSET(AE846,0,0,$BY$2*-1,1)))))</f>
        <v/>
      </c>
      <c r="AX846" s="19" t="str">
        <f ca="1">IF(AB846="","",IF(COUNT($AB$3:AB846)&lt;$BY$2,"",(SUMIF(OFFSET(AD846,0,0,$BY$2*-1,1),"&gt;0")/ABS(SUMIF(OFFSET(AD846,0,0,$BY$2*-1,1),"&lt;0")))))</f>
        <v/>
      </c>
      <c r="AY846" s="6" t="str">
        <f ca="1">IF(AB846="","",IF(COUNT($AB$3:AB846)&lt;$BY$2,"",(AVERAGEIF(OFFSET(AD846,0,0,$BY$2*-1,1),"&gt;0",OFFSET(BC846,0,0,$BY$2*-1,1)) /60)))</f>
        <v/>
      </c>
      <c r="AZ846" s="7" t="str">
        <f ca="1">IF(AB846="","",IF(COUNT($AB$3:AB846)&lt;$BY$2,"",(AVERAGEIF(OFFSET(AD846,0,0,$BY$2*-1,1),"&lt;0",OFFSET(BC846,0,0,$BY$2*-1,1)) /60)))</f>
        <v/>
      </c>
      <c r="BA846" s="6" t="str">
        <f ca="1">IF(AB846="","",IF(COUNT($AB$3:AB846)&lt;$BY$2,"",(AVERAGE(OFFSET(BC846,0,0,$BY$2*-1,1))/60)))</f>
        <v/>
      </c>
      <c r="BB846" s="45" t="str">
        <f ca="1">IF(AB846="","",IF(COUNT($AB$3:AB846)&lt;$BY$2,"",(MEDIAN(OFFSET(BC846,0,0,$BY$2*-1,1))/60)))</f>
        <v/>
      </c>
      <c r="BC846" s="20" t="str">
        <f t="shared" si="344"/>
        <v/>
      </c>
      <c r="BD846" s="20" t="str">
        <f t="shared" si="345"/>
        <v/>
      </c>
      <c r="BE846" s="45" t="str">
        <f t="shared" si="346"/>
        <v/>
      </c>
      <c r="BF846" s="20" t="str">
        <f t="shared" si="347"/>
        <v/>
      </c>
      <c r="BG846" s="20" t="str">
        <f t="shared" si="348"/>
        <v/>
      </c>
      <c r="BH846" s="19" t="str">
        <f t="shared" si="349"/>
        <v/>
      </c>
      <c r="BI846" s="105" t="str">
        <f t="shared" si="350"/>
        <v/>
      </c>
      <c r="BJ846" s="22" t="str">
        <f t="shared" si="351"/>
        <v/>
      </c>
      <c r="BK846" s="20" t="str">
        <f t="shared" si="352"/>
        <v/>
      </c>
      <c r="BL846" s="20" t="str">
        <f t="shared" si="353"/>
        <v/>
      </c>
      <c r="BM846" s="19" t="str">
        <f t="shared" si="354"/>
        <v/>
      </c>
      <c r="BN846" s="105" t="str">
        <f t="shared" si="355"/>
        <v/>
      </c>
      <c r="BO846" s="22" t="str">
        <f t="shared" si="356"/>
        <v/>
      </c>
      <c r="BP846" s="140" t="str">
        <f t="shared" si="357"/>
        <v/>
      </c>
      <c r="BQ846" s="137" t="str">
        <f t="shared" si="358"/>
        <v/>
      </c>
      <c r="BR846" s="20" t="str">
        <f t="shared" si="359"/>
        <v/>
      </c>
      <c r="BS846" s="19" t="str">
        <f t="shared" si="360"/>
        <v/>
      </c>
      <c r="BT846" s="105" t="str">
        <f t="shared" si="361"/>
        <v/>
      </c>
      <c r="BU846" s="47" t="str">
        <f t="shared" si="362"/>
        <v/>
      </c>
    </row>
    <row r="847" spans="1:73">
      <c r="A847" s="3"/>
      <c r="M847" s="66"/>
      <c r="N847" s="4"/>
      <c r="Q847" s="4"/>
      <c r="S847" s="4"/>
      <c r="U847" s="15"/>
      <c r="V847" s="15"/>
      <c r="Z847" s="4"/>
      <c r="AB847" s="5"/>
      <c r="AD847" s="24" t="str">
        <f t="shared" si="338"/>
        <v/>
      </c>
      <c r="AE847" s="22" t="str">
        <f t="shared" si="339"/>
        <v/>
      </c>
      <c r="AF847" s="6" t="str">
        <f t="shared" si="340"/>
        <v/>
      </c>
      <c r="AG847" s="105" t="str">
        <f t="shared" si="341"/>
        <v/>
      </c>
      <c r="AH847" s="23" t="str">
        <f t="shared" si="342"/>
        <v/>
      </c>
      <c r="AI847" s="6" t="str">
        <f t="shared" si="343"/>
        <v/>
      </c>
      <c r="AJ847" s="105" t="str">
        <f t="shared" si="363"/>
        <v/>
      </c>
      <c r="AK847" s="122" t="str">
        <f>IF(AB847="","",MAX($AH$3:AH847)-AH847)</f>
        <v/>
      </c>
      <c r="AL847" s="33" t="str">
        <f ca="1">IF(AB847="","",IF(COUNT($AB$3:AB847)&lt;$BY$2,"",(COUNTIF(OFFSET(AD847,0,0,$BY$2*-1,1),"&gt;0")/$BY$2)))</f>
        <v/>
      </c>
      <c r="AM847" s="19" t="str">
        <f>IF(AB847="","",IF(COUNT($AB$3:AB847)&lt;$BY$2,"",((AX847/(1+AX847))*AN847)-((1-(AX847/(1+AX847)))*AN847)))</f>
        <v/>
      </c>
      <c r="AN847" s="6" t="str">
        <f ca="1">IF(AB847="","",IF(COUNT($AB$3:AB847)&lt;$BY$2,"",(ABS(SUMIF(OFFSET(AF847,0,0,$BY$2*-1,1),"&lt;0"))+SUMIF(OFFSET(AF847,0,0,$BY$2*-1,1),"&gt;0"))/$BY$2))</f>
        <v/>
      </c>
      <c r="AO847" s="6" t="str">
        <f ca="1">IF(AB847="","",IF(COUNT($AB$3:AB847)&lt;$BY$2,"",(AVERAGEIF(OFFSET(AF847,0,0,$BY$2*-1,1),"&gt;0"))))</f>
        <v/>
      </c>
      <c r="AP847" s="6" t="str">
        <f ca="1">IF(AB847="","",IF(COUNT($AB$3:AB847)&lt;$BY$2,"",(ABS(AVERAGEIF(OFFSET(AF847,0,0,$BY$2*-1,1),"&lt;0")))))</f>
        <v/>
      </c>
      <c r="AQ847" s="6" t="str">
        <f ca="1">IF(AB847="","",IF(COUNT($AB$3:AB847)&lt;$BY$2,"",MAX(OFFSET(AF847,0,0,$BY$2*-1,1))))</f>
        <v/>
      </c>
      <c r="AR847" s="6" t="str">
        <f ca="1">IF(AB847="","",IF(COUNT($AB$3:AB847)&lt;$BY$2,"",MIN(OFFSET(AF847,0,0,$BY$2*-1,1))))</f>
        <v/>
      </c>
      <c r="AS847" s="22" t="str">
        <f ca="1">IF(AB847="","",IF(COUNT($AB$3:AB847)&lt;$BY$2,"",(AVERAGEIF(OFFSET(AD847,0,0,$BY$2*-1,1),"&gt;0",OFFSET(AE847,0,0,$BY$2*-1,1)))))</f>
        <v/>
      </c>
      <c r="AT847" s="22" t="str">
        <f ca="1">IF(AB847="","",IF(COUNT($AB$3:AB847)&lt;$BY$2,"",(AVERAGEIF(OFFSET(AD847,0,0,$BY$2*-1,1),"&lt;0",OFFSET(AE847,0,0,$BY$2*-1,1)))))</f>
        <v/>
      </c>
      <c r="AU847" s="22" t="str">
        <f ca="1">IF(AB847="","",IF(COUNT($AB$3:AB847)&lt;$BY$2,"",MAX(OFFSET(AE847,0,0,$BY$2*-1,1))))</f>
        <v/>
      </c>
      <c r="AV847" s="22" t="str">
        <f ca="1">IF(AB847="","",IF(COUNT($AB$3:AB847)&lt;$BY$2,"",MIN(OFFSET(AE847,0,0,$BY$2*-1,1))))</f>
        <v/>
      </c>
      <c r="AW847" s="26" t="str">
        <f ca="1">IF(AB847="","",IF(COUNT($AB$3:AB847)&lt;$BY$2,"",(AVERAGE(OFFSET(AE847,0,0,$BY$2*-1,1)))))</f>
        <v/>
      </c>
      <c r="AX847" s="19" t="str">
        <f ca="1">IF(AB847="","",IF(COUNT($AB$3:AB847)&lt;$BY$2,"",(SUMIF(OFFSET(AD847,0,0,$BY$2*-1,1),"&gt;0")/ABS(SUMIF(OFFSET(AD847,0,0,$BY$2*-1,1),"&lt;0")))))</f>
        <v/>
      </c>
      <c r="AY847" s="6" t="str">
        <f ca="1">IF(AB847="","",IF(COUNT($AB$3:AB847)&lt;$BY$2,"",(AVERAGEIF(OFFSET(AD847,0,0,$BY$2*-1,1),"&gt;0",OFFSET(BC847,0,0,$BY$2*-1,1)) /60)))</f>
        <v/>
      </c>
      <c r="AZ847" s="7" t="str">
        <f ca="1">IF(AB847="","",IF(COUNT($AB$3:AB847)&lt;$BY$2,"",(AVERAGEIF(OFFSET(AD847,0,0,$BY$2*-1,1),"&lt;0",OFFSET(BC847,0,0,$BY$2*-1,1)) /60)))</f>
        <v/>
      </c>
      <c r="BA847" s="6" t="str">
        <f ca="1">IF(AB847="","",IF(COUNT($AB$3:AB847)&lt;$BY$2,"",(AVERAGE(OFFSET(BC847,0,0,$BY$2*-1,1))/60)))</f>
        <v/>
      </c>
      <c r="BB847" s="45" t="str">
        <f ca="1">IF(AB847="","",IF(COUNT($AB$3:AB847)&lt;$BY$2,"",(MEDIAN(OFFSET(BC847,0,0,$BY$2*-1,1))/60)))</f>
        <v/>
      </c>
      <c r="BC847" s="20" t="str">
        <f t="shared" si="344"/>
        <v/>
      </c>
      <c r="BD847" s="20" t="str">
        <f t="shared" si="345"/>
        <v/>
      </c>
      <c r="BE847" s="45" t="str">
        <f t="shared" si="346"/>
        <v/>
      </c>
      <c r="BF847" s="20" t="str">
        <f t="shared" si="347"/>
        <v/>
      </c>
      <c r="BG847" s="20" t="str">
        <f t="shared" si="348"/>
        <v/>
      </c>
      <c r="BH847" s="19" t="str">
        <f t="shared" si="349"/>
        <v/>
      </c>
      <c r="BI847" s="105" t="str">
        <f t="shared" si="350"/>
        <v/>
      </c>
      <c r="BJ847" s="22" t="str">
        <f t="shared" si="351"/>
        <v/>
      </c>
      <c r="BK847" s="20" t="str">
        <f t="shared" si="352"/>
        <v/>
      </c>
      <c r="BL847" s="20" t="str">
        <f t="shared" si="353"/>
        <v/>
      </c>
      <c r="BM847" s="19" t="str">
        <f t="shared" si="354"/>
        <v/>
      </c>
      <c r="BN847" s="105" t="str">
        <f t="shared" si="355"/>
        <v/>
      </c>
      <c r="BO847" s="22" t="str">
        <f t="shared" si="356"/>
        <v/>
      </c>
      <c r="BP847" s="140" t="str">
        <f t="shared" si="357"/>
        <v/>
      </c>
      <c r="BQ847" s="137" t="str">
        <f t="shared" si="358"/>
        <v/>
      </c>
      <c r="BR847" s="20" t="str">
        <f t="shared" si="359"/>
        <v/>
      </c>
      <c r="BS847" s="19" t="str">
        <f t="shared" si="360"/>
        <v/>
      </c>
      <c r="BT847" s="105" t="str">
        <f t="shared" si="361"/>
        <v/>
      </c>
      <c r="BU847" s="47" t="str">
        <f t="shared" si="362"/>
        <v/>
      </c>
    </row>
    <row r="848" spans="1:73">
      <c r="A848" s="3"/>
      <c r="M848" s="66"/>
      <c r="N848" s="4"/>
      <c r="Q848" s="4"/>
      <c r="S848" s="4"/>
      <c r="U848" s="15"/>
      <c r="V848" s="15"/>
      <c r="Z848" s="4"/>
      <c r="AB848" s="5"/>
      <c r="AD848" s="24" t="str">
        <f t="shared" si="338"/>
        <v/>
      </c>
      <c r="AE848" s="22" t="str">
        <f t="shared" si="339"/>
        <v/>
      </c>
      <c r="AF848" s="6" t="str">
        <f t="shared" si="340"/>
        <v/>
      </c>
      <c r="AG848" s="105" t="str">
        <f t="shared" si="341"/>
        <v/>
      </c>
      <c r="AH848" s="23" t="str">
        <f t="shared" si="342"/>
        <v/>
      </c>
      <c r="AI848" s="6" t="str">
        <f t="shared" si="343"/>
        <v/>
      </c>
      <c r="AJ848" s="105" t="str">
        <f t="shared" si="363"/>
        <v/>
      </c>
      <c r="AK848" s="122" t="str">
        <f>IF(AB848="","",MAX($AH$3:AH848)-AH848)</f>
        <v/>
      </c>
      <c r="AL848" s="33" t="str">
        <f ca="1">IF(AB848="","",IF(COUNT($AB$3:AB848)&lt;$BY$2,"",(COUNTIF(OFFSET(AD848,0,0,$BY$2*-1,1),"&gt;0")/$BY$2)))</f>
        <v/>
      </c>
      <c r="AM848" s="19" t="str">
        <f>IF(AB848="","",IF(COUNT($AB$3:AB848)&lt;$BY$2,"",((AX848/(1+AX848))*AN848)-((1-(AX848/(1+AX848)))*AN848)))</f>
        <v/>
      </c>
      <c r="AN848" s="6" t="str">
        <f ca="1">IF(AB848="","",IF(COUNT($AB$3:AB848)&lt;$BY$2,"",(ABS(SUMIF(OFFSET(AF848,0,0,$BY$2*-1,1),"&lt;0"))+SUMIF(OFFSET(AF848,0,0,$BY$2*-1,1),"&gt;0"))/$BY$2))</f>
        <v/>
      </c>
      <c r="AO848" s="6" t="str">
        <f ca="1">IF(AB848="","",IF(COUNT($AB$3:AB848)&lt;$BY$2,"",(AVERAGEIF(OFFSET(AF848,0,0,$BY$2*-1,1),"&gt;0"))))</f>
        <v/>
      </c>
      <c r="AP848" s="6" t="str">
        <f ca="1">IF(AB848="","",IF(COUNT($AB$3:AB848)&lt;$BY$2,"",(ABS(AVERAGEIF(OFFSET(AF848,0,0,$BY$2*-1,1),"&lt;0")))))</f>
        <v/>
      </c>
      <c r="AQ848" s="6" t="str">
        <f ca="1">IF(AB848="","",IF(COUNT($AB$3:AB848)&lt;$BY$2,"",MAX(OFFSET(AF848,0,0,$BY$2*-1,1))))</f>
        <v/>
      </c>
      <c r="AR848" s="6" t="str">
        <f ca="1">IF(AB848="","",IF(COUNT($AB$3:AB848)&lt;$BY$2,"",MIN(OFFSET(AF848,0,0,$BY$2*-1,1))))</f>
        <v/>
      </c>
      <c r="AS848" s="22" t="str">
        <f ca="1">IF(AB848="","",IF(COUNT($AB$3:AB848)&lt;$BY$2,"",(AVERAGEIF(OFFSET(AD848,0,0,$BY$2*-1,1),"&gt;0",OFFSET(AE848,0,0,$BY$2*-1,1)))))</f>
        <v/>
      </c>
      <c r="AT848" s="22" t="str">
        <f ca="1">IF(AB848="","",IF(COUNT($AB$3:AB848)&lt;$BY$2,"",(AVERAGEIF(OFFSET(AD848,0,0,$BY$2*-1,1),"&lt;0",OFFSET(AE848,0,0,$BY$2*-1,1)))))</f>
        <v/>
      </c>
      <c r="AU848" s="22" t="str">
        <f ca="1">IF(AB848="","",IF(COUNT($AB$3:AB848)&lt;$BY$2,"",MAX(OFFSET(AE848,0,0,$BY$2*-1,1))))</f>
        <v/>
      </c>
      <c r="AV848" s="22" t="str">
        <f ca="1">IF(AB848="","",IF(COUNT($AB$3:AB848)&lt;$BY$2,"",MIN(OFFSET(AE848,0,0,$BY$2*-1,1))))</f>
        <v/>
      </c>
      <c r="AW848" s="26" t="str">
        <f ca="1">IF(AB848="","",IF(COUNT($AB$3:AB848)&lt;$BY$2,"",(AVERAGE(OFFSET(AE848,0,0,$BY$2*-1,1)))))</f>
        <v/>
      </c>
      <c r="AX848" s="19" t="str">
        <f ca="1">IF(AB848="","",IF(COUNT($AB$3:AB848)&lt;$BY$2,"",(SUMIF(OFFSET(AD848,0,0,$BY$2*-1,1),"&gt;0")/ABS(SUMIF(OFFSET(AD848,0,0,$BY$2*-1,1),"&lt;0")))))</f>
        <v/>
      </c>
      <c r="AY848" s="6" t="str">
        <f ca="1">IF(AB848="","",IF(COUNT($AB$3:AB848)&lt;$BY$2,"",(AVERAGEIF(OFFSET(AD848,0,0,$BY$2*-1,1),"&gt;0",OFFSET(BC848,0,0,$BY$2*-1,1)) /60)))</f>
        <v/>
      </c>
      <c r="AZ848" s="7" t="str">
        <f ca="1">IF(AB848="","",IF(COUNT($AB$3:AB848)&lt;$BY$2,"",(AVERAGEIF(OFFSET(AD848,0,0,$BY$2*-1,1),"&lt;0",OFFSET(BC848,0,0,$BY$2*-1,1)) /60)))</f>
        <v/>
      </c>
      <c r="BA848" s="6" t="str">
        <f ca="1">IF(AB848="","",IF(COUNT($AB$3:AB848)&lt;$BY$2,"",(AVERAGE(OFFSET(BC848,0,0,$BY$2*-1,1))/60)))</f>
        <v/>
      </c>
      <c r="BB848" s="45" t="str">
        <f ca="1">IF(AB848="","",IF(COUNT($AB$3:AB848)&lt;$BY$2,"",(MEDIAN(OFFSET(BC848,0,0,$BY$2*-1,1))/60)))</f>
        <v/>
      </c>
      <c r="BC848" s="20" t="str">
        <f t="shared" si="344"/>
        <v/>
      </c>
      <c r="BD848" s="20" t="str">
        <f t="shared" si="345"/>
        <v/>
      </c>
      <c r="BE848" s="45" t="str">
        <f t="shared" si="346"/>
        <v/>
      </c>
      <c r="BF848" s="20" t="str">
        <f t="shared" si="347"/>
        <v/>
      </c>
      <c r="BG848" s="20" t="str">
        <f t="shared" si="348"/>
        <v/>
      </c>
      <c r="BH848" s="19" t="str">
        <f t="shared" si="349"/>
        <v/>
      </c>
      <c r="BI848" s="105" t="str">
        <f t="shared" si="350"/>
        <v/>
      </c>
      <c r="BJ848" s="22" t="str">
        <f t="shared" si="351"/>
        <v/>
      </c>
      <c r="BK848" s="20" t="str">
        <f t="shared" si="352"/>
        <v/>
      </c>
      <c r="BL848" s="20" t="str">
        <f t="shared" si="353"/>
        <v/>
      </c>
      <c r="BM848" s="19" t="str">
        <f t="shared" si="354"/>
        <v/>
      </c>
      <c r="BN848" s="105" t="str">
        <f t="shared" si="355"/>
        <v/>
      </c>
      <c r="BO848" s="22" t="str">
        <f t="shared" si="356"/>
        <v/>
      </c>
      <c r="BP848" s="140" t="str">
        <f t="shared" si="357"/>
        <v/>
      </c>
      <c r="BQ848" s="137" t="str">
        <f t="shared" si="358"/>
        <v/>
      </c>
      <c r="BR848" s="20" t="str">
        <f t="shared" si="359"/>
        <v/>
      </c>
      <c r="BS848" s="19" t="str">
        <f t="shared" si="360"/>
        <v/>
      </c>
      <c r="BT848" s="105" t="str">
        <f t="shared" si="361"/>
        <v/>
      </c>
      <c r="BU848" s="47" t="str">
        <f t="shared" si="362"/>
        <v/>
      </c>
    </row>
    <row r="849" spans="1:73">
      <c r="A849" s="3"/>
      <c r="M849" s="66"/>
      <c r="N849" s="4"/>
      <c r="Q849" s="4"/>
      <c r="S849" s="4"/>
      <c r="U849" s="15"/>
      <c r="V849" s="15"/>
      <c r="Z849" s="4"/>
      <c r="AB849" s="5"/>
      <c r="AD849" s="24" t="str">
        <f t="shared" si="338"/>
        <v/>
      </c>
      <c r="AE849" s="22" t="str">
        <f t="shared" si="339"/>
        <v/>
      </c>
      <c r="AF849" s="6" t="str">
        <f t="shared" si="340"/>
        <v/>
      </c>
      <c r="AG849" s="105" t="str">
        <f t="shared" si="341"/>
        <v/>
      </c>
      <c r="AH849" s="23" t="str">
        <f t="shared" si="342"/>
        <v/>
      </c>
      <c r="AI849" s="6" t="str">
        <f t="shared" si="343"/>
        <v/>
      </c>
      <c r="AJ849" s="105" t="str">
        <f t="shared" si="363"/>
        <v/>
      </c>
      <c r="AK849" s="122" t="str">
        <f>IF(AB849="","",MAX($AH$3:AH849)-AH849)</f>
        <v/>
      </c>
      <c r="AL849" s="33" t="str">
        <f ca="1">IF(AB849="","",IF(COUNT($AB$3:AB849)&lt;$BY$2,"",(COUNTIF(OFFSET(AD849,0,0,$BY$2*-1,1),"&gt;0")/$BY$2)))</f>
        <v/>
      </c>
      <c r="AM849" s="19" t="str">
        <f>IF(AB849="","",IF(COUNT($AB$3:AB849)&lt;$BY$2,"",((AX849/(1+AX849))*AN849)-((1-(AX849/(1+AX849)))*AN849)))</f>
        <v/>
      </c>
      <c r="AN849" s="6" t="str">
        <f ca="1">IF(AB849="","",IF(COUNT($AB$3:AB849)&lt;$BY$2,"",(ABS(SUMIF(OFFSET(AF849,0,0,$BY$2*-1,1),"&lt;0"))+SUMIF(OFFSET(AF849,0,0,$BY$2*-1,1),"&gt;0"))/$BY$2))</f>
        <v/>
      </c>
      <c r="AO849" s="6" t="str">
        <f ca="1">IF(AB849="","",IF(COUNT($AB$3:AB849)&lt;$BY$2,"",(AVERAGEIF(OFFSET(AF849,0,0,$BY$2*-1,1),"&gt;0"))))</f>
        <v/>
      </c>
      <c r="AP849" s="6" t="str">
        <f ca="1">IF(AB849="","",IF(COUNT($AB$3:AB849)&lt;$BY$2,"",(ABS(AVERAGEIF(OFFSET(AF849,0,0,$BY$2*-1,1),"&lt;0")))))</f>
        <v/>
      </c>
      <c r="AQ849" s="6" t="str">
        <f ca="1">IF(AB849="","",IF(COUNT($AB$3:AB849)&lt;$BY$2,"",MAX(OFFSET(AF849,0,0,$BY$2*-1,1))))</f>
        <v/>
      </c>
      <c r="AR849" s="6" t="str">
        <f ca="1">IF(AB849="","",IF(COUNT($AB$3:AB849)&lt;$BY$2,"",MIN(OFFSET(AF849,0,0,$BY$2*-1,1))))</f>
        <v/>
      </c>
      <c r="AS849" s="22" t="str">
        <f ca="1">IF(AB849="","",IF(COUNT($AB$3:AB849)&lt;$BY$2,"",(AVERAGEIF(OFFSET(AD849,0,0,$BY$2*-1,1),"&gt;0",OFFSET(AE849,0,0,$BY$2*-1,1)))))</f>
        <v/>
      </c>
      <c r="AT849" s="22" t="str">
        <f ca="1">IF(AB849="","",IF(COUNT($AB$3:AB849)&lt;$BY$2,"",(AVERAGEIF(OFFSET(AD849,0,0,$BY$2*-1,1),"&lt;0",OFFSET(AE849,0,0,$BY$2*-1,1)))))</f>
        <v/>
      </c>
      <c r="AU849" s="22" t="str">
        <f ca="1">IF(AB849="","",IF(COUNT($AB$3:AB849)&lt;$BY$2,"",MAX(OFFSET(AE849,0,0,$BY$2*-1,1))))</f>
        <v/>
      </c>
      <c r="AV849" s="22" t="str">
        <f ca="1">IF(AB849="","",IF(COUNT($AB$3:AB849)&lt;$BY$2,"",MIN(OFFSET(AE849,0,0,$BY$2*-1,1))))</f>
        <v/>
      </c>
      <c r="AW849" s="26" t="str">
        <f ca="1">IF(AB849="","",IF(COUNT($AB$3:AB849)&lt;$BY$2,"",(AVERAGE(OFFSET(AE849,0,0,$BY$2*-1,1)))))</f>
        <v/>
      </c>
      <c r="AX849" s="19" t="str">
        <f ca="1">IF(AB849="","",IF(COUNT($AB$3:AB849)&lt;$BY$2,"",(SUMIF(OFFSET(AD849,0,0,$BY$2*-1,1),"&gt;0")/ABS(SUMIF(OFFSET(AD849,0,0,$BY$2*-1,1),"&lt;0")))))</f>
        <v/>
      </c>
      <c r="AY849" s="6" t="str">
        <f ca="1">IF(AB849="","",IF(COUNT($AB$3:AB849)&lt;$BY$2,"",(AVERAGEIF(OFFSET(AD849,0,0,$BY$2*-1,1),"&gt;0",OFFSET(BC849,0,0,$BY$2*-1,1)) /60)))</f>
        <v/>
      </c>
      <c r="AZ849" s="7" t="str">
        <f ca="1">IF(AB849="","",IF(COUNT($AB$3:AB849)&lt;$BY$2,"",(AVERAGEIF(OFFSET(AD849,0,0,$BY$2*-1,1),"&lt;0",OFFSET(BC849,0,0,$BY$2*-1,1)) /60)))</f>
        <v/>
      </c>
      <c r="BA849" s="6" t="str">
        <f ca="1">IF(AB849="","",IF(COUNT($AB$3:AB849)&lt;$BY$2,"",(AVERAGE(OFFSET(BC849,0,0,$BY$2*-1,1))/60)))</f>
        <v/>
      </c>
      <c r="BB849" s="45" t="str">
        <f ca="1">IF(AB849="","",IF(COUNT($AB$3:AB849)&lt;$BY$2,"",(MEDIAN(OFFSET(BC849,0,0,$BY$2*-1,1))/60)))</f>
        <v/>
      </c>
      <c r="BC849" s="20" t="str">
        <f t="shared" si="344"/>
        <v/>
      </c>
      <c r="BD849" s="20" t="str">
        <f t="shared" si="345"/>
        <v/>
      </c>
      <c r="BE849" s="45" t="str">
        <f t="shared" si="346"/>
        <v/>
      </c>
      <c r="BF849" s="20" t="str">
        <f t="shared" si="347"/>
        <v/>
      </c>
      <c r="BG849" s="20" t="str">
        <f t="shared" si="348"/>
        <v/>
      </c>
      <c r="BH849" s="19" t="str">
        <f t="shared" si="349"/>
        <v/>
      </c>
      <c r="BI849" s="105" t="str">
        <f t="shared" si="350"/>
        <v/>
      </c>
      <c r="BJ849" s="22" t="str">
        <f t="shared" si="351"/>
        <v/>
      </c>
      <c r="BK849" s="20" t="str">
        <f t="shared" si="352"/>
        <v/>
      </c>
      <c r="BL849" s="20" t="str">
        <f t="shared" si="353"/>
        <v/>
      </c>
      <c r="BM849" s="19" t="str">
        <f t="shared" si="354"/>
        <v/>
      </c>
      <c r="BN849" s="105" t="str">
        <f t="shared" si="355"/>
        <v/>
      </c>
      <c r="BO849" s="22" t="str">
        <f t="shared" si="356"/>
        <v/>
      </c>
      <c r="BP849" s="140" t="str">
        <f t="shared" si="357"/>
        <v/>
      </c>
      <c r="BQ849" s="137" t="str">
        <f t="shared" si="358"/>
        <v/>
      </c>
      <c r="BR849" s="20" t="str">
        <f t="shared" si="359"/>
        <v/>
      </c>
      <c r="BS849" s="19" t="str">
        <f t="shared" si="360"/>
        <v/>
      </c>
      <c r="BT849" s="105" t="str">
        <f t="shared" si="361"/>
        <v/>
      </c>
      <c r="BU849" s="47" t="str">
        <f t="shared" si="362"/>
        <v/>
      </c>
    </row>
    <row r="850" spans="1:73">
      <c r="A850" s="3"/>
      <c r="M850" s="66"/>
      <c r="N850" s="4"/>
      <c r="Q850" s="4"/>
      <c r="S850" s="4"/>
      <c r="U850" s="15"/>
      <c r="V850" s="15"/>
      <c r="Z850" s="4"/>
      <c r="AB850" s="5"/>
      <c r="AD850" s="24" t="str">
        <f t="shared" si="338"/>
        <v/>
      </c>
      <c r="AE850" s="22" t="str">
        <f t="shared" si="339"/>
        <v/>
      </c>
      <c r="AF850" s="6" t="str">
        <f t="shared" si="340"/>
        <v/>
      </c>
      <c r="AG850" s="105" t="str">
        <f t="shared" si="341"/>
        <v/>
      </c>
      <c r="AH850" s="23" t="str">
        <f t="shared" si="342"/>
        <v/>
      </c>
      <c r="AI850" s="6" t="str">
        <f t="shared" si="343"/>
        <v/>
      </c>
      <c r="AJ850" s="105" t="str">
        <f t="shared" si="363"/>
        <v/>
      </c>
      <c r="AK850" s="122" t="str">
        <f>IF(AB850="","",MAX($AH$3:AH850)-AH850)</f>
        <v/>
      </c>
      <c r="AL850" s="33" t="str">
        <f ca="1">IF(AB850="","",IF(COUNT($AB$3:AB850)&lt;$BY$2,"",(COUNTIF(OFFSET(AD850,0,0,$BY$2*-1,1),"&gt;0")/$BY$2)))</f>
        <v/>
      </c>
      <c r="AM850" s="19" t="str">
        <f>IF(AB850="","",IF(COUNT($AB$3:AB850)&lt;$BY$2,"",((AX850/(1+AX850))*AN850)-((1-(AX850/(1+AX850)))*AN850)))</f>
        <v/>
      </c>
      <c r="AN850" s="6" t="str">
        <f ca="1">IF(AB850="","",IF(COUNT($AB$3:AB850)&lt;$BY$2,"",(ABS(SUMIF(OFFSET(AF850,0,0,$BY$2*-1,1),"&lt;0"))+SUMIF(OFFSET(AF850,0,0,$BY$2*-1,1),"&gt;0"))/$BY$2))</f>
        <v/>
      </c>
      <c r="AO850" s="6" t="str">
        <f ca="1">IF(AB850="","",IF(COUNT($AB$3:AB850)&lt;$BY$2,"",(AVERAGEIF(OFFSET(AF850,0,0,$BY$2*-1,1),"&gt;0"))))</f>
        <v/>
      </c>
      <c r="AP850" s="6" t="str">
        <f ca="1">IF(AB850="","",IF(COUNT($AB$3:AB850)&lt;$BY$2,"",(ABS(AVERAGEIF(OFFSET(AF850,0,0,$BY$2*-1,1),"&lt;0")))))</f>
        <v/>
      </c>
      <c r="AQ850" s="6" t="str">
        <f ca="1">IF(AB850="","",IF(COUNT($AB$3:AB850)&lt;$BY$2,"",MAX(OFFSET(AF850,0,0,$BY$2*-1,1))))</f>
        <v/>
      </c>
      <c r="AR850" s="6" t="str">
        <f ca="1">IF(AB850="","",IF(COUNT($AB$3:AB850)&lt;$BY$2,"",MIN(OFFSET(AF850,0,0,$BY$2*-1,1))))</f>
        <v/>
      </c>
      <c r="AS850" s="22" t="str">
        <f ca="1">IF(AB850="","",IF(COUNT($AB$3:AB850)&lt;$BY$2,"",(AVERAGEIF(OFFSET(AD850,0,0,$BY$2*-1,1),"&gt;0",OFFSET(AE850,0,0,$BY$2*-1,1)))))</f>
        <v/>
      </c>
      <c r="AT850" s="22" t="str">
        <f ca="1">IF(AB850="","",IF(COUNT($AB$3:AB850)&lt;$BY$2,"",(AVERAGEIF(OFFSET(AD850,0,0,$BY$2*-1,1),"&lt;0",OFFSET(AE850,0,0,$BY$2*-1,1)))))</f>
        <v/>
      </c>
      <c r="AU850" s="22" t="str">
        <f ca="1">IF(AB850="","",IF(COUNT($AB$3:AB850)&lt;$BY$2,"",MAX(OFFSET(AE850,0,0,$BY$2*-1,1))))</f>
        <v/>
      </c>
      <c r="AV850" s="22" t="str">
        <f ca="1">IF(AB850="","",IF(COUNT($AB$3:AB850)&lt;$BY$2,"",MIN(OFFSET(AE850,0,0,$BY$2*-1,1))))</f>
        <v/>
      </c>
      <c r="AW850" s="26" t="str">
        <f ca="1">IF(AB850="","",IF(COUNT($AB$3:AB850)&lt;$BY$2,"",(AVERAGE(OFFSET(AE850,0,0,$BY$2*-1,1)))))</f>
        <v/>
      </c>
      <c r="AX850" s="19" t="str">
        <f ca="1">IF(AB850="","",IF(COUNT($AB$3:AB850)&lt;$BY$2,"",(SUMIF(OFFSET(AD850,0,0,$BY$2*-1,1),"&gt;0")/ABS(SUMIF(OFFSET(AD850,0,0,$BY$2*-1,1),"&lt;0")))))</f>
        <v/>
      </c>
      <c r="AY850" s="6" t="str">
        <f ca="1">IF(AB850="","",IF(COUNT($AB$3:AB850)&lt;$BY$2,"",(AVERAGEIF(OFFSET(AD850,0,0,$BY$2*-1,1),"&gt;0",OFFSET(BC850,0,0,$BY$2*-1,1)) /60)))</f>
        <v/>
      </c>
      <c r="AZ850" s="7" t="str">
        <f ca="1">IF(AB850="","",IF(COUNT($AB$3:AB850)&lt;$BY$2,"",(AVERAGEIF(OFFSET(AD850,0,0,$BY$2*-1,1),"&lt;0",OFFSET(BC850,0,0,$BY$2*-1,1)) /60)))</f>
        <v/>
      </c>
      <c r="BA850" s="6" t="str">
        <f ca="1">IF(AB850="","",IF(COUNT($AB$3:AB850)&lt;$BY$2,"",(AVERAGE(OFFSET(BC850,0,0,$BY$2*-1,1))/60)))</f>
        <v/>
      </c>
      <c r="BB850" s="45" t="str">
        <f ca="1">IF(AB850="","",IF(COUNT($AB$3:AB850)&lt;$BY$2,"",(MEDIAN(OFFSET(BC850,0,0,$BY$2*-1,1))/60)))</f>
        <v/>
      </c>
      <c r="BC850" s="20" t="str">
        <f t="shared" si="344"/>
        <v/>
      </c>
      <c r="BD850" s="20" t="str">
        <f t="shared" si="345"/>
        <v/>
      </c>
      <c r="BE850" s="45" t="str">
        <f t="shared" si="346"/>
        <v/>
      </c>
      <c r="BF850" s="20" t="str">
        <f t="shared" si="347"/>
        <v/>
      </c>
      <c r="BG850" s="20" t="str">
        <f t="shared" si="348"/>
        <v/>
      </c>
      <c r="BH850" s="19" t="str">
        <f t="shared" si="349"/>
        <v/>
      </c>
      <c r="BI850" s="105" t="str">
        <f t="shared" si="350"/>
        <v/>
      </c>
      <c r="BJ850" s="22" t="str">
        <f t="shared" si="351"/>
        <v/>
      </c>
      <c r="BK850" s="20" t="str">
        <f t="shared" si="352"/>
        <v/>
      </c>
      <c r="BL850" s="20" t="str">
        <f t="shared" si="353"/>
        <v/>
      </c>
      <c r="BM850" s="19" t="str">
        <f t="shared" si="354"/>
        <v/>
      </c>
      <c r="BN850" s="105" t="str">
        <f t="shared" si="355"/>
        <v/>
      </c>
      <c r="BO850" s="22" t="str">
        <f t="shared" si="356"/>
        <v/>
      </c>
      <c r="BP850" s="140" t="str">
        <f t="shared" si="357"/>
        <v/>
      </c>
      <c r="BQ850" s="137" t="str">
        <f t="shared" si="358"/>
        <v/>
      </c>
      <c r="BR850" s="20" t="str">
        <f t="shared" si="359"/>
        <v/>
      </c>
      <c r="BS850" s="19" t="str">
        <f t="shared" si="360"/>
        <v/>
      </c>
      <c r="BT850" s="105" t="str">
        <f t="shared" si="361"/>
        <v/>
      </c>
      <c r="BU850" s="47" t="str">
        <f t="shared" si="362"/>
        <v/>
      </c>
    </row>
    <row r="851" spans="1:73">
      <c r="A851" s="3"/>
      <c r="M851" s="66"/>
      <c r="N851" s="4"/>
      <c r="Q851" s="4"/>
      <c r="S851" s="4"/>
      <c r="U851" s="15"/>
      <c r="V851" s="15"/>
      <c r="Z851" s="4"/>
      <c r="AB851" s="5"/>
      <c r="AD851" s="24" t="str">
        <f t="shared" si="338"/>
        <v/>
      </c>
      <c r="AE851" s="22" t="str">
        <f t="shared" si="339"/>
        <v/>
      </c>
      <c r="AF851" s="6" t="str">
        <f t="shared" si="340"/>
        <v/>
      </c>
      <c r="AG851" s="105" t="str">
        <f t="shared" si="341"/>
        <v/>
      </c>
      <c r="AH851" s="23" t="str">
        <f t="shared" si="342"/>
        <v/>
      </c>
      <c r="AI851" s="6" t="str">
        <f t="shared" si="343"/>
        <v/>
      </c>
      <c r="AJ851" s="105" t="str">
        <f t="shared" si="363"/>
        <v/>
      </c>
      <c r="AK851" s="122" t="str">
        <f>IF(AB851="","",MAX($AH$3:AH851)-AH851)</f>
        <v/>
      </c>
      <c r="AL851" s="33" t="str">
        <f ca="1">IF(AB851="","",IF(COUNT($AB$3:AB851)&lt;$BY$2,"",(COUNTIF(OFFSET(AD851,0,0,$BY$2*-1,1),"&gt;0")/$BY$2)))</f>
        <v/>
      </c>
      <c r="AM851" s="19" t="str">
        <f>IF(AB851="","",IF(COUNT($AB$3:AB851)&lt;$BY$2,"",((AX851/(1+AX851))*AN851)-((1-(AX851/(1+AX851)))*AN851)))</f>
        <v/>
      </c>
      <c r="AN851" s="6" t="str">
        <f ca="1">IF(AB851="","",IF(COUNT($AB$3:AB851)&lt;$BY$2,"",(ABS(SUMIF(OFFSET(AF851,0,0,$BY$2*-1,1),"&lt;0"))+SUMIF(OFFSET(AF851,0,0,$BY$2*-1,1),"&gt;0"))/$BY$2))</f>
        <v/>
      </c>
      <c r="AO851" s="6" t="str">
        <f ca="1">IF(AB851="","",IF(COUNT($AB$3:AB851)&lt;$BY$2,"",(AVERAGEIF(OFFSET(AF851,0,0,$BY$2*-1,1),"&gt;0"))))</f>
        <v/>
      </c>
      <c r="AP851" s="6" t="str">
        <f ca="1">IF(AB851="","",IF(COUNT($AB$3:AB851)&lt;$BY$2,"",(ABS(AVERAGEIF(OFFSET(AF851,0,0,$BY$2*-1,1),"&lt;0")))))</f>
        <v/>
      </c>
      <c r="AQ851" s="6" t="str">
        <f ca="1">IF(AB851="","",IF(COUNT($AB$3:AB851)&lt;$BY$2,"",MAX(OFFSET(AF851,0,0,$BY$2*-1,1))))</f>
        <v/>
      </c>
      <c r="AR851" s="6" t="str">
        <f ca="1">IF(AB851="","",IF(COUNT($AB$3:AB851)&lt;$BY$2,"",MIN(OFFSET(AF851,0,0,$BY$2*-1,1))))</f>
        <v/>
      </c>
      <c r="AS851" s="22" t="str">
        <f ca="1">IF(AB851="","",IF(COUNT($AB$3:AB851)&lt;$BY$2,"",(AVERAGEIF(OFFSET(AD851,0,0,$BY$2*-1,1),"&gt;0",OFFSET(AE851,0,0,$BY$2*-1,1)))))</f>
        <v/>
      </c>
      <c r="AT851" s="22" t="str">
        <f ca="1">IF(AB851="","",IF(COUNT($AB$3:AB851)&lt;$BY$2,"",(AVERAGEIF(OFFSET(AD851,0,0,$BY$2*-1,1),"&lt;0",OFFSET(AE851,0,0,$BY$2*-1,1)))))</f>
        <v/>
      </c>
      <c r="AU851" s="22" t="str">
        <f ca="1">IF(AB851="","",IF(COUNT($AB$3:AB851)&lt;$BY$2,"",MAX(OFFSET(AE851,0,0,$BY$2*-1,1))))</f>
        <v/>
      </c>
      <c r="AV851" s="22" t="str">
        <f ca="1">IF(AB851="","",IF(COUNT($AB$3:AB851)&lt;$BY$2,"",MIN(OFFSET(AE851,0,0,$BY$2*-1,1))))</f>
        <v/>
      </c>
      <c r="AW851" s="26" t="str">
        <f ca="1">IF(AB851="","",IF(COUNT($AB$3:AB851)&lt;$BY$2,"",(AVERAGE(OFFSET(AE851,0,0,$BY$2*-1,1)))))</f>
        <v/>
      </c>
      <c r="AX851" s="19" t="str">
        <f ca="1">IF(AB851="","",IF(COUNT($AB$3:AB851)&lt;$BY$2,"",(SUMIF(OFFSET(AD851,0,0,$BY$2*-1,1),"&gt;0")/ABS(SUMIF(OFFSET(AD851,0,0,$BY$2*-1,1),"&lt;0")))))</f>
        <v/>
      </c>
      <c r="AY851" s="6" t="str">
        <f ca="1">IF(AB851="","",IF(COUNT($AB$3:AB851)&lt;$BY$2,"",(AVERAGEIF(OFFSET(AD851,0,0,$BY$2*-1,1),"&gt;0",OFFSET(BC851,0,0,$BY$2*-1,1)) /60)))</f>
        <v/>
      </c>
      <c r="AZ851" s="7" t="str">
        <f ca="1">IF(AB851="","",IF(COUNT($AB$3:AB851)&lt;$BY$2,"",(AVERAGEIF(OFFSET(AD851,0,0,$BY$2*-1,1),"&lt;0",OFFSET(BC851,0,0,$BY$2*-1,1)) /60)))</f>
        <v/>
      </c>
      <c r="BA851" s="6" t="str">
        <f ca="1">IF(AB851="","",IF(COUNT($AB$3:AB851)&lt;$BY$2,"",(AVERAGE(OFFSET(BC851,0,0,$BY$2*-1,1))/60)))</f>
        <v/>
      </c>
      <c r="BB851" s="45" t="str">
        <f ca="1">IF(AB851="","",IF(COUNT($AB$3:AB851)&lt;$BY$2,"",(MEDIAN(OFFSET(BC851,0,0,$BY$2*-1,1))/60)))</f>
        <v/>
      </c>
      <c r="BC851" s="20" t="str">
        <f t="shared" si="344"/>
        <v/>
      </c>
      <c r="BD851" s="20" t="str">
        <f t="shared" si="345"/>
        <v/>
      </c>
      <c r="BE851" s="45" t="str">
        <f t="shared" si="346"/>
        <v/>
      </c>
      <c r="BF851" s="20" t="str">
        <f t="shared" si="347"/>
        <v/>
      </c>
      <c r="BG851" s="20" t="str">
        <f t="shared" si="348"/>
        <v/>
      </c>
      <c r="BH851" s="19" t="str">
        <f t="shared" si="349"/>
        <v/>
      </c>
      <c r="BI851" s="105" t="str">
        <f t="shared" si="350"/>
        <v/>
      </c>
      <c r="BJ851" s="22" t="str">
        <f t="shared" si="351"/>
        <v/>
      </c>
      <c r="BK851" s="20" t="str">
        <f t="shared" si="352"/>
        <v/>
      </c>
      <c r="BL851" s="20" t="str">
        <f t="shared" si="353"/>
        <v/>
      </c>
      <c r="BM851" s="19" t="str">
        <f t="shared" si="354"/>
        <v/>
      </c>
      <c r="BN851" s="105" t="str">
        <f t="shared" si="355"/>
        <v/>
      </c>
      <c r="BO851" s="22" t="str">
        <f t="shared" si="356"/>
        <v/>
      </c>
      <c r="BP851" s="140" t="str">
        <f t="shared" si="357"/>
        <v/>
      </c>
      <c r="BQ851" s="137" t="str">
        <f t="shared" si="358"/>
        <v/>
      </c>
      <c r="BR851" s="20" t="str">
        <f t="shared" si="359"/>
        <v/>
      </c>
      <c r="BS851" s="19" t="str">
        <f t="shared" si="360"/>
        <v/>
      </c>
      <c r="BT851" s="105" t="str">
        <f t="shared" si="361"/>
        <v/>
      </c>
      <c r="BU851" s="47" t="str">
        <f t="shared" si="362"/>
        <v/>
      </c>
    </row>
    <row r="852" spans="1:73">
      <c r="A852" s="3"/>
      <c r="M852" s="66"/>
      <c r="N852" s="4"/>
      <c r="Q852" s="4"/>
      <c r="S852" s="4"/>
      <c r="U852" s="15"/>
      <c r="V852" s="15"/>
      <c r="Z852" s="4"/>
      <c r="AB852" s="5"/>
      <c r="AD852" s="24" t="str">
        <f t="shared" si="338"/>
        <v/>
      </c>
      <c r="AE852" s="22" t="str">
        <f t="shared" si="339"/>
        <v/>
      </c>
      <c r="AF852" s="6" t="str">
        <f t="shared" si="340"/>
        <v/>
      </c>
      <c r="AG852" s="105" t="str">
        <f t="shared" si="341"/>
        <v/>
      </c>
      <c r="AH852" s="23" t="str">
        <f t="shared" si="342"/>
        <v/>
      </c>
      <c r="AI852" s="6" t="str">
        <f t="shared" si="343"/>
        <v/>
      </c>
      <c r="AJ852" s="105" t="str">
        <f t="shared" si="363"/>
        <v/>
      </c>
      <c r="AK852" s="122" t="str">
        <f>IF(AB852="","",MAX($AH$3:AH852)-AH852)</f>
        <v/>
      </c>
      <c r="AL852" s="33" t="str">
        <f ca="1">IF(AB852="","",IF(COUNT($AB$3:AB852)&lt;$BY$2,"",(COUNTIF(OFFSET(AD852,0,0,$BY$2*-1,1),"&gt;0")/$BY$2)))</f>
        <v/>
      </c>
      <c r="AM852" s="19" t="str">
        <f>IF(AB852="","",IF(COUNT($AB$3:AB852)&lt;$BY$2,"",((AX852/(1+AX852))*AN852)-((1-(AX852/(1+AX852)))*AN852)))</f>
        <v/>
      </c>
      <c r="AN852" s="6" t="str">
        <f ca="1">IF(AB852="","",IF(COUNT($AB$3:AB852)&lt;$BY$2,"",(ABS(SUMIF(OFFSET(AF852,0,0,$BY$2*-1,1),"&lt;0"))+SUMIF(OFFSET(AF852,0,0,$BY$2*-1,1),"&gt;0"))/$BY$2))</f>
        <v/>
      </c>
      <c r="AO852" s="6" t="str">
        <f ca="1">IF(AB852="","",IF(COUNT($AB$3:AB852)&lt;$BY$2,"",(AVERAGEIF(OFFSET(AF852,0,0,$BY$2*-1,1),"&gt;0"))))</f>
        <v/>
      </c>
      <c r="AP852" s="6" t="str">
        <f ca="1">IF(AB852="","",IF(COUNT($AB$3:AB852)&lt;$BY$2,"",(ABS(AVERAGEIF(OFFSET(AF852,0,0,$BY$2*-1,1),"&lt;0")))))</f>
        <v/>
      </c>
      <c r="AQ852" s="6" t="str">
        <f ca="1">IF(AB852="","",IF(COUNT($AB$3:AB852)&lt;$BY$2,"",MAX(OFFSET(AF852,0,0,$BY$2*-1,1))))</f>
        <v/>
      </c>
      <c r="AR852" s="6" t="str">
        <f ca="1">IF(AB852="","",IF(COUNT($AB$3:AB852)&lt;$BY$2,"",MIN(OFFSET(AF852,0,0,$BY$2*-1,1))))</f>
        <v/>
      </c>
      <c r="AS852" s="22" t="str">
        <f ca="1">IF(AB852="","",IF(COUNT($AB$3:AB852)&lt;$BY$2,"",(AVERAGEIF(OFFSET(AD852,0,0,$BY$2*-1,1),"&gt;0",OFFSET(AE852,0,0,$BY$2*-1,1)))))</f>
        <v/>
      </c>
      <c r="AT852" s="22" t="str">
        <f ca="1">IF(AB852="","",IF(COUNT($AB$3:AB852)&lt;$BY$2,"",(AVERAGEIF(OFFSET(AD852,0,0,$BY$2*-1,1),"&lt;0",OFFSET(AE852,0,0,$BY$2*-1,1)))))</f>
        <v/>
      </c>
      <c r="AU852" s="22" t="str">
        <f ca="1">IF(AB852="","",IF(COUNT($AB$3:AB852)&lt;$BY$2,"",MAX(OFFSET(AE852,0,0,$BY$2*-1,1))))</f>
        <v/>
      </c>
      <c r="AV852" s="22" t="str">
        <f ca="1">IF(AB852="","",IF(COUNT($AB$3:AB852)&lt;$BY$2,"",MIN(OFFSET(AE852,0,0,$BY$2*-1,1))))</f>
        <v/>
      </c>
      <c r="AW852" s="26" t="str">
        <f ca="1">IF(AB852="","",IF(COUNT($AB$3:AB852)&lt;$BY$2,"",(AVERAGE(OFFSET(AE852,0,0,$BY$2*-1,1)))))</f>
        <v/>
      </c>
      <c r="AX852" s="19" t="str">
        <f ca="1">IF(AB852="","",IF(COUNT($AB$3:AB852)&lt;$BY$2,"",(SUMIF(OFFSET(AD852,0,0,$BY$2*-1,1),"&gt;0")/ABS(SUMIF(OFFSET(AD852,0,0,$BY$2*-1,1),"&lt;0")))))</f>
        <v/>
      </c>
      <c r="AY852" s="6" t="str">
        <f ca="1">IF(AB852="","",IF(COUNT($AB$3:AB852)&lt;$BY$2,"",(AVERAGEIF(OFFSET(AD852,0,0,$BY$2*-1,1),"&gt;0",OFFSET(BC852,0,0,$BY$2*-1,1)) /60)))</f>
        <v/>
      </c>
      <c r="AZ852" s="7" t="str">
        <f ca="1">IF(AB852="","",IF(COUNT($AB$3:AB852)&lt;$BY$2,"",(AVERAGEIF(OFFSET(AD852,0,0,$BY$2*-1,1),"&lt;0",OFFSET(BC852,0,0,$BY$2*-1,1)) /60)))</f>
        <v/>
      </c>
      <c r="BA852" s="6" t="str">
        <f ca="1">IF(AB852="","",IF(COUNT($AB$3:AB852)&lt;$BY$2,"",(AVERAGE(OFFSET(BC852,0,0,$BY$2*-1,1))/60)))</f>
        <v/>
      </c>
      <c r="BB852" s="45" t="str">
        <f ca="1">IF(AB852="","",IF(COUNT($AB$3:AB852)&lt;$BY$2,"",(MEDIAN(OFFSET(BC852,0,0,$BY$2*-1,1))/60)))</f>
        <v/>
      </c>
      <c r="BC852" s="20" t="str">
        <f t="shared" si="344"/>
        <v/>
      </c>
      <c r="BD852" s="20" t="str">
        <f t="shared" si="345"/>
        <v/>
      </c>
      <c r="BE852" s="45" t="str">
        <f t="shared" si="346"/>
        <v/>
      </c>
      <c r="BF852" s="20" t="str">
        <f t="shared" si="347"/>
        <v/>
      </c>
      <c r="BG852" s="20" t="str">
        <f t="shared" si="348"/>
        <v/>
      </c>
      <c r="BH852" s="19" t="str">
        <f t="shared" si="349"/>
        <v/>
      </c>
      <c r="BI852" s="105" t="str">
        <f t="shared" si="350"/>
        <v/>
      </c>
      <c r="BJ852" s="22" t="str">
        <f t="shared" si="351"/>
        <v/>
      </c>
      <c r="BK852" s="20" t="str">
        <f t="shared" si="352"/>
        <v/>
      </c>
      <c r="BL852" s="20" t="str">
        <f t="shared" si="353"/>
        <v/>
      </c>
      <c r="BM852" s="19" t="str">
        <f t="shared" si="354"/>
        <v/>
      </c>
      <c r="BN852" s="105" t="str">
        <f t="shared" si="355"/>
        <v/>
      </c>
      <c r="BO852" s="22" t="str">
        <f t="shared" si="356"/>
        <v/>
      </c>
      <c r="BP852" s="140" t="str">
        <f t="shared" si="357"/>
        <v/>
      </c>
      <c r="BQ852" s="137" t="str">
        <f t="shared" si="358"/>
        <v/>
      </c>
      <c r="BR852" s="20" t="str">
        <f t="shared" si="359"/>
        <v/>
      </c>
      <c r="BS852" s="19" t="str">
        <f t="shared" si="360"/>
        <v/>
      </c>
      <c r="BT852" s="105" t="str">
        <f t="shared" si="361"/>
        <v/>
      </c>
      <c r="BU852" s="47" t="str">
        <f t="shared" si="362"/>
        <v/>
      </c>
    </row>
    <row r="853" spans="1:73">
      <c r="A853" s="3"/>
      <c r="M853" s="66"/>
      <c r="N853" s="4"/>
      <c r="Q853" s="4"/>
      <c r="S853" s="4"/>
      <c r="U853" s="15"/>
      <c r="V853" s="15"/>
      <c r="Z853" s="4"/>
      <c r="AB853" s="5"/>
      <c r="AD853" s="24" t="str">
        <f t="shared" si="338"/>
        <v/>
      </c>
      <c r="AE853" s="22" t="str">
        <f t="shared" si="339"/>
        <v/>
      </c>
      <c r="AF853" s="6" t="str">
        <f t="shared" si="340"/>
        <v/>
      </c>
      <c r="AG853" s="105" t="str">
        <f t="shared" si="341"/>
        <v/>
      </c>
      <c r="AH853" s="23" t="str">
        <f t="shared" si="342"/>
        <v/>
      </c>
      <c r="AI853" s="6" t="str">
        <f t="shared" si="343"/>
        <v/>
      </c>
      <c r="AJ853" s="105" t="str">
        <f t="shared" si="363"/>
        <v/>
      </c>
      <c r="AK853" s="122" t="str">
        <f>IF(AB853="","",MAX($AH$3:AH853)-AH853)</f>
        <v/>
      </c>
      <c r="AL853" s="33" t="str">
        <f ca="1">IF(AB853="","",IF(COUNT($AB$3:AB853)&lt;$BY$2,"",(COUNTIF(OFFSET(AD853,0,0,$BY$2*-1,1),"&gt;0")/$BY$2)))</f>
        <v/>
      </c>
      <c r="AM853" s="19" t="str">
        <f>IF(AB853="","",IF(COUNT($AB$3:AB853)&lt;$BY$2,"",((AX853/(1+AX853))*AN853)-((1-(AX853/(1+AX853)))*AN853)))</f>
        <v/>
      </c>
      <c r="AN853" s="6" t="str">
        <f ca="1">IF(AB853="","",IF(COUNT($AB$3:AB853)&lt;$BY$2,"",(ABS(SUMIF(OFFSET(AF853,0,0,$BY$2*-1,1),"&lt;0"))+SUMIF(OFFSET(AF853,0,0,$BY$2*-1,1),"&gt;0"))/$BY$2))</f>
        <v/>
      </c>
      <c r="AO853" s="6" t="str">
        <f ca="1">IF(AB853="","",IF(COUNT($AB$3:AB853)&lt;$BY$2,"",(AVERAGEIF(OFFSET(AF853,0,0,$BY$2*-1,1),"&gt;0"))))</f>
        <v/>
      </c>
      <c r="AP853" s="6" t="str">
        <f ca="1">IF(AB853="","",IF(COUNT($AB$3:AB853)&lt;$BY$2,"",(ABS(AVERAGEIF(OFFSET(AF853,0,0,$BY$2*-1,1),"&lt;0")))))</f>
        <v/>
      </c>
      <c r="AQ853" s="6" t="str">
        <f ca="1">IF(AB853="","",IF(COUNT($AB$3:AB853)&lt;$BY$2,"",MAX(OFFSET(AF853,0,0,$BY$2*-1,1))))</f>
        <v/>
      </c>
      <c r="AR853" s="6" t="str">
        <f ca="1">IF(AB853="","",IF(COUNT($AB$3:AB853)&lt;$BY$2,"",MIN(OFFSET(AF853,0,0,$BY$2*-1,1))))</f>
        <v/>
      </c>
      <c r="AS853" s="22" t="str">
        <f ca="1">IF(AB853="","",IF(COUNT($AB$3:AB853)&lt;$BY$2,"",(AVERAGEIF(OFFSET(AD853,0,0,$BY$2*-1,1),"&gt;0",OFFSET(AE853,0,0,$BY$2*-1,1)))))</f>
        <v/>
      </c>
      <c r="AT853" s="22" t="str">
        <f ca="1">IF(AB853="","",IF(COUNT($AB$3:AB853)&lt;$BY$2,"",(AVERAGEIF(OFFSET(AD853,0,0,$BY$2*-1,1),"&lt;0",OFFSET(AE853,0,0,$BY$2*-1,1)))))</f>
        <v/>
      </c>
      <c r="AU853" s="22" t="str">
        <f ca="1">IF(AB853="","",IF(COUNT($AB$3:AB853)&lt;$BY$2,"",MAX(OFFSET(AE853,0,0,$BY$2*-1,1))))</f>
        <v/>
      </c>
      <c r="AV853" s="22" t="str">
        <f ca="1">IF(AB853="","",IF(COUNT($AB$3:AB853)&lt;$BY$2,"",MIN(OFFSET(AE853,0,0,$BY$2*-1,1))))</f>
        <v/>
      </c>
      <c r="AW853" s="26" t="str">
        <f ca="1">IF(AB853="","",IF(COUNT($AB$3:AB853)&lt;$BY$2,"",(AVERAGE(OFFSET(AE853,0,0,$BY$2*-1,1)))))</f>
        <v/>
      </c>
      <c r="AX853" s="19" t="str">
        <f ca="1">IF(AB853="","",IF(COUNT($AB$3:AB853)&lt;$BY$2,"",(SUMIF(OFFSET(AD853,0,0,$BY$2*-1,1),"&gt;0")/ABS(SUMIF(OFFSET(AD853,0,0,$BY$2*-1,1),"&lt;0")))))</f>
        <v/>
      </c>
      <c r="AY853" s="6" t="str">
        <f ca="1">IF(AB853="","",IF(COUNT($AB$3:AB853)&lt;$BY$2,"",(AVERAGEIF(OFFSET(AD853,0,0,$BY$2*-1,1),"&gt;0",OFFSET(BC853,0,0,$BY$2*-1,1)) /60)))</f>
        <v/>
      </c>
      <c r="AZ853" s="7" t="str">
        <f ca="1">IF(AB853="","",IF(COUNT($AB$3:AB853)&lt;$BY$2,"",(AVERAGEIF(OFFSET(AD853,0,0,$BY$2*-1,1),"&lt;0",OFFSET(BC853,0,0,$BY$2*-1,1)) /60)))</f>
        <v/>
      </c>
      <c r="BA853" s="6" t="str">
        <f ca="1">IF(AB853="","",IF(COUNT($AB$3:AB853)&lt;$BY$2,"",(AVERAGE(OFFSET(BC853,0,0,$BY$2*-1,1))/60)))</f>
        <v/>
      </c>
      <c r="BB853" s="45" t="str">
        <f ca="1">IF(AB853="","",IF(COUNT($AB$3:AB853)&lt;$BY$2,"",(MEDIAN(OFFSET(BC853,0,0,$BY$2*-1,1))/60)))</f>
        <v/>
      </c>
      <c r="BC853" s="20" t="str">
        <f t="shared" si="344"/>
        <v/>
      </c>
      <c r="BD853" s="20" t="str">
        <f t="shared" si="345"/>
        <v/>
      </c>
      <c r="BE853" s="45" t="str">
        <f t="shared" si="346"/>
        <v/>
      </c>
      <c r="BF853" s="20" t="str">
        <f t="shared" si="347"/>
        <v/>
      </c>
      <c r="BG853" s="20" t="str">
        <f t="shared" si="348"/>
        <v/>
      </c>
      <c r="BH853" s="19" t="str">
        <f t="shared" si="349"/>
        <v/>
      </c>
      <c r="BI853" s="105" t="str">
        <f t="shared" si="350"/>
        <v/>
      </c>
      <c r="BJ853" s="22" t="str">
        <f t="shared" si="351"/>
        <v/>
      </c>
      <c r="BK853" s="20" t="str">
        <f t="shared" si="352"/>
        <v/>
      </c>
      <c r="BL853" s="20" t="str">
        <f t="shared" si="353"/>
        <v/>
      </c>
      <c r="BM853" s="19" t="str">
        <f t="shared" si="354"/>
        <v/>
      </c>
      <c r="BN853" s="105" t="str">
        <f t="shared" si="355"/>
        <v/>
      </c>
      <c r="BO853" s="22" t="str">
        <f t="shared" si="356"/>
        <v/>
      </c>
      <c r="BP853" s="140" t="str">
        <f t="shared" si="357"/>
        <v/>
      </c>
      <c r="BQ853" s="137" t="str">
        <f t="shared" si="358"/>
        <v/>
      </c>
      <c r="BR853" s="20" t="str">
        <f t="shared" si="359"/>
        <v/>
      </c>
      <c r="BS853" s="19" t="str">
        <f t="shared" si="360"/>
        <v/>
      </c>
      <c r="BT853" s="105" t="str">
        <f t="shared" si="361"/>
        <v/>
      </c>
      <c r="BU853" s="47" t="str">
        <f t="shared" si="362"/>
        <v/>
      </c>
    </row>
    <row r="854" spans="1:73">
      <c r="A854" s="3"/>
      <c r="M854" s="66"/>
      <c r="N854" s="4"/>
      <c r="Q854" s="4"/>
      <c r="S854" s="4"/>
      <c r="U854" s="15"/>
      <c r="V854" s="15"/>
      <c r="Z854" s="4"/>
      <c r="AB854" s="5"/>
      <c r="AD854" s="24" t="str">
        <f t="shared" si="338"/>
        <v/>
      </c>
      <c r="AE854" s="22" t="str">
        <f t="shared" si="339"/>
        <v/>
      </c>
      <c r="AF854" s="6" t="str">
        <f t="shared" si="340"/>
        <v/>
      </c>
      <c r="AG854" s="105" t="str">
        <f t="shared" si="341"/>
        <v/>
      </c>
      <c r="AH854" s="23" t="str">
        <f t="shared" si="342"/>
        <v/>
      </c>
      <c r="AI854" s="6" t="str">
        <f t="shared" si="343"/>
        <v/>
      </c>
      <c r="AJ854" s="105" t="str">
        <f t="shared" si="363"/>
        <v/>
      </c>
      <c r="AK854" s="122" t="str">
        <f>IF(AB854="","",MAX($AH$3:AH854)-AH854)</f>
        <v/>
      </c>
      <c r="AL854" s="33" t="str">
        <f ca="1">IF(AB854="","",IF(COUNT($AB$3:AB854)&lt;$BY$2,"",(COUNTIF(OFFSET(AD854,0,0,$BY$2*-1,1),"&gt;0")/$BY$2)))</f>
        <v/>
      </c>
      <c r="AM854" s="19" t="str">
        <f>IF(AB854="","",IF(COUNT($AB$3:AB854)&lt;$BY$2,"",((AX854/(1+AX854))*AN854)-((1-(AX854/(1+AX854)))*AN854)))</f>
        <v/>
      </c>
      <c r="AN854" s="6" t="str">
        <f ca="1">IF(AB854="","",IF(COUNT($AB$3:AB854)&lt;$BY$2,"",(ABS(SUMIF(OFFSET(AF854,0,0,$BY$2*-1,1),"&lt;0"))+SUMIF(OFFSET(AF854,0,0,$BY$2*-1,1),"&gt;0"))/$BY$2))</f>
        <v/>
      </c>
      <c r="AO854" s="6" t="str">
        <f ca="1">IF(AB854="","",IF(COUNT($AB$3:AB854)&lt;$BY$2,"",(AVERAGEIF(OFFSET(AF854,0,0,$BY$2*-1,1),"&gt;0"))))</f>
        <v/>
      </c>
      <c r="AP854" s="6" t="str">
        <f ca="1">IF(AB854="","",IF(COUNT($AB$3:AB854)&lt;$BY$2,"",(ABS(AVERAGEIF(OFFSET(AF854,0,0,$BY$2*-1,1),"&lt;0")))))</f>
        <v/>
      </c>
      <c r="AQ854" s="6" t="str">
        <f ca="1">IF(AB854="","",IF(COUNT($AB$3:AB854)&lt;$BY$2,"",MAX(OFFSET(AF854,0,0,$BY$2*-1,1))))</f>
        <v/>
      </c>
      <c r="AR854" s="6" t="str">
        <f ca="1">IF(AB854="","",IF(COUNT($AB$3:AB854)&lt;$BY$2,"",MIN(OFFSET(AF854,0,0,$BY$2*-1,1))))</f>
        <v/>
      </c>
      <c r="AS854" s="22" t="str">
        <f ca="1">IF(AB854="","",IF(COUNT($AB$3:AB854)&lt;$BY$2,"",(AVERAGEIF(OFFSET(AD854,0,0,$BY$2*-1,1),"&gt;0",OFFSET(AE854,0,0,$BY$2*-1,1)))))</f>
        <v/>
      </c>
      <c r="AT854" s="22" t="str">
        <f ca="1">IF(AB854="","",IF(COUNT($AB$3:AB854)&lt;$BY$2,"",(AVERAGEIF(OFFSET(AD854,0,0,$BY$2*-1,1),"&lt;0",OFFSET(AE854,0,0,$BY$2*-1,1)))))</f>
        <v/>
      </c>
      <c r="AU854" s="22" t="str">
        <f ca="1">IF(AB854="","",IF(COUNT($AB$3:AB854)&lt;$BY$2,"",MAX(OFFSET(AE854,0,0,$BY$2*-1,1))))</f>
        <v/>
      </c>
      <c r="AV854" s="22" t="str">
        <f ca="1">IF(AB854="","",IF(COUNT($AB$3:AB854)&lt;$BY$2,"",MIN(OFFSET(AE854,0,0,$BY$2*-1,1))))</f>
        <v/>
      </c>
      <c r="AW854" s="26" t="str">
        <f ca="1">IF(AB854="","",IF(COUNT($AB$3:AB854)&lt;$BY$2,"",(AVERAGE(OFFSET(AE854,0,0,$BY$2*-1,1)))))</f>
        <v/>
      </c>
      <c r="AX854" s="19" t="str">
        <f ca="1">IF(AB854="","",IF(COUNT($AB$3:AB854)&lt;$BY$2,"",(SUMIF(OFFSET(AD854,0,0,$BY$2*-1,1),"&gt;0")/ABS(SUMIF(OFFSET(AD854,0,0,$BY$2*-1,1),"&lt;0")))))</f>
        <v/>
      </c>
      <c r="AY854" s="6" t="str">
        <f ca="1">IF(AB854="","",IF(COUNT($AB$3:AB854)&lt;$BY$2,"",(AVERAGEIF(OFFSET(AD854,0,0,$BY$2*-1,1),"&gt;0",OFFSET(BC854,0,0,$BY$2*-1,1)) /60)))</f>
        <v/>
      </c>
      <c r="AZ854" s="7" t="str">
        <f ca="1">IF(AB854="","",IF(COUNT($AB$3:AB854)&lt;$BY$2,"",(AVERAGEIF(OFFSET(AD854,0,0,$BY$2*-1,1),"&lt;0",OFFSET(BC854,0,0,$BY$2*-1,1)) /60)))</f>
        <v/>
      </c>
      <c r="BA854" s="6" t="str">
        <f ca="1">IF(AB854="","",IF(COUNT($AB$3:AB854)&lt;$BY$2,"",(AVERAGE(OFFSET(BC854,0,0,$BY$2*-1,1))/60)))</f>
        <v/>
      </c>
      <c r="BB854" s="45" t="str">
        <f ca="1">IF(AB854="","",IF(COUNT($AB$3:AB854)&lt;$BY$2,"",(MEDIAN(OFFSET(BC854,0,0,$BY$2*-1,1))/60)))</f>
        <v/>
      </c>
      <c r="BC854" s="20" t="str">
        <f t="shared" si="344"/>
        <v/>
      </c>
      <c r="BD854" s="20" t="str">
        <f t="shared" si="345"/>
        <v/>
      </c>
      <c r="BE854" s="45" t="str">
        <f t="shared" si="346"/>
        <v/>
      </c>
      <c r="BF854" s="20" t="str">
        <f t="shared" si="347"/>
        <v/>
      </c>
      <c r="BG854" s="20" t="str">
        <f t="shared" si="348"/>
        <v/>
      </c>
      <c r="BH854" s="19" t="str">
        <f t="shared" si="349"/>
        <v/>
      </c>
      <c r="BI854" s="105" t="str">
        <f t="shared" si="350"/>
        <v/>
      </c>
      <c r="BJ854" s="22" t="str">
        <f t="shared" si="351"/>
        <v/>
      </c>
      <c r="BK854" s="20" t="str">
        <f t="shared" si="352"/>
        <v/>
      </c>
      <c r="BL854" s="20" t="str">
        <f t="shared" si="353"/>
        <v/>
      </c>
      <c r="BM854" s="19" t="str">
        <f t="shared" si="354"/>
        <v/>
      </c>
      <c r="BN854" s="105" t="str">
        <f t="shared" si="355"/>
        <v/>
      </c>
      <c r="BO854" s="22" t="str">
        <f t="shared" si="356"/>
        <v/>
      </c>
      <c r="BP854" s="140" t="str">
        <f t="shared" si="357"/>
        <v/>
      </c>
      <c r="BQ854" s="137" t="str">
        <f t="shared" si="358"/>
        <v/>
      </c>
      <c r="BR854" s="20" t="str">
        <f t="shared" si="359"/>
        <v/>
      </c>
      <c r="BS854" s="19" t="str">
        <f t="shared" si="360"/>
        <v/>
      </c>
      <c r="BT854" s="105" t="str">
        <f t="shared" si="361"/>
        <v/>
      </c>
      <c r="BU854" s="47" t="str">
        <f t="shared" si="362"/>
        <v/>
      </c>
    </row>
    <row r="855" spans="1:73">
      <c r="A855" s="3"/>
      <c r="M855" s="66"/>
      <c r="N855" s="4"/>
      <c r="Q855" s="4"/>
      <c r="S855" s="4"/>
      <c r="U855" s="15"/>
      <c r="V855" s="15"/>
      <c r="Z855" s="4"/>
      <c r="AB855" s="5"/>
      <c r="AD855" s="24" t="str">
        <f t="shared" si="338"/>
        <v/>
      </c>
      <c r="AE855" s="22" t="str">
        <f t="shared" si="339"/>
        <v/>
      </c>
      <c r="AF855" s="6" t="str">
        <f t="shared" si="340"/>
        <v/>
      </c>
      <c r="AG855" s="105" t="str">
        <f t="shared" si="341"/>
        <v/>
      </c>
      <c r="AH855" s="23" t="str">
        <f t="shared" si="342"/>
        <v/>
      </c>
      <c r="AI855" s="6" t="str">
        <f t="shared" si="343"/>
        <v/>
      </c>
      <c r="AJ855" s="105" t="str">
        <f t="shared" si="363"/>
        <v/>
      </c>
      <c r="AK855" s="122" t="str">
        <f>IF(AB855="","",MAX($AH$3:AH855)-AH855)</f>
        <v/>
      </c>
      <c r="AL855" s="33" t="str">
        <f ca="1">IF(AB855="","",IF(COUNT($AB$3:AB855)&lt;$BY$2,"",(COUNTIF(OFFSET(AD855,0,0,$BY$2*-1,1),"&gt;0")/$BY$2)))</f>
        <v/>
      </c>
      <c r="AM855" s="19" t="str">
        <f>IF(AB855="","",IF(COUNT($AB$3:AB855)&lt;$BY$2,"",((AX855/(1+AX855))*AN855)-((1-(AX855/(1+AX855)))*AN855)))</f>
        <v/>
      </c>
      <c r="AN855" s="6" t="str">
        <f ca="1">IF(AB855="","",IF(COUNT($AB$3:AB855)&lt;$BY$2,"",(ABS(SUMIF(OFFSET(AF855,0,0,$BY$2*-1,1),"&lt;0"))+SUMIF(OFFSET(AF855,0,0,$BY$2*-1,1),"&gt;0"))/$BY$2))</f>
        <v/>
      </c>
      <c r="AO855" s="6" t="str">
        <f ca="1">IF(AB855="","",IF(COUNT($AB$3:AB855)&lt;$BY$2,"",(AVERAGEIF(OFFSET(AF855,0,0,$BY$2*-1,1),"&gt;0"))))</f>
        <v/>
      </c>
      <c r="AP855" s="6" t="str">
        <f ca="1">IF(AB855="","",IF(COUNT($AB$3:AB855)&lt;$BY$2,"",(ABS(AVERAGEIF(OFFSET(AF855,0,0,$BY$2*-1,1),"&lt;0")))))</f>
        <v/>
      </c>
      <c r="AQ855" s="6" t="str">
        <f ca="1">IF(AB855="","",IF(COUNT($AB$3:AB855)&lt;$BY$2,"",MAX(OFFSET(AF855,0,0,$BY$2*-1,1))))</f>
        <v/>
      </c>
      <c r="AR855" s="6" t="str">
        <f ca="1">IF(AB855="","",IF(COUNT($AB$3:AB855)&lt;$BY$2,"",MIN(OFFSET(AF855,0,0,$BY$2*-1,1))))</f>
        <v/>
      </c>
      <c r="AS855" s="22" t="str">
        <f ca="1">IF(AB855="","",IF(COUNT($AB$3:AB855)&lt;$BY$2,"",(AVERAGEIF(OFFSET(AD855,0,0,$BY$2*-1,1),"&gt;0",OFFSET(AE855,0,0,$BY$2*-1,1)))))</f>
        <v/>
      </c>
      <c r="AT855" s="22" t="str">
        <f ca="1">IF(AB855="","",IF(COUNT($AB$3:AB855)&lt;$BY$2,"",(AVERAGEIF(OFFSET(AD855,0,0,$BY$2*-1,1),"&lt;0",OFFSET(AE855,0,0,$BY$2*-1,1)))))</f>
        <v/>
      </c>
      <c r="AU855" s="22" t="str">
        <f ca="1">IF(AB855="","",IF(COUNT($AB$3:AB855)&lt;$BY$2,"",MAX(OFFSET(AE855,0,0,$BY$2*-1,1))))</f>
        <v/>
      </c>
      <c r="AV855" s="22" t="str">
        <f ca="1">IF(AB855="","",IF(COUNT($AB$3:AB855)&lt;$BY$2,"",MIN(OFFSET(AE855,0,0,$BY$2*-1,1))))</f>
        <v/>
      </c>
      <c r="AW855" s="26" t="str">
        <f ca="1">IF(AB855="","",IF(COUNT($AB$3:AB855)&lt;$BY$2,"",(AVERAGE(OFFSET(AE855,0,0,$BY$2*-1,1)))))</f>
        <v/>
      </c>
      <c r="AX855" s="19" t="str">
        <f ca="1">IF(AB855="","",IF(COUNT($AB$3:AB855)&lt;$BY$2,"",(SUMIF(OFFSET(AD855,0,0,$BY$2*-1,1),"&gt;0")/ABS(SUMIF(OFFSET(AD855,0,0,$BY$2*-1,1),"&lt;0")))))</f>
        <v/>
      </c>
      <c r="AY855" s="6" t="str">
        <f ca="1">IF(AB855="","",IF(COUNT($AB$3:AB855)&lt;$BY$2,"",(AVERAGEIF(OFFSET(AD855,0,0,$BY$2*-1,1),"&gt;0",OFFSET(BC855,0,0,$BY$2*-1,1)) /60)))</f>
        <v/>
      </c>
      <c r="AZ855" s="7" t="str">
        <f ca="1">IF(AB855="","",IF(COUNT($AB$3:AB855)&lt;$BY$2,"",(AVERAGEIF(OFFSET(AD855,0,0,$BY$2*-1,1),"&lt;0",OFFSET(BC855,0,0,$BY$2*-1,1)) /60)))</f>
        <v/>
      </c>
      <c r="BA855" s="6" t="str">
        <f ca="1">IF(AB855="","",IF(COUNT($AB$3:AB855)&lt;$BY$2,"",(AVERAGE(OFFSET(BC855,0,0,$BY$2*-1,1))/60)))</f>
        <v/>
      </c>
      <c r="BB855" s="45" t="str">
        <f ca="1">IF(AB855="","",IF(COUNT($AB$3:AB855)&lt;$BY$2,"",(MEDIAN(OFFSET(BC855,0,0,$BY$2*-1,1))/60)))</f>
        <v/>
      </c>
      <c r="BC855" s="20" t="str">
        <f t="shared" si="344"/>
        <v/>
      </c>
      <c r="BD855" s="20" t="str">
        <f t="shared" si="345"/>
        <v/>
      </c>
      <c r="BE855" s="45" t="str">
        <f t="shared" si="346"/>
        <v/>
      </c>
      <c r="BF855" s="20" t="str">
        <f t="shared" si="347"/>
        <v/>
      </c>
      <c r="BG855" s="20" t="str">
        <f t="shared" si="348"/>
        <v/>
      </c>
      <c r="BH855" s="19" t="str">
        <f t="shared" si="349"/>
        <v/>
      </c>
      <c r="BI855" s="105" t="str">
        <f t="shared" si="350"/>
        <v/>
      </c>
      <c r="BJ855" s="22" t="str">
        <f t="shared" si="351"/>
        <v/>
      </c>
      <c r="BK855" s="20" t="str">
        <f t="shared" si="352"/>
        <v/>
      </c>
      <c r="BL855" s="20" t="str">
        <f t="shared" si="353"/>
        <v/>
      </c>
      <c r="BM855" s="19" t="str">
        <f t="shared" si="354"/>
        <v/>
      </c>
      <c r="BN855" s="105" t="str">
        <f t="shared" si="355"/>
        <v/>
      </c>
      <c r="BO855" s="22" t="str">
        <f t="shared" si="356"/>
        <v/>
      </c>
      <c r="BP855" s="140" t="str">
        <f t="shared" si="357"/>
        <v/>
      </c>
      <c r="BQ855" s="137" t="str">
        <f t="shared" si="358"/>
        <v/>
      </c>
      <c r="BR855" s="20" t="str">
        <f t="shared" si="359"/>
        <v/>
      </c>
      <c r="BS855" s="19" t="str">
        <f t="shared" si="360"/>
        <v/>
      </c>
      <c r="BT855" s="105" t="str">
        <f t="shared" si="361"/>
        <v/>
      </c>
      <c r="BU855" s="47" t="str">
        <f t="shared" si="362"/>
        <v/>
      </c>
    </row>
    <row r="856" spans="1:73">
      <c r="A856" s="3"/>
      <c r="M856" s="66"/>
      <c r="N856" s="4"/>
      <c r="Q856" s="4"/>
      <c r="S856" s="4"/>
      <c r="U856" s="15"/>
      <c r="V856" s="15"/>
      <c r="Z856" s="4"/>
      <c r="AB856" s="5"/>
      <c r="AD856" s="24" t="str">
        <f t="shared" si="338"/>
        <v/>
      </c>
      <c r="AE856" s="22" t="str">
        <f t="shared" si="339"/>
        <v/>
      </c>
      <c r="AF856" s="6" t="str">
        <f t="shared" si="340"/>
        <v/>
      </c>
      <c r="AG856" s="105" t="str">
        <f t="shared" si="341"/>
        <v/>
      </c>
      <c r="AH856" s="23" t="str">
        <f t="shared" si="342"/>
        <v/>
      </c>
      <c r="AI856" s="6" t="str">
        <f t="shared" si="343"/>
        <v/>
      </c>
      <c r="AJ856" s="105" t="str">
        <f t="shared" si="363"/>
        <v/>
      </c>
      <c r="AK856" s="122" t="str">
        <f>IF(AB856="","",MAX($AH$3:AH856)-AH856)</f>
        <v/>
      </c>
      <c r="AL856" s="33" t="str">
        <f ca="1">IF(AB856="","",IF(COUNT($AB$3:AB856)&lt;$BY$2,"",(COUNTIF(OFFSET(AD856,0,0,$BY$2*-1,1),"&gt;0")/$BY$2)))</f>
        <v/>
      </c>
      <c r="AM856" s="19" t="str">
        <f>IF(AB856="","",IF(COUNT($AB$3:AB856)&lt;$BY$2,"",((AX856/(1+AX856))*AN856)-((1-(AX856/(1+AX856)))*AN856)))</f>
        <v/>
      </c>
      <c r="AN856" s="6" t="str">
        <f ca="1">IF(AB856="","",IF(COUNT($AB$3:AB856)&lt;$BY$2,"",(ABS(SUMIF(OFFSET(AF856,0,0,$BY$2*-1,1),"&lt;0"))+SUMIF(OFFSET(AF856,0,0,$BY$2*-1,1),"&gt;0"))/$BY$2))</f>
        <v/>
      </c>
      <c r="AO856" s="6" t="str">
        <f ca="1">IF(AB856="","",IF(COUNT($AB$3:AB856)&lt;$BY$2,"",(AVERAGEIF(OFFSET(AF856,0,0,$BY$2*-1,1),"&gt;0"))))</f>
        <v/>
      </c>
      <c r="AP856" s="6" t="str">
        <f ca="1">IF(AB856="","",IF(COUNT($AB$3:AB856)&lt;$BY$2,"",(ABS(AVERAGEIF(OFFSET(AF856,0,0,$BY$2*-1,1),"&lt;0")))))</f>
        <v/>
      </c>
      <c r="AQ856" s="6" t="str">
        <f ca="1">IF(AB856="","",IF(COUNT($AB$3:AB856)&lt;$BY$2,"",MAX(OFFSET(AF856,0,0,$BY$2*-1,1))))</f>
        <v/>
      </c>
      <c r="AR856" s="6" t="str">
        <f ca="1">IF(AB856="","",IF(COUNT($AB$3:AB856)&lt;$BY$2,"",MIN(OFFSET(AF856,0,0,$BY$2*-1,1))))</f>
        <v/>
      </c>
      <c r="AS856" s="22" t="str">
        <f ca="1">IF(AB856="","",IF(COUNT($AB$3:AB856)&lt;$BY$2,"",(AVERAGEIF(OFFSET(AD856,0,0,$BY$2*-1,1),"&gt;0",OFFSET(AE856,0,0,$BY$2*-1,1)))))</f>
        <v/>
      </c>
      <c r="AT856" s="22" t="str">
        <f ca="1">IF(AB856="","",IF(COUNT($AB$3:AB856)&lt;$BY$2,"",(AVERAGEIF(OFFSET(AD856,0,0,$BY$2*-1,1),"&lt;0",OFFSET(AE856,0,0,$BY$2*-1,1)))))</f>
        <v/>
      </c>
      <c r="AU856" s="22" t="str">
        <f ca="1">IF(AB856="","",IF(COUNT($AB$3:AB856)&lt;$BY$2,"",MAX(OFFSET(AE856,0,0,$BY$2*-1,1))))</f>
        <v/>
      </c>
      <c r="AV856" s="22" t="str">
        <f ca="1">IF(AB856="","",IF(COUNT($AB$3:AB856)&lt;$BY$2,"",MIN(OFFSET(AE856,0,0,$BY$2*-1,1))))</f>
        <v/>
      </c>
      <c r="AW856" s="26" t="str">
        <f ca="1">IF(AB856="","",IF(COUNT($AB$3:AB856)&lt;$BY$2,"",(AVERAGE(OFFSET(AE856,0,0,$BY$2*-1,1)))))</f>
        <v/>
      </c>
      <c r="AX856" s="19" t="str">
        <f ca="1">IF(AB856="","",IF(COUNT($AB$3:AB856)&lt;$BY$2,"",(SUMIF(OFFSET(AD856,0,0,$BY$2*-1,1),"&gt;0")/ABS(SUMIF(OFFSET(AD856,0,0,$BY$2*-1,1),"&lt;0")))))</f>
        <v/>
      </c>
      <c r="AY856" s="6" t="str">
        <f ca="1">IF(AB856="","",IF(COUNT($AB$3:AB856)&lt;$BY$2,"",(AVERAGEIF(OFFSET(AD856,0,0,$BY$2*-1,1),"&gt;0",OFFSET(BC856,0,0,$BY$2*-1,1)) /60)))</f>
        <v/>
      </c>
      <c r="AZ856" s="7" t="str">
        <f ca="1">IF(AB856="","",IF(COUNT($AB$3:AB856)&lt;$BY$2,"",(AVERAGEIF(OFFSET(AD856,0,0,$BY$2*-1,1),"&lt;0",OFFSET(BC856,0,0,$BY$2*-1,1)) /60)))</f>
        <v/>
      </c>
      <c r="BA856" s="6" t="str">
        <f ca="1">IF(AB856="","",IF(COUNT($AB$3:AB856)&lt;$BY$2,"",(AVERAGE(OFFSET(BC856,0,0,$BY$2*-1,1))/60)))</f>
        <v/>
      </c>
      <c r="BB856" s="45" t="str">
        <f ca="1">IF(AB856="","",IF(COUNT($AB$3:AB856)&lt;$BY$2,"",(MEDIAN(OFFSET(BC856,0,0,$BY$2*-1,1))/60)))</f>
        <v/>
      </c>
      <c r="BC856" s="20" t="str">
        <f t="shared" si="344"/>
        <v/>
      </c>
      <c r="BD856" s="20" t="str">
        <f t="shared" si="345"/>
        <v/>
      </c>
      <c r="BE856" s="45" t="str">
        <f t="shared" si="346"/>
        <v/>
      </c>
      <c r="BF856" s="20" t="str">
        <f t="shared" si="347"/>
        <v/>
      </c>
      <c r="BG856" s="20" t="str">
        <f t="shared" si="348"/>
        <v/>
      </c>
      <c r="BH856" s="19" t="str">
        <f t="shared" si="349"/>
        <v/>
      </c>
      <c r="BI856" s="105" t="str">
        <f t="shared" si="350"/>
        <v/>
      </c>
      <c r="BJ856" s="22" t="str">
        <f t="shared" si="351"/>
        <v/>
      </c>
      <c r="BK856" s="20" t="str">
        <f t="shared" si="352"/>
        <v/>
      </c>
      <c r="BL856" s="20" t="str">
        <f t="shared" si="353"/>
        <v/>
      </c>
      <c r="BM856" s="19" t="str">
        <f t="shared" si="354"/>
        <v/>
      </c>
      <c r="BN856" s="105" t="str">
        <f t="shared" si="355"/>
        <v/>
      </c>
      <c r="BO856" s="22" t="str">
        <f t="shared" si="356"/>
        <v/>
      </c>
      <c r="BP856" s="140" t="str">
        <f t="shared" si="357"/>
        <v/>
      </c>
      <c r="BQ856" s="137" t="str">
        <f t="shared" si="358"/>
        <v/>
      </c>
      <c r="BR856" s="20" t="str">
        <f t="shared" si="359"/>
        <v/>
      </c>
      <c r="BS856" s="19" t="str">
        <f t="shared" si="360"/>
        <v/>
      </c>
      <c r="BT856" s="105" t="str">
        <f t="shared" si="361"/>
        <v/>
      </c>
      <c r="BU856" s="47" t="str">
        <f t="shared" si="362"/>
        <v/>
      </c>
    </row>
    <row r="857" spans="1:73">
      <c r="A857" s="3"/>
      <c r="M857" s="66"/>
      <c r="N857" s="4"/>
      <c r="Q857" s="4"/>
      <c r="S857" s="4"/>
      <c r="U857" s="15"/>
      <c r="V857" s="15"/>
      <c r="Z857" s="4"/>
      <c r="AB857" s="5"/>
      <c r="AD857" s="24" t="str">
        <f t="shared" si="338"/>
        <v/>
      </c>
      <c r="AE857" s="22" t="str">
        <f t="shared" si="339"/>
        <v/>
      </c>
      <c r="AF857" s="6" t="str">
        <f t="shared" si="340"/>
        <v/>
      </c>
      <c r="AG857" s="105" t="str">
        <f t="shared" si="341"/>
        <v/>
      </c>
      <c r="AH857" s="23" t="str">
        <f t="shared" si="342"/>
        <v/>
      </c>
      <c r="AI857" s="6" t="str">
        <f t="shared" si="343"/>
        <v/>
      </c>
      <c r="AJ857" s="105" t="str">
        <f t="shared" si="363"/>
        <v/>
      </c>
      <c r="AK857" s="122" t="str">
        <f>IF(AB857="","",MAX($AH$3:AH857)-AH857)</f>
        <v/>
      </c>
      <c r="AL857" s="33" t="str">
        <f ca="1">IF(AB857="","",IF(COUNT($AB$3:AB857)&lt;$BY$2,"",(COUNTIF(OFFSET(AD857,0,0,$BY$2*-1,1),"&gt;0")/$BY$2)))</f>
        <v/>
      </c>
      <c r="AM857" s="19" t="str">
        <f>IF(AB857="","",IF(COUNT($AB$3:AB857)&lt;$BY$2,"",((AX857/(1+AX857))*AN857)-((1-(AX857/(1+AX857)))*AN857)))</f>
        <v/>
      </c>
      <c r="AN857" s="6" t="str">
        <f ca="1">IF(AB857="","",IF(COUNT($AB$3:AB857)&lt;$BY$2,"",(ABS(SUMIF(OFFSET(AF857,0,0,$BY$2*-1,1),"&lt;0"))+SUMIF(OFFSET(AF857,0,0,$BY$2*-1,1),"&gt;0"))/$BY$2))</f>
        <v/>
      </c>
      <c r="AO857" s="6" t="str">
        <f ca="1">IF(AB857="","",IF(COUNT($AB$3:AB857)&lt;$BY$2,"",(AVERAGEIF(OFFSET(AF857,0,0,$BY$2*-1,1),"&gt;0"))))</f>
        <v/>
      </c>
      <c r="AP857" s="6" t="str">
        <f ca="1">IF(AB857="","",IF(COUNT($AB$3:AB857)&lt;$BY$2,"",(ABS(AVERAGEIF(OFFSET(AF857,0,0,$BY$2*-1,1),"&lt;0")))))</f>
        <v/>
      </c>
      <c r="AQ857" s="6" t="str">
        <f ca="1">IF(AB857="","",IF(COUNT($AB$3:AB857)&lt;$BY$2,"",MAX(OFFSET(AF857,0,0,$BY$2*-1,1))))</f>
        <v/>
      </c>
      <c r="AR857" s="6" t="str">
        <f ca="1">IF(AB857="","",IF(COUNT($AB$3:AB857)&lt;$BY$2,"",MIN(OFFSET(AF857,0,0,$BY$2*-1,1))))</f>
        <v/>
      </c>
      <c r="AS857" s="22" t="str">
        <f ca="1">IF(AB857="","",IF(COUNT($AB$3:AB857)&lt;$BY$2,"",(AVERAGEIF(OFFSET(AD857,0,0,$BY$2*-1,1),"&gt;0",OFFSET(AE857,0,0,$BY$2*-1,1)))))</f>
        <v/>
      </c>
      <c r="AT857" s="22" t="str">
        <f ca="1">IF(AB857="","",IF(COUNT($AB$3:AB857)&lt;$BY$2,"",(AVERAGEIF(OFFSET(AD857,0,0,$BY$2*-1,1),"&lt;0",OFFSET(AE857,0,0,$BY$2*-1,1)))))</f>
        <v/>
      </c>
      <c r="AU857" s="22" t="str">
        <f ca="1">IF(AB857="","",IF(COUNT($AB$3:AB857)&lt;$BY$2,"",MAX(OFFSET(AE857,0,0,$BY$2*-1,1))))</f>
        <v/>
      </c>
      <c r="AV857" s="22" t="str">
        <f ca="1">IF(AB857="","",IF(COUNT($AB$3:AB857)&lt;$BY$2,"",MIN(OFFSET(AE857,0,0,$BY$2*-1,1))))</f>
        <v/>
      </c>
      <c r="AW857" s="26" t="str">
        <f ca="1">IF(AB857="","",IF(COUNT($AB$3:AB857)&lt;$BY$2,"",(AVERAGE(OFFSET(AE857,0,0,$BY$2*-1,1)))))</f>
        <v/>
      </c>
      <c r="AX857" s="19" t="str">
        <f ca="1">IF(AB857="","",IF(COUNT($AB$3:AB857)&lt;$BY$2,"",(SUMIF(OFFSET(AD857,0,0,$BY$2*-1,1),"&gt;0")/ABS(SUMIF(OFFSET(AD857,0,0,$BY$2*-1,1),"&lt;0")))))</f>
        <v/>
      </c>
      <c r="AY857" s="6" t="str">
        <f ca="1">IF(AB857="","",IF(COUNT($AB$3:AB857)&lt;$BY$2,"",(AVERAGEIF(OFFSET(AD857,0,0,$BY$2*-1,1),"&gt;0",OFFSET(BC857,0,0,$BY$2*-1,1)) /60)))</f>
        <v/>
      </c>
      <c r="AZ857" s="7" t="str">
        <f ca="1">IF(AB857="","",IF(COUNT($AB$3:AB857)&lt;$BY$2,"",(AVERAGEIF(OFFSET(AD857,0,0,$BY$2*-1,1),"&lt;0",OFFSET(BC857,0,0,$BY$2*-1,1)) /60)))</f>
        <v/>
      </c>
      <c r="BA857" s="6" t="str">
        <f ca="1">IF(AB857="","",IF(COUNT($AB$3:AB857)&lt;$BY$2,"",(AVERAGE(OFFSET(BC857,0,0,$BY$2*-1,1))/60)))</f>
        <v/>
      </c>
      <c r="BB857" s="45" t="str">
        <f ca="1">IF(AB857="","",IF(COUNT($AB$3:AB857)&lt;$BY$2,"",(MEDIAN(OFFSET(BC857,0,0,$BY$2*-1,1))/60)))</f>
        <v/>
      </c>
      <c r="BC857" s="20" t="str">
        <f t="shared" si="344"/>
        <v/>
      </c>
      <c r="BD857" s="20" t="str">
        <f t="shared" si="345"/>
        <v/>
      </c>
      <c r="BE857" s="45" t="str">
        <f t="shared" si="346"/>
        <v/>
      </c>
      <c r="BF857" s="20" t="str">
        <f t="shared" si="347"/>
        <v/>
      </c>
      <c r="BG857" s="20" t="str">
        <f t="shared" si="348"/>
        <v/>
      </c>
      <c r="BH857" s="19" t="str">
        <f t="shared" si="349"/>
        <v/>
      </c>
      <c r="BI857" s="105" t="str">
        <f t="shared" si="350"/>
        <v/>
      </c>
      <c r="BJ857" s="22" t="str">
        <f t="shared" si="351"/>
        <v/>
      </c>
      <c r="BK857" s="20" t="str">
        <f t="shared" si="352"/>
        <v/>
      </c>
      <c r="BL857" s="20" t="str">
        <f t="shared" si="353"/>
        <v/>
      </c>
      <c r="BM857" s="19" t="str">
        <f t="shared" si="354"/>
        <v/>
      </c>
      <c r="BN857" s="105" t="str">
        <f t="shared" si="355"/>
        <v/>
      </c>
      <c r="BO857" s="22" t="str">
        <f t="shared" si="356"/>
        <v/>
      </c>
      <c r="BP857" s="140" t="str">
        <f t="shared" si="357"/>
        <v/>
      </c>
      <c r="BQ857" s="137" t="str">
        <f t="shared" si="358"/>
        <v/>
      </c>
      <c r="BR857" s="20" t="str">
        <f t="shared" si="359"/>
        <v/>
      </c>
      <c r="BS857" s="19" t="str">
        <f t="shared" si="360"/>
        <v/>
      </c>
      <c r="BT857" s="105" t="str">
        <f t="shared" si="361"/>
        <v/>
      </c>
      <c r="BU857" s="47" t="str">
        <f t="shared" si="362"/>
        <v/>
      </c>
    </row>
    <row r="858" spans="1:73">
      <c r="A858" s="3"/>
      <c r="M858" s="66"/>
      <c r="N858" s="4"/>
      <c r="Q858" s="4"/>
      <c r="S858" s="4"/>
      <c r="U858" s="15"/>
      <c r="V858" s="15"/>
      <c r="Z858" s="4"/>
      <c r="AB858" s="5"/>
      <c r="AD858" s="24" t="str">
        <f t="shared" si="338"/>
        <v/>
      </c>
      <c r="AE858" s="22" t="str">
        <f t="shared" si="339"/>
        <v/>
      </c>
      <c r="AF858" s="6" t="str">
        <f t="shared" si="340"/>
        <v/>
      </c>
      <c r="AG858" s="105" t="str">
        <f t="shared" si="341"/>
        <v/>
      </c>
      <c r="AH858" s="23" t="str">
        <f t="shared" si="342"/>
        <v/>
      </c>
      <c r="AI858" s="6" t="str">
        <f t="shared" si="343"/>
        <v/>
      </c>
      <c r="AJ858" s="105" t="str">
        <f t="shared" si="363"/>
        <v/>
      </c>
      <c r="AK858" s="122" t="str">
        <f>IF(AB858="","",MAX($AH$3:AH858)-AH858)</f>
        <v/>
      </c>
      <c r="AL858" s="33" t="str">
        <f ca="1">IF(AB858="","",IF(COUNT($AB$3:AB858)&lt;$BY$2,"",(COUNTIF(OFFSET(AD858,0,0,$BY$2*-1,1),"&gt;0")/$BY$2)))</f>
        <v/>
      </c>
      <c r="AM858" s="19" t="str">
        <f>IF(AB858="","",IF(COUNT($AB$3:AB858)&lt;$BY$2,"",((AX858/(1+AX858))*AN858)-((1-(AX858/(1+AX858)))*AN858)))</f>
        <v/>
      </c>
      <c r="AN858" s="6" t="str">
        <f ca="1">IF(AB858="","",IF(COUNT($AB$3:AB858)&lt;$BY$2,"",(ABS(SUMIF(OFFSET(AF858,0,0,$BY$2*-1,1),"&lt;0"))+SUMIF(OFFSET(AF858,0,0,$BY$2*-1,1),"&gt;0"))/$BY$2))</f>
        <v/>
      </c>
      <c r="AO858" s="6" t="str">
        <f ca="1">IF(AB858="","",IF(COUNT($AB$3:AB858)&lt;$BY$2,"",(AVERAGEIF(OFFSET(AF858,0,0,$BY$2*-1,1),"&gt;0"))))</f>
        <v/>
      </c>
      <c r="AP858" s="6" t="str">
        <f ca="1">IF(AB858="","",IF(COUNT($AB$3:AB858)&lt;$BY$2,"",(ABS(AVERAGEIF(OFFSET(AF858,0,0,$BY$2*-1,1),"&lt;0")))))</f>
        <v/>
      </c>
      <c r="AQ858" s="6" t="str">
        <f ca="1">IF(AB858="","",IF(COUNT($AB$3:AB858)&lt;$BY$2,"",MAX(OFFSET(AF858,0,0,$BY$2*-1,1))))</f>
        <v/>
      </c>
      <c r="AR858" s="6" t="str">
        <f ca="1">IF(AB858="","",IF(COUNT($AB$3:AB858)&lt;$BY$2,"",MIN(OFFSET(AF858,0,0,$BY$2*-1,1))))</f>
        <v/>
      </c>
      <c r="AS858" s="22" t="str">
        <f ca="1">IF(AB858="","",IF(COUNT($AB$3:AB858)&lt;$BY$2,"",(AVERAGEIF(OFFSET(AD858,0,0,$BY$2*-1,1),"&gt;0",OFFSET(AE858,0,0,$BY$2*-1,1)))))</f>
        <v/>
      </c>
      <c r="AT858" s="22" t="str">
        <f ca="1">IF(AB858="","",IF(COUNT($AB$3:AB858)&lt;$BY$2,"",(AVERAGEIF(OFFSET(AD858,0,0,$BY$2*-1,1),"&lt;0",OFFSET(AE858,0,0,$BY$2*-1,1)))))</f>
        <v/>
      </c>
      <c r="AU858" s="22" t="str">
        <f ca="1">IF(AB858="","",IF(COUNT($AB$3:AB858)&lt;$BY$2,"",MAX(OFFSET(AE858,0,0,$BY$2*-1,1))))</f>
        <v/>
      </c>
      <c r="AV858" s="22" t="str">
        <f ca="1">IF(AB858="","",IF(COUNT($AB$3:AB858)&lt;$BY$2,"",MIN(OFFSET(AE858,0,0,$BY$2*-1,1))))</f>
        <v/>
      </c>
      <c r="AW858" s="26" t="str">
        <f ca="1">IF(AB858="","",IF(COUNT($AB$3:AB858)&lt;$BY$2,"",(AVERAGE(OFFSET(AE858,0,0,$BY$2*-1,1)))))</f>
        <v/>
      </c>
      <c r="AX858" s="19" t="str">
        <f ca="1">IF(AB858="","",IF(COUNT($AB$3:AB858)&lt;$BY$2,"",(SUMIF(OFFSET(AD858,0,0,$BY$2*-1,1),"&gt;0")/ABS(SUMIF(OFFSET(AD858,0,0,$BY$2*-1,1),"&lt;0")))))</f>
        <v/>
      </c>
      <c r="AY858" s="6" t="str">
        <f ca="1">IF(AB858="","",IF(COUNT($AB$3:AB858)&lt;$BY$2,"",(AVERAGEIF(OFFSET(AD858,0,0,$BY$2*-1,1),"&gt;0",OFFSET(BC858,0,0,$BY$2*-1,1)) /60)))</f>
        <v/>
      </c>
      <c r="AZ858" s="7" t="str">
        <f ca="1">IF(AB858="","",IF(COUNT($AB$3:AB858)&lt;$BY$2,"",(AVERAGEIF(OFFSET(AD858,0,0,$BY$2*-1,1),"&lt;0",OFFSET(BC858,0,0,$BY$2*-1,1)) /60)))</f>
        <v/>
      </c>
      <c r="BA858" s="6" t="str">
        <f ca="1">IF(AB858="","",IF(COUNT($AB$3:AB858)&lt;$BY$2,"",(AVERAGE(OFFSET(BC858,0,0,$BY$2*-1,1))/60)))</f>
        <v/>
      </c>
      <c r="BB858" s="45" t="str">
        <f ca="1">IF(AB858="","",IF(COUNT($AB$3:AB858)&lt;$BY$2,"",(MEDIAN(OFFSET(BC858,0,0,$BY$2*-1,1))/60)))</f>
        <v/>
      </c>
      <c r="BC858" s="20" t="str">
        <f t="shared" si="344"/>
        <v/>
      </c>
      <c r="BD858" s="20" t="str">
        <f t="shared" si="345"/>
        <v/>
      </c>
      <c r="BE858" s="45" t="str">
        <f t="shared" si="346"/>
        <v/>
      </c>
      <c r="BF858" s="20" t="str">
        <f t="shared" si="347"/>
        <v/>
      </c>
      <c r="BG858" s="20" t="str">
        <f t="shared" si="348"/>
        <v/>
      </c>
      <c r="BH858" s="19" t="str">
        <f t="shared" si="349"/>
        <v/>
      </c>
      <c r="BI858" s="105" t="str">
        <f t="shared" si="350"/>
        <v/>
      </c>
      <c r="BJ858" s="22" t="str">
        <f t="shared" si="351"/>
        <v/>
      </c>
      <c r="BK858" s="20" t="str">
        <f t="shared" si="352"/>
        <v/>
      </c>
      <c r="BL858" s="20" t="str">
        <f t="shared" si="353"/>
        <v/>
      </c>
      <c r="BM858" s="19" t="str">
        <f t="shared" si="354"/>
        <v/>
      </c>
      <c r="BN858" s="105" t="str">
        <f t="shared" si="355"/>
        <v/>
      </c>
      <c r="BO858" s="22" t="str">
        <f t="shared" si="356"/>
        <v/>
      </c>
      <c r="BP858" s="140" t="str">
        <f t="shared" si="357"/>
        <v/>
      </c>
      <c r="BQ858" s="137" t="str">
        <f t="shared" si="358"/>
        <v/>
      </c>
      <c r="BR858" s="20" t="str">
        <f t="shared" si="359"/>
        <v/>
      </c>
      <c r="BS858" s="19" t="str">
        <f t="shared" si="360"/>
        <v/>
      </c>
      <c r="BT858" s="105" t="str">
        <f t="shared" si="361"/>
        <v/>
      </c>
      <c r="BU858" s="47" t="str">
        <f t="shared" si="362"/>
        <v/>
      </c>
    </row>
    <row r="859" spans="1:73">
      <c r="A859" s="3"/>
      <c r="M859" s="66"/>
      <c r="N859" s="4"/>
      <c r="Q859" s="4"/>
      <c r="S859" s="4"/>
      <c r="U859" s="15"/>
      <c r="V859" s="15"/>
      <c r="Z859" s="4"/>
      <c r="AB859" s="5"/>
      <c r="AD859" s="24" t="str">
        <f t="shared" si="338"/>
        <v/>
      </c>
      <c r="AE859" s="22" t="str">
        <f t="shared" si="339"/>
        <v/>
      </c>
      <c r="AF859" s="6" t="str">
        <f t="shared" si="340"/>
        <v/>
      </c>
      <c r="AG859" s="105" t="str">
        <f t="shared" si="341"/>
        <v/>
      </c>
      <c r="AH859" s="23" t="str">
        <f t="shared" si="342"/>
        <v/>
      </c>
      <c r="AI859" s="6" t="str">
        <f t="shared" si="343"/>
        <v/>
      </c>
      <c r="AJ859" s="105" t="str">
        <f t="shared" si="363"/>
        <v/>
      </c>
      <c r="AK859" s="122" t="str">
        <f>IF(AB859="","",MAX($AH$3:AH859)-AH859)</f>
        <v/>
      </c>
      <c r="AL859" s="33" t="str">
        <f ca="1">IF(AB859="","",IF(COUNT($AB$3:AB859)&lt;$BY$2,"",(COUNTIF(OFFSET(AD859,0,0,$BY$2*-1,1),"&gt;0")/$BY$2)))</f>
        <v/>
      </c>
      <c r="AM859" s="19" t="str">
        <f>IF(AB859="","",IF(COUNT($AB$3:AB859)&lt;$BY$2,"",((AX859/(1+AX859))*AN859)-((1-(AX859/(1+AX859)))*AN859)))</f>
        <v/>
      </c>
      <c r="AN859" s="6" t="str">
        <f ca="1">IF(AB859="","",IF(COUNT($AB$3:AB859)&lt;$BY$2,"",(ABS(SUMIF(OFFSET(AF859,0,0,$BY$2*-1,1),"&lt;0"))+SUMIF(OFFSET(AF859,0,0,$BY$2*-1,1),"&gt;0"))/$BY$2))</f>
        <v/>
      </c>
      <c r="AO859" s="6" t="str">
        <f ca="1">IF(AB859="","",IF(COUNT($AB$3:AB859)&lt;$BY$2,"",(AVERAGEIF(OFFSET(AF859,0,0,$BY$2*-1,1),"&gt;0"))))</f>
        <v/>
      </c>
      <c r="AP859" s="6" t="str">
        <f ca="1">IF(AB859="","",IF(COUNT($AB$3:AB859)&lt;$BY$2,"",(ABS(AVERAGEIF(OFFSET(AF859,0,0,$BY$2*-1,1),"&lt;0")))))</f>
        <v/>
      </c>
      <c r="AQ859" s="6" t="str">
        <f ca="1">IF(AB859="","",IF(COUNT($AB$3:AB859)&lt;$BY$2,"",MAX(OFFSET(AF859,0,0,$BY$2*-1,1))))</f>
        <v/>
      </c>
      <c r="AR859" s="6" t="str">
        <f ca="1">IF(AB859="","",IF(COUNT($AB$3:AB859)&lt;$BY$2,"",MIN(OFFSET(AF859,0,0,$BY$2*-1,1))))</f>
        <v/>
      </c>
      <c r="AS859" s="22" t="str">
        <f ca="1">IF(AB859="","",IF(COUNT($AB$3:AB859)&lt;$BY$2,"",(AVERAGEIF(OFFSET(AD859,0,0,$BY$2*-1,1),"&gt;0",OFFSET(AE859,0,0,$BY$2*-1,1)))))</f>
        <v/>
      </c>
      <c r="AT859" s="22" t="str">
        <f ca="1">IF(AB859="","",IF(COUNT($AB$3:AB859)&lt;$BY$2,"",(AVERAGEIF(OFFSET(AD859,0,0,$BY$2*-1,1),"&lt;0",OFFSET(AE859,0,0,$BY$2*-1,1)))))</f>
        <v/>
      </c>
      <c r="AU859" s="22" t="str">
        <f ca="1">IF(AB859="","",IF(COUNT($AB$3:AB859)&lt;$BY$2,"",MAX(OFFSET(AE859,0,0,$BY$2*-1,1))))</f>
        <v/>
      </c>
      <c r="AV859" s="22" t="str">
        <f ca="1">IF(AB859="","",IF(COUNT($AB$3:AB859)&lt;$BY$2,"",MIN(OFFSET(AE859,0,0,$BY$2*-1,1))))</f>
        <v/>
      </c>
      <c r="AW859" s="26" t="str">
        <f ca="1">IF(AB859="","",IF(COUNT($AB$3:AB859)&lt;$BY$2,"",(AVERAGE(OFFSET(AE859,0,0,$BY$2*-1,1)))))</f>
        <v/>
      </c>
      <c r="AX859" s="19" t="str">
        <f ca="1">IF(AB859="","",IF(COUNT($AB$3:AB859)&lt;$BY$2,"",(SUMIF(OFFSET(AD859,0,0,$BY$2*-1,1),"&gt;0")/ABS(SUMIF(OFFSET(AD859,0,0,$BY$2*-1,1),"&lt;0")))))</f>
        <v/>
      </c>
      <c r="AY859" s="6" t="str">
        <f ca="1">IF(AB859="","",IF(COUNT($AB$3:AB859)&lt;$BY$2,"",(AVERAGEIF(OFFSET(AD859,0,0,$BY$2*-1,1),"&gt;0",OFFSET(BC859,0,0,$BY$2*-1,1)) /60)))</f>
        <v/>
      </c>
      <c r="AZ859" s="7" t="str">
        <f ca="1">IF(AB859="","",IF(COUNT($AB$3:AB859)&lt;$BY$2,"",(AVERAGEIF(OFFSET(AD859,0,0,$BY$2*-1,1),"&lt;0",OFFSET(BC859,0,0,$BY$2*-1,1)) /60)))</f>
        <v/>
      </c>
      <c r="BA859" s="6" t="str">
        <f ca="1">IF(AB859="","",IF(COUNT($AB$3:AB859)&lt;$BY$2,"",(AVERAGE(OFFSET(BC859,0,0,$BY$2*-1,1))/60)))</f>
        <v/>
      </c>
      <c r="BB859" s="45" t="str">
        <f ca="1">IF(AB859="","",IF(COUNT($AB$3:AB859)&lt;$BY$2,"",(MEDIAN(OFFSET(BC859,0,0,$BY$2*-1,1))/60)))</f>
        <v/>
      </c>
      <c r="BC859" s="20" t="str">
        <f t="shared" si="344"/>
        <v/>
      </c>
      <c r="BD859" s="20" t="str">
        <f t="shared" si="345"/>
        <v/>
      </c>
      <c r="BE859" s="45" t="str">
        <f t="shared" si="346"/>
        <v/>
      </c>
      <c r="BF859" s="20" t="str">
        <f t="shared" si="347"/>
        <v/>
      </c>
      <c r="BG859" s="20" t="str">
        <f t="shared" si="348"/>
        <v/>
      </c>
      <c r="BH859" s="19" t="str">
        <f t="shared" si="349"/>
        <v/>
      </c>
      <c r="BI859" s="105" t="str">
        <f t="shared" si="350"/>
        <v/>
      </c>
      <c r="BJ859" s="22" t="str">
        <f t="shared" si="351"/>
        <v/>
      </c>
      <c r="BK859" s="20" t="str">
        <f t="shared" si="352"/>
        <v/>
      </c>
      <c r="BL859" s="20" t="str">
        <f t="shared" si="353"/>
        <v/>
      </c>
      <c r="BM859" s="19" t="str">
        <f t="shared" si="354"/>
        <v/>
      </c>
      <c r="BN859" s="105" t="str">
        <f t="shared" si="355"/>
        <v/>
      </c>
      <c r="BO859" s="22" t="str">
        <f t="shared" si="356"/>
        <v/>
      </c>
      <c r="BP859" s="140" t="str">
        <f t="shared" si="357"/>
        <v/>
      </c>
      <c r="BQ859" s="137" t="str">
        <f t="shared" si="358"/>
        <v/>
      </c>
      <c r="BR859" s="20" t="str">
        <f t="shared" si="359"/>
        <v/>
      </c>
      <c r="BS859" s="19" t="str">
        <f t="shared" si="360"/>
        <v/>
      </c>
      <c r="BT859" s="105" t="str">
        <f t="shared" si="361"/>
        <v/>
      </c>
      <c r="BU859" s="47" t="str">
        <f t="shared" si="362"/>
        <v/>
      </c>
    </row>
    <row r="860" spans="1:73">
      <c r="A860" s="3"/>
      <c r="M860" s="66"/>
      <c r="N860" s="4"/>
      <c r="Q860" s="4"/>
      <c r="S860" s="4"/>
      <c r="U860" s="15"/>
      <c r="V860" s="15"/>
      <c r="Z860" s="4"/>
      <c r="AB860" s="5"/>
      <c r="AD860" s="24" t="str">
        <f t="shared" si="338"/>
        <v/>
      </c>
      <c r="AE860" s="22" t="str">
        <f t="shared" si="339"/>
        <v/>
      </c>
      <c r="AF860" s="6" t="str">
        <f t="shared" si="340"/>
        <v/>
      </c>
      <c r="AG860" s="105" t="str">
        <f t="shared" si="341"/>
        <v/>
      </c>
      <c r="AH860" s="23" t="str">
        <f t="shared" si="342"/>
        <v/>
      </c>
      <c r="AI860" s="6" t="str">
        <f t="shared" si="343"/>
        <v/>
      </c>
      <c r="AJ860" s="105" t="str">
        <f t="shared" si="363"/>
        <v/>
      </c>
      <c r="AK860" s="122" t="str">
        <f>IF(AB860="","",MAX($AH$3:AH860)-AH860)</f>
        <v/>
      </c>
      <c r="AL860" s="33" t="str">
        <f ca="1">IF(AB860="","",IF(COUNT($AB$3:AB860)&lt;$BY$2,"",(COUNTIF(OFFSET(AD860,0,0,$BY$2*-1,1),"&gt;0")/$BY$2)))</f>
        <v/>
      </c>
      <c r="AM860" s="19" t="str">
        <f>IF(AB860="","",IF(COUNT($AB$3:AB860)&lt;$BY$2,"",((AX860/(1+AX860))*AN860)-((1-(AX860/(1+AX860)))*AN860)))</f>
        <v/>
      </c>
      <c r="AN860" s="6" t="str">
        <f ca="1">IF(AB860="","",IF(COUNT($AB$3:AB860)&lt;$BY$2,"",(ABS(SUMIF(OFFSET(AF860,0,0,$BY$2*-1,1),"&lt;0"))+SUMIF(OFFSET(AF860,0,0,$BY$2*-1,1),"&gt;0"))/$BY$2))</f>
        <v/>
      </c>
      <c r="AO860" s="6" t="str">
        <f ca="1">IF(AB860="","",IF(COUNT($AB$3:AB860)&lt;$BY$2,"",(AVERAGEIF(OFFSET(AF860,0,0,$BY$2*-1,1),"&gt;0"))))</f>
        <v/>
      </c>
      <c r="AP860" s="6" t="str">
        <f ca="1">IF(AB860="","",IF(COUNT($AB$3:AB860)&lt;$BY$2,"",(ABS(AVERAGEIF(OFFSET(AF860,0,0,$BY$2*-1,1),"&lt;0")))))</f>
        <v/>
      </c>
      <c r="AQ860" s="6" t="str">
        <f ca="1">IF(AB860="","",IF(COUNT($AB$3:AB860)&lt;$BY$2,"",MAX(OFFSET(AF860,0,0,$BY$2*-1,1))))</f>
        <v/>
      </c>
      <c r="AR860" s="6" t="str">
        <f ca="1">IF(AB860="","",IF(COUNT($AB$3:AB860)&lt;$BY$2,"",MIN(OFFSET(AF860,0,0,$BY$2*-1,1))))</f>
        <v/>
      </c>
      <c r="AS860" s="22" t="str">
        <f ca="1">IF(AB860="","",IF(COUNT($AB$3:AB860)&lt;$BY$2,"",(AVERAGEIF(OFFSET(AD860,0,0,$BY$2*-1,1),"&gt;0",OFFSET(AE860,0,0,$BY$2*-1,1)))))</f>
        <v/>
      </c>
      <c r="AT860" s="22" t="str">
        <f ca="1">IF(AB860="","",IF(COUNT($AB$3:AB860)&lt;$BY$2,"",(AVERAGEIF(OFFSET(AD860,0,0,$BY$2*-1,1),"&lt;0",OFFSET(AE860,0,0,$BY$2*-1,1)))))</f>
        <v/>
      </c>
      <c r="AU860" s="22" t="str">
        <f ca="1">IF(AB860="","",IF(COUNT($AB$3:AB860)&lt;$BY$2,"",MAX(OFFSET(AE860,0,0,$BY$2*-1,1))))</f>
        <v/>
      </c>
      <c r="AV860" s="22" t="str">
        <f ca="1">IF(AB860="","",IF(COUNT($AB$3:AB860)&lt;$BY$2,"",MIN(OFFSET(AE860,0,0,$BY$2*-1,1))))</f>
        <v/>
      </c>
      <c r="AW860" s="26" t="str">
        <f ca="1">IF(AB860="","",IF(COUNT($AB$3:AB860)&lt;$BY$2,"",(AVERAGE(OFFSET(AE860,0,0,$BY$2*-1,1)))))</f>
        <v/>
      </c>
      <c r="AX860" s="19" t="str">
        <f ca="1">IF(AB860="","",IF(COUNT($AB$3:AB860)&lt;$BY$2,"",(SUMIF(OFFSET(AD860,0,0,$BY$2*-1,1),"&gt;0")/ABS(SUMIF(OFFSET(AD860,0,0,$BY$2*-1,1),"&lt;0")))))</f>
        <v/>
      </c>
      <c r="AY860" s="6" t="str">
        <f ca="1">IF(AB860="","",IF(COUNT($AB$3:AB860)&lt;$BY$2,"",(AVERAGEIF(OFFSET(AD860,0,0,$BY$2*-1,1),"&gt;0",OFFSET(BC860,0,0,$BY$2*-1,1)) /60)))</f>
        <v/>
      </c>
      <c r="AZ860" s="7" t="str">
        <f ca="1">IF(AB860="","",IF(COUNT($AB$3:AB860)&lt;$BY$2,"",(AVERAGEIF(OFFSET(AD860,0,0,$BY$2*-1,1),"&lt;0",OFFSET(BC860,0,0,$BY$2*-1,1)) /60)))</f>
        <v/>
      </c>
      <c r="BA860" s="6" t="str">
        <f ca="1">IF(AB860="","",IF(COUNT($AB$3:AB860)&lt;$BY$2,"",(AVERAGE(OFFSET(BC860,0,0,$BY$2*-1,1))/60)))</f>
        <v/>
      </c>
      <c r="BB860" s="45" t="str">
        <f ca="1">IF(AB860="","",IF(COUNT($AB$3:AB860)&lt;$BY$2,"",(MEDIAN(OFFSET(BC860,0,0,$BY$2*-1,1))/60)))</f>
        <v/>
      </c>
      <c r="BC860" s="20" t="str">
        <f t="shared" si="344"/>
        <v/>
      </c>
      <c r="BD860" s="20" t="str">
        <f t="shared" si="345"/>
        <v/>
      </c>
      <c r="BE860" s="45" t="str">
        <f t="shared" si="346"/>
        <v/>
      </c>
      <c r="BF860" s="20" t="str">
        <f t="shared" si="347"/>
        <v/>
      </c>
      <c r="BG860" s="20" t="str">
        <f t="shared" si="348"/>
        <v/>
      </c>
      <c r="BH860" s="19" t="str">
        <f t="shared" si="349"/>
        <v/>
      </c>
      <c r="BI860" s="105" t="str">
        <f t="shared" si="350"/>
        <v/>
      </c>
      <c r="BJ860" s="22" t="str">
        <f t="shared" si="351"/>
        <v/>
      </c>
      <c r="BK860" s="20" t="str">
        <f t="shared" si="352"/>
        <v/>
      </c>
      <c r="BL860" s="20" t="str">
        <f t="shared" si="353"/>
        <v/>
      </c>
      <c r="BM860" s="19" t="str">
        <f t="shared" si="354"/>
        <v/>
      </c>
      <c r="BN860" s="105" t="str">
        <f t="shared" si="355"/>
        <v/>
      </c>
      <c r="BO860" s="22" t="str">
        <f t="shared" si="356"/>
        <v/>
      </c>
      <c r="BP860" s="140" t="str">
        <f t="shared" si="357"/>
        <v/>
      </c>
      <c r="BQ860" s="137" t="str">
        <f t="shared" si="358"/>
        <v/>
      </c>
      <c r="BR860" s="20" t="str">
        <f t="shared" si="359"/>
        <v/>
      </c>
      <c r="BS860" s="19" t="str">
        <f t="shared" si="360"/>
        <v/>
      </c>
      <c r="BT860" s="105" t="str">
        <f t="shared" si="361"/>
        <v/>
      </c>
      <c r="BU860" s="47" t="str">
        <f t="shared" si="362"/>
        <v/>
      </c>
    </row>
    <row r="861" spans="1:73">
      <c r="A861" s="3"/>
      <c r="M861" s="66"/>
      <c r="N861" s="4"/>
      <c r="Q861" s="4"/>
      <c r="S861" s="4"/>
      <c r="U861" s="15"/>
      <c r="V861" s="15"/>
      <c r="Z861" s="4"/>
      <c r="AB861" s="5"/>
      <c r="AD861" s="24" t="str">
        <f t="shared" si="338"/>
        <v/>
      </c>
      <c r="AE861" s="22" t="str">
        <f t="shared" si="339"/>
        <v/>
      </c>
      <c r="AF861" s="6" t="str">
        <f t="shared" si="340"/>
        <v/>
      </c>
      <c r="AG861" s="105" t="str">
        <f t="shared" si="341"/>
        <v/>
      </c>
      <c r="AH861" s="23" t="str">
        <f t="shared" si="342"/>
        <v/>
      </c>
      <c r="AI861" s="6" t="str">
        <f t="shared" si="343"/>
        <v/>
      </c>
      <c r="AJ861" s="105" t="str">
        <f t="shared" si="363"/>
        <v/>
      </c>
      <c r="AK861" s="122" t="str">
        <f>IF(AB861="","",MAX($AH$3:AH861)-AH861)</f>
        <v/>
      </c>
      <c r="AL861" s="33" t="str">
        <f ca="1">IF(AB861="","",IF(COUNT($AB$3:AB861)&lt;$BY$2,"",(COUNTIF(OFFSET(AD861,0,0,$BY$2*-1,1),"&gt;0")/$BY$2)))</f>
        <v/>
      </c>
      <c r="AM861" s="19" t="str">
        <f>IF(AB861="","",IF(COUNT($AB$3:AB861)&lt;$BY$2,"",((AX861/(1+AX861))*AN861)-((1-(AX861/(1+AX861)))*AN861)))</f>
        <v/>
      </c>
      <c r="AN861" s="6" t="str">
        <f ca="1">IF(AB861="","",IF(COUNT($AB$3:AB861)&lt;$BY$2,"",(ABS(SUMIF(OFFSET(AF861,0,0,$BY$2*-1,1),"&lt;0"))+SUMIF(OFFSET(AF861,0,0,$BY$2*-1,1),"&gt;0"))/$BY$2))</f>
        <v/>
      </c>
      <c r="AO861" s="6" t="str">
        <f ca="1">IF(AB861="","",IF(COUNT($AB$3:AB861)&lt;$BY$2,"",(AVERAGEIF(OFFSET(AF861,0,0,$BY$2*-1,1),"&gt;0"))))</f>
        <v/>
      </c>
      <c r="AP861" s="6" t="str">
        <f ca="1">IF(AB861="","",IF(COUNT($AB$3:AB861)&lt;$BY$2,"",(ABS(AVERAGEIF(OFFSET(AF861,0,0,$BY$2*-1,1),"&lt;0")))))</f>
        <v/>
      </c>
      <c r="AQ861" s="6" t="str">
        <f ca="1">IF(AB861="","",IF(COUNT($AB$3:AB861)&lt;$BY$2,"",MAX(OFFSET(AF861,0,0,$BY$2*-1,1))))</f>
        <v/>
      </c>
      <c r="AR861" s="6" t="str">
        <f ca="1">IF(AB861="","",IF(COUNT($AB$3:AB861)&lt;$BY$2,"",MIN(OFFSET(AF861,0,0,$BY$2*-1,1))))</f>
        <v/>
      </c>
      <c r="AS861" s="22" t="str">
        <f ca="1">IF(AB861="","",IF(COUNT($AB$3:AB861)&lt;$BY$2,"",(AVERAGEIF(OFFSET(AD861,0,0,$BY$2*-1,1),"&gt;0",OFFSET(AE861,0,0,$BY$2*-1,1)))))</f>
        <v/>
      </c>
      <c r="AT861" s="22" t="str">
        <f ca="1">IF(AB861="","",IF(COUNT($AB$3:AB861)&lt;$BY$2,"",(AVERAGEIF(OFFSET(AD861,0,0,$BY$2*-1,1),"&lt;0",OFFSET(AE861,0,0,$BY$2*-1,1)))))</f>
        <v/>
      </c>
      <c r="AU861" s="22" t="str">
        <f ca="1">IF(AB861="","",IF(COUNT($AB$3:AB861)&lt;$BY$2,"",MAX(OFFSET(AE861,0,0,$BY$2*-1,1))))</f>
        <v/>
      </c>
      <c r="AV861" s="22" t="str">
        <f ca="1">IF(AB861="","",IF(COUNT($AB$3:AB861)&lt;$BY$2,"",MIN(OFFSET(AE861,0,0,$BY$2*-1,1))))</f>
        <v/>
      </c>
      <c r="AW861" s="26" t="str">
        <f ca="1">IF(AB861="","",IF(COUNT($AB$3:AB861)&lt;$BY$2,"",(AVERAGE(OFFSET(AE861,0,0,$BY$2*-1,1)))))</f>
        <v/>
      </c>
      <c r="AX861" s="19" t="str">
        <f ca="1">IF(AB861="","",IF(COUNT($AB$3:AB861)&lt;$BY$2,"",(SUMIF(OFFSET(AD861,0,0,$BY$2*-1,1),"&gt;0")/ABS(SUMIF(OFFSET(AD861,0,0,$BY$2*-1,1),"&lt;0")))))</f>
        <v/>
      </c>
      <c r="AY861" s="6" t="str">
        <f ca="1">IF(AB861="","",IF(COUNT($AB$3:AB861)&lt;$BY$2,"",(AVERAGEIF(OFFSET(AD861,0,0,$BY$2*-1,1),"&gt;0",OFFSET(BC861,0,0,$BY$2*-1,1)) /60)))</f>
        <v/>
      </c>
      <c r="AZ861" s="7" t="str">
        <f ca="1">IF(AB861="","",IF(COUNT($AB$3:AB861)&lt;$BY$2,"",(AVERAGEIF(OFFSET(AD861,0,0,$BY$2*-1,1),"&lt;0",OFFSET(BC861,0,0,$BY$2*-1,1)) /60)))</f>
        <v/>
      </c>
      <c r="BA861" s="6" t="str">
        <f ca="1">IF(AB861="","",IF(COUNT($AB$3:AB861)&lt;$BY$2,"",(AVERAGE(OFFSET(BC861,0,0,$BY$2*-1,1))/60)))</f>
        <v/>
      </c>
      <c r="BB861" s="45" t="str">
        <f ca="1">IF(AB861="","",IF(COUNT($AB$3:AB861)&lt;$BY$2,"",(MEDIAN(OFFSET(BC861,0,0,$BY$2*-1,1))/60)))</f>
        <v/>
      </c>
      <c r="BC861" s="20" t="str">
        <f t="shared" si="344"/>
        <v/>
      </c>
      <c r="BD861" s="20" t="str">
        <f t="shared" si="345"/>
        <v/>
      </c>
      <c r="BE861" s="45" t="str">
        <f t="shared" si="346"/>
        <v/>
      </c>
      <c r="BF861" s="20" t="str">
        <f t="shared" si="347"/>
        <v/>
      </c>
      <c r="BG861" s="20" t="str">
        <f t="shared" si="348"/>
        <v/>
      </c>
      <c r="BH861" s="19" t="str">
        <f t="shared" si="349"/>
        <v/>
      </c>
      <c r="BI861" s="105" t="str">
        <f t="shared" si="350"/>
        <v/>
      </c>
      <c r="BJ861" s="22" t="str">
        <f t="shared" si="351"/>
        <v/>
      </c>
      <c r="BK861" s="20" t="str">
        <f t="shared" si="352"/>
        <v/>
      </c>
      <c r="BL861" s="20" t="str">
        <f t="shared" si="353"/>
        <v/>
      </c>
      <c r="BM861" s="19" t="str">
        <f t="shared" si="354"/>
        <v/>
      </c>
      <c r="BN861" s="105" t="str">
        <f t="shared" si="355"/>
        <v/>
      </c>
      <c r="BO861" s="22" t="str">
        <f t="shared" si="356"/>
        <v/>
      </c>
      <c r="BP861" s="140" t="str">
        <f t="shared" si="357"/>
        <v/>
      </c>
      <c r="BQ861" s="137" t="str">
        <f t="shared" si="358"/>
        <v/>
      </c>
      <c r="BR861" s="20" t="str">
        <f t="shared" si="359"/>
        <v/>
      </c>
      <c r="BS861" s="19" t="str">
        <f t="shared" si="360"/>
        <v/>
      </c>
      <c r="BT861" s="105" t="str">
        <f t="shared" si="361"/>
        <v/>
      </c>
      <c r="BU861" s="47" t="str">
        <f t="shared" si="362"/>
        <v/>
      </c>
    </row>
    <row r="862" spans="1:73">
      <c r="A862" s="3"/>
      <c r="M862" s="66"/>
      <c r="N862" s="4"/>
      <c r="Q862" s="4"/>
      <c r="S862" s="4"/>
      <c r="U862" s="15"/>
      <c r="V862" s="15"/>
      <c r="Z862" s="4"/>
      <c r="AB862" s="5"/>
      <c r="AD862" s="24" t="str">
        <f t="shared" si="338"/>
        <v/>
      </c>
      <c r="AE862" s="22" t="str">
        <f t="shared" si="339"/>
        <v/>
      </c>
      <c r="AF862" s="6" t="str">
        <f t="shared" si="340"/>
        <v/>
      </c>
      <c r="AG862" s="105" t="str">
        <f t="shared" si="341"/>
        <v/>
      </c>
      <c r="AH862" s="23" t="str">
        <f t="shared" si="342"/>
        <v/>
      </c>
      <c r="AI862" s="6" t="str">
        <f t="shared" si="343"/>
        <v/>
      </c>
      <c r="AJ862" s="105" t="str">
        <f t="shared" si="363"/>
        <v/>
      </c>
      <c r="AK862" s="122" t="str">
        <f>IF(AB862="","",MAX($AH$3:AH862)-AH862)</f>
        <v/>
      </c>
      <c r="AL862" s="33" t="str">
        <f ca="1">IF(AB862="","",IF(COUNT($AB$3:AB862)&lt;$BY$2,"",(COUNTIF(OFFSET(AD862,0,0,$BY$2*-1,1),"&gt;0")/$BY$2)))</f>
        <v/>
      </c>
      <c r="AM862" s="19" t="str">
        <f>IF(AB862="","",IF(COUNT($AB$3:AB862)&lt;$BY$2,"",((AX862/(1+AX862))*AN862)-((1-(AX862/(1+AX862)))*AN862)))</f>
        <v/>
      </c>
      <c r="AN862" s="6" t="str">
        <f ca="1">IF(AB862="","",IF(COUNT($AB$3:AB862)&lt;$BY$2,"",(ABS(SUMIF(OFFSET(AF862,0,0,$BY$2*-1,1),"&lt;0"))+SUMIF(OFFSET(AF862,0,0,$BY$2*-1,1),"&gt;0"))/$BY$2))</f>
        <v/>
      </c>
      <c r="AO862" s="6" t="str">
        <f ca="1">IF(AB862="","",IF(COUNT($AB$3:AB862)&lt;$BY$2,"",(AVERAGEIF(OFFSET(AF862,0,0,$BY$2*-1,1),"&gt;0"))))</f>
        <v/>
      </c>
      <c r="AP862" s="6" t="str">
        <f ca="1">IF(AB862="","",IF(COUNT($AB$3:AB862)&lt;$BY$2,"",(ABS(AVERAGEIF(OFFSET(AF862,0,0,$BY$2*-1,1),"&lt;0")))))</f>
        <v/>
      </c>
      <c r="AQ862" s="6" t="str">
        <f ca="1">IF(AB862="","",IF(COUNT($AB$3:AB862)&lt;$BY$2,"",MAX(OFFSET(AF862,0,0,$BY$2*-1,1))))</f>
        <v/>
      </c>
      <c r="AR862" s="6" t="str">
        <f ca="1">IF(AB862="","",IF(COUNT($AB$3:AB862)&lt;$BY$2,"",MIN(OFFSET(AF862,0,0,$BY$2*-1,1))))</f>
        <v/>
      </c>
      <c r="AS862" s="22" t="str">
        <f ca="1">IF(AB862="","",IF(COUNT($AB$3:AB862)&lt;$BY$2,"",(AVERAGEIF(OFFSET(AD862,0,0,$BY$2*-1,1),"&gt;0",OFFSET(AE862,0,0,$BY$2*-1,1)))))</f>
        <v/>
      </c>
      <c r="AT862" s="22" t="str">
        <f ca="1">IF(AB862="","",IF(COUNT($AB$3:AB862)&lt;$BY$2,"",(AVERAGEIF(OFFSET(AD862,0,0,$BY$2*-1,1),"&lt;0",OFFSET(AE862,0,0,$BY$2*-1,1)))))</f>
        <v/>
      </c>
      <c r="AU862" s="22" t="str">
        <f ca="1">IF(AB862="","",IF(COUNT($AB$3:AB862)&lt;$BY$2,"",MAX(OFFSET(AE862,0,0,$BY$2*-1,1))))</f>
        <v/>
      </c>
      <c r="AV862" s="22" t="str">
        <f ca="1">IF(AB862="","",IF(COUNT($AB$3:AB862)&lt;$BY$2,"",MIN(OFFSET(AE862,0,0,$BY$2*-1,1))))</f>
        <v/>
      </c>
      <c r="AW862" s="26" t="str">
        <f ca="1">IF(AB862="","",IF(COUNT($AB$3:AB862)&lt;$BY$2,"",(AVERAGE(OFFSET(AE862,0,0,$BY$2*-1,1)))))</f>
        <v/>
      </c>
      <c r="AX862" s="19" t="str">
        <f ca="1">IF(AB862="","",IF(COUNT($AB$3:AB862)&lt;$BY$2,"",(SUMIF(OFFSET(AD862,0,0,$BY$2*-1,1),"&gt;0")/ABS(SUMIF(OFFSET(AD862,0,0,$BY$2*-1,1),"&lt;0")))))</f>
        <v/>
      </c>
      <c r="AY862" s="6" t="str">
        <f ca="1">IF(AB862="","",IF(COUNT($AB$3:AB862)&lt;$BY$2,"",(AVERAGEIF(OFFSET(AD862,0,0,$BY$2*-1,1),"&gt;0",OFFSET(BC862,0,0,$BY$2*-1,1)) /60)))</f>
        <v/>
      </c>
      <c r="AZ862" s="7" t="str">
        <f ca="1">IF(AB862="","",IF(COUNT($AB$3:AB862)&lt;$BY$2,"",(AVERAGEIF(OFFSET(AD862,0,0,$BY$2*-1,1),"&lt;0",OFFSET(BC862,0,0,$BY$2*-1,1)) /60)))</f>
        <v/>
      </c>
      <c r="BA862" s="6" t="str">
        <f ca="1">IF(AB862="","",IF(COUNT($AB$3:AB862)&lt;$BY$2,"",(AVERAGE(OFFSET(BC862,0,0,$BY$2*-1,1))/60)))</f>
        <v/>
      </c>
      <c r="BB862" s="45" t="str">
        <f ca="1">IF(AB862="","",IF(COUNT($AB$3:AB862)&lt;$BY$2,"",(MEDIAN(OFFSET(BC862,0,0,$BY$2*-1,1))/60)))</f>
        <v/>
      </c>
      <c r="BC862" s="20" t="str">
        <f t="shared" si="344"/>
        <v/>
      </c>
      <c r="BD862" s="20" t="str">
        <f t="shared" si="345"/>
        <v/>
      </c>
      <c r="BE862" s="45" t="str">
        <f t="shared" si="346"/>
        <v/>
      </c>
      <c r="BF862" s="20" t="str">
        <f t="shared" si="347"/>
        <v/>
      </c>
      <c r="BG862" s="20" t="str">
        <f t="shared" si="348"/>
        <v/>
      </c>
      <c r="BH862" s="19" t="str">
        <f t="shared" si="349"/>
        <v/>
      </c>
      <c r="BI862" s="105" t="str">
        <f t="shared" si="350"/>
        <v/>
      </c>
      <c r="BJ862" s="22" t="str">
        <f t="shared" si="351"/>
        <v/>
      </c>
      <c r="BK862" s="20" t="str">
        <f t="shared" si="352"/>
        <v/>
      </c>
      <c r="BL862" s="20" t="str">
        <f t="shared" si="353"/>
        <v/>
      </c>
      <c r="BM862" s="19" t="str">
        <f t="shared" si="354"/>
        <v/>
      </c>
      <c r="BN862" s="105" t="str">
        <f t="shared" si="355"/>
        <v/>
      </c>
      <c r="BO862" s="22" t="str">
        <f t="shared" si="356"/>
        <v/>
      </c>
      <c r="BP862" s="140" t="str">
        <f t="shared" si="357"/>
        <v/>
      </c>
      <c r="BQ862" s="137" t="str">
        <f t="shared" si="358"/>
        <v/>
      </c>
      <c r="BR862" s="20" t="str">
        <f t="shared" si="359"/>
        <v/>
      </c>
      <c r="BS862" s="19" t="str">
        <f t="shared" si="360"/>
        <v/>
      </c>
      <c r="BT862" s="105" t="str">
        <f t="shared" si="361"/>
        <v/>
      </c>
      <c r="BU862" s="47" t="str">
        <f t="shared" si="362"/>
        <v/>
      </c>
    </row>
    <row r="863" spans="1:73">
      <c r="A863" s="3"/>
      <c r="M863" s="66"/>
      <c r="N863" s="4"/>
      <c r="Q863" s="4"/>
      <c r="S863" s="4"/>
      <c r="U863" s="15"/>
      <c r="V863" s="15"/>
      <c r="Z863" s="4"/>
      <c r="AB863" s="5"/>
      <c r="AD863" s="24" t="str">
        <f t="shared" si="338"/>
        <v/>
      </c>
      <c r="AE863" s="22" t="str">
        <f t="shared" si="339"/>
        <v/>
      </c>
      <c r="AF863" s="6" t="str">
        <f t="shared" si="340"/>
        <v/>
      </c>
      <c r="AG863" s="105" t="str">
        <f t="shared" si="341"/>
        <v/>
      </c>
      <c r="AH863" s="23" t="str">
        <f t="shared" si="342"/>
        <v/>
      </c>
      <c r="AI863" s="6" t="str">
        <f t="shared" si="343"/>
        <v/>
      </c>
      <c r="AJ863" s="105" t="str">
        <f t="shared" si="363"/>
        <v/>
      </c>
      <c r="AK863" s="122" t="str">
        <f>IF(AB863="","",MAX($AH$3:AH863)-AH863)</f>
        <v/>
      </c>
      <c r="AL863" s="33" t="str">
        <f ca="1">IF(AB863="","",IF(COUNT($AB$3:AB863)&lt;$BY$2,"",(COUNTIF(OFFSET(AD863,0,0,$BY$2*-1,1),"&gt;0")/$BY$2)))</f>
        <v/>
      </c>
      <c r="AM863" s="19" t="str">
        <f>IF(AB863="","",IF(COUNT($AB$3:AB863)&lt;$BY$2,"",((AX863/(1+AX863))*AN863)-((1-(AX863/(1+AX863)))*AN863)))</f>
        <v/>
      </c>
      <c r="AN863" s="6" t="str">
        <f ca="1">IF(AB863="","",IF(COUNT($AB$3:AB863)&lt;$BY$2,"",(ABS(SUMIF(OFFSET(AF863,0,0,$BY$2*-1,1),"&lt;0"))+SUMIF(OFFSET(AF863,0,0,$BY$2*-1,1),"&gt;0"))/$BY$2))</f>
        <v/>
      </c>
      <c r="AO863" s="6" t="str">
        <f ca="1">IF(AB863="","",IF(COUNT($AB$3:AB863)&lt;$BY$2,"",(AVERAGEIF(OFFSET(AF863,0,0,$BY$2*-1,1),"&gt;0"))))</f>
        <v/>
      </c>
      <c r="AP863" s="6" t="str">
        <f ca="1">IF(AB863="","",IF(COUNT($AB$3:AB863)&lt;$BY$2,"",(ABS(AVERAGEIF(OFFSET(AF863,0,0,$BY$2*-1,1),"&lt;0")))))</f>
        <v/>
      </c>
      <c r="AQ863" s="6" t="str">
        <f ca="1">IF(AB863="","",IF(COUNT($AB$3:AB863)&lt;$BY$2,"",MAX(OFFSET(AF863,0,0,$BY$2*-1,1))))</f>
        <v/>
      </c>
      <c r="AR863" s="6" t="str">
        <f ca="1">IF(AB863="","",IF(COUNT($AB$3:AB863)&lt;$BY$2,"",MIN(OFFSET(AF863,0,0,$BY$2*-1,1))))</f>
        <v/>
      </c>
      <c r="AS863" s="22" t="str">
        <f ca="1">IF(AB863="","",IF(COUNT($AB$3:AB863)&lt;$BY$2,"",(AVERAGEIF(OFFSET(AD863,0,0,$BY$2*-1,1),"&gt;0",OFFSET(AE863,0,0,$BY$2*-1,1)))))</f>
        <v/>
      </c>
      <c r="AT863" s="22" t="str">
        <f ca="1">IF(AB863="","",IF(COUNT($AB$3:AB863)&lt;$BY$2,"",(AVERAGEIF(OFFSET(AD863,0,0,$BY$2*-1,1),"&lt;0",OFFSET(AE863,0,0,$BY$2*-1,1)))))</f>
        <v/>
      </c>
      <c r="AU863" s="22" t="str">
        <f ca="1">IF(AB863="","",IF(COUNT($AB$3:AB863)&lt;$BY$2,"",MAX(OFFSET(AE863,0,0,$BY$2*-1,1))))</f>
        <v/>
      </c>
      <c r="AV863" s="22" t="str">
        <f ca="1">IF(AB863="","",IF(COUNT($AB$3:AB863)&lt;$BY$2,"",MIN(OFFSET(AE863,0,0,$BY$2*-1,1))))</f>
        <v/>
      </c>
      <c r="AW863" s="26" t="str">
        <f ca="1">IF(AB863="","",IF(COUNT($AB$3:AB863)&lt;$BY$2,"",(AVERAGE(OFFSET(AE863,0,0,$BY$2*-1,1)))))</f>
        <v/>
      </c>
      <c r="AX863" s="19" t="str">
        <f ca="1">IF(AB863="","",IF(COUNT($AB$3:AB863)&lt;$BY$2,"",(SUMIF(OFFSET(AD863,0,0,$BY$2*-1,1),"&gt;0")/ABS(SUMIF(OFFSET(AD863,0,0,$BY$2*-1,1),"&lt;0")))))</f>
        <v/>
      </c>
      <c r="AY863" s="6" t="str">
        <f ca="1">IF(AB863="","",IF(COUNT($AB$3:AB863)&lt;$BY$2,"",(AVERAGEIF(OFFSET(AD863,0,0,$BY$2*-1,1),"&gt;0",OFFSET(BC863,0,0,$BY$2*-1,1)) /60)))</f>
        <v/>
      </c>
      <c r="AZ863" s="7" t="str">
        <f ca="1">IF(AB863="","",IF(COUNT($AB$3:AB863)&lt;$BY$2,"",(AVERAGEIF(OFFSET(AD863,0,0,$BY$2*-1,1),"&lt;0",OFFSET(BC863,0,0,$BY$2*-1,1)) /60)))</f>
        <v/>
      </c>
      <c r="BA863" s="6" t="str">
        <f ca="1">IF(AB863="","",IF(COUNT($AB$3:AB863)&lt;$BY$2,"",(AVERAGE(OFFSET(BC863,0,0,$BY$2*-1,1))/60)))</f>
        <v/>
      </c>
      <c r="BB863" s="45" t="str">
        <f ca="1">IF(AB863="","",IF(COUNT($AB$3:AB863)&lt;$BY$2,"",(MEDIAN(OFFSET(BC863,0,0,$BY$2*-1,1))/60)))</f>
        <v/>
      </c>
      <c r="BC863" s="20" t="str">
        <f t="shared" si="344"/>
        <v/>
      </c>
      <c r="BD863" s="20" t="str">
        <f t="shared" si="345"/>
        <v/>
      </c>
      <c r="BE863" s="45" t="str">
        <f t="shared" si="346"/>
        <v/>
      </c>
      <c r="BF863" s="20" t="str">
        <f t="shared" si="347"/>
        <v/>
      </c>
      <c r="BG863" s="20" t="str">
        <f t="shared" si="348"/>
        <v/>
      </c>
      <c r="BH863" s="19" t="str">
        <f t="shared" si="349"/>
        <v/>
      </c>
      <c r="BI863" s="105" t="str">
        <f t="shared" si="350"/>
        <v/>
      </c>
      <c r="BJ863" s="22" t="str">
        <f t="shared" si="351"/>
        <v/>
      </c>
      <c r="BK863" s="20" t="str">
        <f t="shared" si="352"/>
        <v/>
      </c>
      <c r="BL863" s="20" t="str">
        <f t="shared" si="353"/>
        <v/>
      </c>
      <c r="BM863" s="19" t="str">
        <f t="shared" si="354"/>
        <v/>
      </c>
      <c r="BN863" s="105" t="str">
        <f t="shared" si="355"/>
        <v/>
      </c>
      <c r="BO863" s="22" t="str">
        <f t="shared" si="356"/>
        <v/>
      </c>
      <c r="BP863" s="140" t="str">
        <f t="shared" si="357"/>
        <v/>
      </c>
      <c r="BQ863" s="137" t="str">
        <f t="shared" si="358"/>
        <v/>
      </c>
      <c r="BR863" s="20" t="str">
        <f t="shared" si="359"/>
        <v/>
      </c>
      <c r="BS863" s="19" t="str">
        <f t="shared" si="360"/>
        <v/>
      </c>
      <c r="BT863" s="105" t="str">
        <f t="shared" si="361"/>
        <v/>
      </c>
      <c r="BU863" s="47" t="str">
        <f t="shared" si="362"/>
        <v/>
      </c>
    </row>
    <row r="864" spans="1:73">
      <c r="A864" s="3"/>
      <c r="M864" s="66"/>
      <c r="N864" s="4"/>
      <c r="Q864" s="4"/>
      <c r="S864" s="4"/>
      <c r="U864" s="15"/>
      <c r="V864" s="15"/>
      <c r="Z864" s="4"/>
      <c r="AB864" s="5"/>
      <c r="AD864" s="24" t="str">
        <f t="shared" si="338"/>
        <v/>
      </c>
      <c r="AE864" s="22" t="str">
        <f t="shared" si="339"/>
        <v/>
      </c>
      <c r="AF864" s="6" t="str">
        <f t="shared" si="340"/>
        <v/>
      </c>
      <c r="AG864" s="105" t="str">
        <f t="shared" si="341"/>
        <v/>
      </c>
      <c r="AH864" s="23" t="str">
        <f t="shared" si="342"/>
        <v/>
      </c>
      <c r="AI864" s="6" t="str">
        <f t="shared" si="343"/>
        <v/>
      </c>
      <c r="AJ864" s="105" t="str">
        <f t="shared" si="363"/>
        <v/>
      </c>
      <c r="AK864" s="122" t="str">
        <f>IF(AB864="","",MAX($AH$3:AH864)-AH864)</f>
        <v/>
      </c>
      <c r="AL864" s="33" t="str">
        <f ca="1">IF(AB864="","",IF(COUNT($AB$3:AB864)&lt;$BY$2,"",(COUNTIF(OFFSET(AD864,0,0,$BY$2*-1,1),"&gt;0")/$BY$2)))</f>
        <v/>
      </c>
      <c r="AM864" s="19" t="str">
        <f>IF(AB864="","",IF(COUNT($AB$3:AB864)&lt;$BY$2,"",((AX864/(1+AX864))*AN864)-((1-(AX864/(1+AX864)))*AN864)))</f>
        <v/>
      </c>
      <c r="AN864" s="6" t="str">
        <f ca="1">IF(AB864="","",IF(COUNT($AB$3:AB864)&lt;$BY$2,"",(ABS(SUMIF(OFFSET(AF864,0,0,$BY$2*-1,1),"&lt;0"))+SUMIF(OFFSET(AF864,0,0,$BY$2*-1,1),"&gt;0"))/$BY$2))</f>
        <v/>
      </c>
      <c r="AO864" s="6" t="str">
        <f ca="1">IF(AB864="","",IF(COUNT($AB$3:AB864)&lt;$BY$2,"",(AVERAGEIF(OFFSET(AF864,0,0,$BY$2*-1,1),"&gt;0"))))</f>
        <v/>
      </c>
      <c r="AP864" s="6" t="str">
        <f ca="1">IF(AB864="","",IF(COUNT($AB$3:AB864)&lt;$BY$2,"",(ABS(AVERAGEIF(OFFSET(AF864,0,0,$BY$2*-1,1),"&lt;0")))))</f>
        <v/>
      </c>
      <c r="AQ864" s="6" t="str">
        <f ca="1">IF(AB864="","",IF(COUNT($AB$3:AB864)&lt;$BY$2,"",MAX(OFFSET(AF864,0,0,$BY$2*-1,1))))</f>
        <v/>
      </c>
      <c r="AR864" s="6" t="str">
        <f ca="1">IF(AB864="","",IF(COUNT($AB$3:AB864)&lt;$BY$2,"",MIN(OFFSET(AF864,0,0,$BY$2*-1,1))))</f>
        <v/>
      </c>
      <c r="AS864" s="22" t="str">
        <f ca="1">IF(AB864="","",IF(COUNT($AB$3:AB864)&lt;$BY$2,"",(AVERAGEIF(OFFSET(AD864,0,0,$BY$2*-1,1),"&gt;0",OFFSET(AE864,0,0,$BY$2*-1,1)))))</f>
        <v/>
      </c>
      <c r="AT864" s="22" t="str">
        <f ca="1">IF(AB864="","",IF(COUNT($AB$3:AB864)&lt;$BY$2,"",(AVERAGEIF(OFFSET(AD864,0,0,$BY$2*-1,1),"&lt;0",OFFSET(AE864,0,0,$BY$2*-1,1)))))</f>
        <v/>
      </c>
      <c r="AU864" s="22" t="str">
        <f ca="1">IF(AB864="","",IF(COUNT($AB$3:AB864)&lt;$BY$2,"",MAX(OFFSET(AE864,0,0,$BY$2*-1,1))))</f>
        <v/>
      </c>
      <c r="AV864" s="22" t="str">
        <f ca="1">IF(AB864="","",IF(COUNT($AB$3:AB864)&lt;$BY$2,"",MIN(OFFSET(AE864,0,0,$BY$2*-1,1))))</f>
        <v/>
      </c>
      <c r="AW864" s="26" t="str">
        <f ca="1">IF(AB864="","",IF(COUNT($AB$3:AB864)&lt;$BY$2,"",(AVERAGE(OFFSET(AE864,0,0,$BY$2*-1,1)))))</f>
        <v/>
      </c>
      <c r="AX864" s="19" t="str">
        <f ca="1">IF(AB864="","",IF(COUNT($AB$3:AB864)&lt;$BY$2,"",(SUMIF(OFFSET(AD864,0,0,$BY$2*-1,1),"&gt;0")/ABS(SUMIF(OFFSET(AD864,0,0,$BY$2*-1,1),"&lt;0")))))</f>
        <v/>
      </c>
      <c r="AY864" s="6" t="str">
        <f ca="1">IF(AB864="","",IF(COUNT($AB$3:AB864)&lt;$BY$2,"",(AVERAGEIF(OFFSET(AD864,0,0,$BY$2*-1,1),"&gt;0",OFFSET(BC864,0,0,$BY$2*-1,1)) /60)))</f>
        <v/>
      </c>
      <c r="AZ864" s="7" t="str">
        <f ca="1">IF(AB864="","",IF(COUNT($AB$3:AB864)&lt;$BY$2,"",(AVERAGEIF(OFFSET(AD864,0,0,$BY$2*-1,1),"&lt;0",OFFSET(BC864,0,0,$BY$2*-1,1)) /60)))</f>
        <v/>
      </c>
      <c r="BA864" s="6" t="str">
        <f ca="1">IF(AB864="","",IF(COUNT($AB$3:AB864)&lt;$BY$2,"",(AVERAGE(OFFSET(BC864,0,0,$BY$2*-1,1))/60)))</f>
        <v/>
      </c>
      <c r="BB864" s="45" t="str">
        <f ca="1">IF(AB864="","",IF(COUNT($AB$3:AB864)&lt;$BY$2,"",(MEDIAN(OFFSET(BC864,0,0,$BY$2*-1,1))/60)))</f>
        <v/>
      </c>
      <c r="BC864" s="20" t="str">
        <f t="shared" si="344"/>
        <v/>
      </c>
      <c r="BD864" s="20" t="str">
        <f t="shared" si="345"/>
        <v/>
      </c>
      <c r="BE864" s="45" t="str">
        <f t="shared" si="346"/>
        <v/>
      </c>
      <c r="BF864" s="20" t="str">
        <f t="shared" si="347"/>
        <v/>
      </c>
      <c r="BG864" s="20" t="str">
        <f t="shared" si="348"/>
        <v/>
      </c>
      <c r="BH864" s="19" t="str">
        <f t="shared" si="349"/>
        <v/>
      </c>
      <c r="BI864" s="105" t="str">
        <f t="shared" si="350"/>
        <v/>
      </c>
      <c r="BJ864" s="22" t="str">
        <f t="shared" si="351"/>
        <v/>
      </c>
      <c r="BK864" s="20" t="str">
        <f t="shared" si="352"/>
        <v/>
      </c>
      <c r="BL864" s="20" t="str">
        <f t="shared" si="353"/>
        <v/>
      </c>
      <c r="BM864" s="19" t="str">
        <f t="shared" si="354"/>
        <v/>
      </c>
      <c r="BN864" s="105" t="str">
        <f t="shared" si="355"/>
        <v/>
      </c>
      <c r="BO864" s="22" t="str">
        <f t="shared" si="356"/>
        <v/>
      </c>
      <c r="BP864" s="140" t="str">
        <f t="shared" si="357"/>
        <v/>
      </c>
      <c r="BQ864" s="137" t="str">
        <f t="shared" si="358"/>
        <v/>
      </c>
      <c r="BR864" s="20" t="str">
        <f t="shared" si="359"/>
        <v/>
      </c>
      <c r="BS864" s="19" t="str">
        <f t="shared" si="360"/>
        <v/>
      </c>
      <c r="BT864" s="105" t="str">
        <f t="shared" si="361"/>
        <v/>
      </c>
      <c r="BU864" s="47" t="str">
        <f t="shared" si="362"/>
        <v/>
      </c>
    </row>
    <row r="865" spans="1:73">
      <c r="A865" s="3"/>
      <c r="M865" s="66"/>
      <c r="N865" s="4"/>
      <c r="Q865" s="4"/>
      <c r="S865" s="4"/>
      <c r="U865" s="15"/>
      <c r="V865" s="15"/>
      <c r="Z865" s="4"/>
      <c r="AB865" s="5"/>
      <c r="AD865" s="24" t="str">
        <f t="shared" si="338"/>
        <v/>
      </c>
      <c r="AE865" s="22" t="str">
        <f t="shared" si="339"/>
        <v/>
      </c>
      <c r="AF865" s="6" t="str">
        <f t="shared" si="340"/>
        <v/>
      </c>
      <c r="AG865" s="105" t="str">
        <f t="shared" si="341"/>
        <v/>
      </c>
      <c r="AH865" s="23" t="str">
        <f t="shared" si="342"/>
        <v/>
      </c>
      <c r="AI865" s="6" t="str">
        <f t="shared" si="343"/>
        <v/>
      </c>
      <c r="AJ865" s="105" t="str">
        <f t="shared" si="363"/>
        <v/>
      </c>
      <c r="AK865" s="122" t="str">
        <f>IF(AB865="","",MAX($AH$3:AH865)-AH865)</f>
        <v/>
      </c>
      <c r="AL865" s="33" t="str">
        <f ca="1">IF(AB865="","",IF(COUNT($AB$3:AB865)&lt;$BY$2,"",(COUNTIF(OFFSET(AD865,0,0,$BY$2*-1,1),"&gt;0")/$BY$2)))</f>
        <v/>
      </c>
      <c r="AM865" s="19" t="str">
        <f>IF(AB865="","",IF(COUNT($AB$3:AB865)&lt;$BY$2,"",((AX865/(1+AX865))*AN865)-((1-(AX865/(1+AX865)))*AN865)))</f>
        <v/>
      </c>
      <c r="AN865" s="6" t="str">
        <f ca="1">IF(AB865="","",IF(COUNT($AB$3:AB865)&lt;$BY$2,"",(ABS(SUMIF(OFFSET(AF865,0,0,$BY$2*-1,1),"&lt;0"))+SUMIF(OFFSET(AF865,0,0,$BY$2*-1,1),"&gt;0"))/$BY$2))</f>
        <v/>
      </c>
      <c r="AO865" s="6" t="str">
        <f ca="1">IF(AB865="","",IF(COUNT($AB$3:AB865)&lt;$BY$2,"",(AVERAGEIF(OFFSET(AF865,0,0,$BY$2*-1,1),"&gt;0"))))</f>
        <v/>
      </c>
      <c r="AP865" s="6" t="str">
        <f ca="1">IF(AB865="","",IF(COUNT($AB$3:AB865)&lt;$BY$2,"",(ABS(AVERAGEIF(OFFSET(AF865,0,0,$BY$2*-1,1),"&lt;0")))))</f>
        <v/>
      </c>
      <c r="AQ865" s="6" t="str">
        <f ca="1">IF(AB865="","",IF(COUNT($AB$3:AB865)&lt;$BY$2,"",MAX(OFFSET(AF865,0,0,$BY$2*-1,1))))</f>
        <v/>
      </c>
      <c r="AR865" s="6" t="str">
        <f ca="1">IF(AB865="","",IF(COUNT($AB$3:AB865)&lt;$BY$2,"",MIN(OFFSET(AF865,0,0,$BY$2*-1,1))))</f>
        <v/>
      </c>
      <c r="AS865" s="22" t="str">
        <f ca="1">IF(AB865="","",IF(COUNT($AB$3:AB865)&lt;$BY$2,"",(AVERAGEIF(OFFSET(AD865,0,0,$BY$2*-1,1),"&gt;0",OFFSET(AE865,0,0,$BY$2*-1,1)))))</f>
        <v/>
      </c>
      <c r="AT865" s="22" t="str">
        <f ca="1">IF(AB865="","",IF(COUNT($AB$3:AB865)&lt;$BY$2,"",(AVERAGEIF(OFFSET(AD865,0,0,$BY$2*-1,1),"&lt;0",OFFSET(AE865,0,0,$BY$2*-1,1)))))</f>
        <v/>
      </c>
      <c r="AU865" s="22" t="str">
        <f ca="1">IF(AB865="","",IF(COUNT($AB$3:AB865)&lt;$BY$2,"",MAX(OFFSET(AE865,0,0,$BY$2*-1,1))))</f>
        <v/>
      </c>
      <c r="AV865" s="22" t="str">
        <f ca="1">IF(AB865="","",IF(COUNT($AB$3:AB865)&lt;$BY$2,"",MIN(OFFSET(AE865,0,0,$BY$2*-1,1))))</f>
        <v/>
      </c>
      <c r="AW865" s="26" t="str">
        <f ca="1">IF(AB865="","",IF(COUNT($AB$3:AB865)&lt;$BY$2,"",(AVERAGE(OFFSET(AE865,0,0,$BY$2*-1,1)))))</f>
        <v/>
      </c>
      <c r="AX865" s="19" t="str">
        <f ca="1">IF(AB865="","",IF(COUNT($AB$3:AB865)&lt;$BY$2,"",(SUMIF(OFFSET(AD865,0,0,$BY$2*-1,1),"&gt;0")/ABS(SUMIF(OFFSET(AD865,0,0,$BY$2*-1,1),"&lt;0")))))</f>
        <v/>
      </c>
      <c r="AY865" s="6" t="str">
        <f ca="1">IF(AB865="","",IF(COUNT($AB$3:AB865)&lt;$BY$2,"",(AVERAGEIF(OFFSET(AD865,0,0,$BY$2*-1,1),"&gt;0",OFFSET(BC865,0,0,$BY$2*-1,1)) /60)))</f>
        <v/>
      </c>
      <c r="AZ865" s="7" t="str">
        <f ca="1">IF(AB865="","",IF(COUNT($AB$3:AB865)&lt;$BY$2,"",(AVERAGEIF(OFFSET(AD865,0,0,$BY$2*-1,1),"&lt;0",OFFSET(BC865,0,0,$BY$2*-1,1)) /60)))</f>
        <v/>
      </c>
      <c r="BA865" s="6" t="str">
        <f ca="1">IF(AB865="","",IF(COUNT($AB$3:AB865)&lt;$BY$2,"",(AVERAGE(OFFSET(BC865,0,0,$BY$2*-1,1))/60)))</f>
        <v/>
      </c>
      <c r="BB865" s="45" t="str">
        <f ca="1">IF(AB865="","",IF(COUNT($AB$3:AB865)&lt;$BY$2,"",(MEDIAN(OFFSET(BC865,0,0,$BY$2*-1,1))/60)))</f>
        <v/>
      </c>
      <c r="BC865" s="20" t="str">
        <f t="shared" si="344"/>
        <v/>
      </c>
      <c r="BD865" s="20" t="str">
        <f t="shared" si="345"/>
        <v/>
      </c>
      <c r="BE865" s="45" t="str">
        <f t="shared" si="346"/>
        <v/>
      </c>
      <c r="BF865" s="20" t="str">
        <f t="shared" si="347"/>
        <v/>
      </c>
      <c r="BG865" s="20" t="str">
        <f t="shared" si="348"/>
        <v/>
      </c>
      <c r="BH865" s="19" t="str">
        <f t="shared" si="349"/>
        <v/>
      </c>
      <c r="BI865" s="105" t="str">
        <f t="shared" si="350"/>
        <v/>
      </c>
      <c r="BJ865" s="22" t="str">
        <f t="shared" si="351"/>
        <v/>
      </c>
      <c r="BK865" s="20" t="str">
        <f t="shared" si="352"/>
        <v/>
      </c>
      <c r="BL865" s="20" t="str">
        <f t="shared" si="353"/>
        <v/>
      </c>
      <c r="BM865" s="19" t="str">
        <f t="shared" si="354"/>
        <v/>
      </c>
      <c r="BN865" s="105" t="str">
        <f t="shared" si="355"/>
        <v/>
      </c>
      <c r="BO865" s="22" t="str">
        <f t="shared" si="356"/>
        <v/>
      </c>
      <c r="BP865" s="140" t="str">
        <f t="shared" si="357"/>
        <v/>
      </c>
      <c r="BQ865" s="137" t="str">
        <f t="shared" si="358"/>
        <v/>
      </c>
      <c r="BR865" s="20" t="str">
        <f t="shared" si="359"/>
        <v/>
      </c>
      <c r="BS865" s="19" t="str">
        <f t="shared" si="360"/>
        <v/>
      </c>
      <c r="BT865" s="105" t="str">
        <f t="shared" si="361"/>
        <v/>
      </c>
      <c r="BU865" s="47" t="str">
        <f t="shared" si="362"/>
        <v/>
      </c>
    </row>
    <row r="866" spans="1:73">
      <c r="A866" s="3"/>
      <c r="M866" s="66"/>
      <c r="N866" s="4"/>
      <c r="Q866" s="4"/>
      <c r="S866" s="4"/>
      <c r="U866" s="15"/>
      <c r="V866" s="15"/>
      <c r="Z866" s="4"/>
      <c r="AB866" s="5"/>
      <c r="AD866" s="24" t="str">
        <f t="shared" si="338"/>
        <v/>
      </c>
      <c r="AE866" s="22" t="str">
        <f t="shared" si="339"/>
        <v/>
      </c>
      <c r="AF866" s="6" t="str">
        <f t="shared" si="340"/>
        <v/>
      </c>
      <c r="AG866" s="105" t="str">
        <f t="shared" si="341"/>
        <v/>
      </c>
      <c r="AH866" s="23" t="str">
        <f t="shared" si="342"/>
        <v/>
      </c>
      <c r="AI866" s="6" t="str">
        <f t="shared" si="343"/>
        <v/>
      </c>
      <c r="AJ866" s="105" t="str">
        <f t="shared" si="363"/>
        <v/>
      </c>
      <c r="AK866" s="122" t="str">
        <f>IF(AB866="","",MAX($AH$3:AH866)-AH866)</f>
        <v/>
      </c>
      <c r="AL866" s="33" t="str">
        <f ca="1">IF(AB866="","",IF(COUNT($AB$3:AB866)&lt;$BY$2,"",(COUNTIF(OFFSET(AD866,0,0,$BY$2*-1,1),"&gt;0")/$BY$2)))</f>
        <v/>
      </c>
      <c r="AM866" s="19" t="str">
        <f>IF(AB866="","",IF(COUNT($AB$3:AB866)&lt;$BY$2,"",((AX866/(1+AX866))*AN866)-((1-(AX866/(1+AX866)))*AN866)))</f>
        <v/>
      </c>
      <c r="AN866" s="6" t="str">
        <f ca="1">IF(AB866="","",IF(COUNT($AB$3:AB866)&lt;$BY$2,"",(ABS(SUMIF(OFFSET(AF866,0,0,$BY$2*-1,1),"&lt;0"))+SUMIF(OFFSET(AF866,0,0,$BY$2*-1,1),"&gt;0"))/$BY$2))</f>
        <v/>
      </c>
      <c r="AO866" s="6" t="str">
        <f ca="1">IF(AB866="","",IF(COUNT($AB$3:AB866)&lt;$BY$2,"",(AVERAGEIF(OFFSET(AF866,0,0,$BY$2*-1,1),"&gt;0"))))</f>
        <v/>
      </c>
      <c r="AP866" s="6" t="str">
        <f ca="1">IF(AB866="","",IF(COUNT($AB$3:AB866)&lt;$BY$2,"",(ABS(AVERAGEIF(OFFSET(AF866,0,0,$BY$2*-1,1),"&lt;0")))))</f>
        <v/>
      </c>
      <c r="AQ866" s="6" t="str">
        <f ca="1">IF(AB866="","",IF(COUNT($AB$3:AB866)&lt;$BY$2,"",MAX(OFFSET(AF866,0,0,$BY$2*-1,1))))</f>
        <v/>
      </c>
      <c r="AR866" s="6" t="str">
        <f ca="1">IF(AB866="","",IF(COUNT($AB$3:AB866)&lt;$BY$2,"",MIN(OFFSET(AF866,0,0,$BY$2*-1,1))))</f>
        <v/>
      </c>
      <c r="AS866" s="22" t="str">
        <f ca="1">IF(AB866="","",IF(COUNT($AB$3:AB866)&lt;$BY$2,"",(AVERAGEIF(OFFSET(AD866,0,0,$BY$2*-1,1),"&gt;0",OFFSET(AE866,0,0,$BY$2*-1,1)))))</f>
        <v/>
      </c>
      <c r="AT866" s="22" t="str">
        <f ca="1">IF(AB866="","",IF(COUNT($AB$3:AB866)&lt;$BY$2,"",(AVERAGEIF(OFFSET(AD866,0,0,$BY$2*-1,1),"&lt;0",OFFSET(AE866,0,0,$BY$2*-1,1)))))</f>
        <v/>
      </c>
      <c r="AU866" s="22" t="str">
        <f ca="1">IF(AB866="","",IF(COUNT($AB$3:AB866)&lt;$BY$2,"",MAX(OFFSET(AE866,0,0,$BY$2*-1,1))))</f>
        <v/>
      </c>
      <c r="AV866" s="22" t="str">
        <f ca="1">IF(AB866="","",IF(COUNT($AB$3:AB866)&lt;$BY$2,"",MIN(OFFSET(AE866,0,0,$BY$2*-1,1))))</f>
        <v/>
      </c>
      <c r="AW866" s="26" t="str">
        <f ca="1">IF(AB866="","",IF(COUNT($AB$3:AB866)&lt;$BY$2,"",(AVERAGE(OFFSET(AE866,0,0,$BY$2*-1,1)))))</f>
        <v/>
      </c>
      <c r="AX866" s="19" t="str">
        <f ca="1">IF(AB866="","",IF(COUNT($AB$3:AB866)&lt;$BY$2,"",(SUMIF(OFFSET(AD866,0,0,$BY$2*-1,1),"&gt;0")/ABS(SUMIF(OFFSET(AD866,0,0,$BY$2*-1,1),"&lt;0")))))</f>
        <v/>
      </c>
      <c r="AY866" s="6" t="str">
        <f ca="1">IF(AB866="","",IF(COUNT($AB$3:AB866)&lt;$BY$2,"",(AVERAGEIF(OFFSET(AD866,0,0,$BY$2*-1,1),"&gt;0",OFFSET(BC866,0,0,$BY$2*-1,1)) /60)))</f>
        <v/>
      </c>
      <c r="AZ866" s="7" t="str">
        <f ca="1">IF(AB866="","",IF(COUNT($AB$3:AB866)&lt;$BY$2,"",(AVERAGEIF(OFFSET(AD866,0,0,$BY$2*-1,1),"&lt;0",OFFSET(BC866,0,0,$BY$2*-1,1)) /60)))</f>
        <v/>
      </c>
      <c r="BA866" s="6" t="str">
        <f ca="1">IF(AB866="","",IF(COUNT($AB$3:AB866)&lt;$BY$2,"",(AVERAGE(OFFSET(BC866,0,0,$BY$2*-1,1))/60)))</f>
        <v/>
      </c>
      <c r="BB866" s="45" t="str">
        <f ca="1">IF(AB866="","",IF(COUNT($AB$3:AB866)&lt;$BY$2,"",(MEDIAN(OFFSET(BC866,0,0,$BY$2*-1,1))/60)))</f>
        <v/>
      </c>
      <c r="BC866" s="20" t="str">
        <f t="shared" si="344"/>
        <v/>
      </c>
      <c r="BD866" s="20" t="str">
        <f t="shared" si="345"/>
        <v/>
      </c>
      <c r="BE866" s="45" t="str">
        <f t="shared" si="346"/>
        <v/>
      </c>
      <c r="BF866" s="20" t="str">
        <f t="shared" si="347"/>
        <v/>
      </c>
      <c r="BG866" s="20" t="str">
        <f t="shared" si="348"/>
        <v/>
      </c>
      <c r="BH866" s="19" t="str">
        <f t="shared" si="349"/>
        <v/>
      </c>
      <c r="BI866" s="105" t="str">
        <f t="shared" si="350"/>
        <v/>
      </c>
      <c r="BJ866" s="22" t="str">
        <f t="shared" si="351"/>
        <v/>
      </c>
      <c r="BK866" s="20" t="str">
        <f t="shared" si="352"/>
        <v/>
      </c>
      <c r="BL866" s="20" t="str">
        <f t="shared" si="353"/>
        <v/>
      </c>
      <c r="BM866" s="19" t="str">
        <f t="shared" si="354"/>
        <v/>
      </c>
      <c r="BN866" s="105" t="str">
        <f t="shared" si="355"/>
        <v/>
      </c>
      <c r="BO866" s="22" t="str">
        <f t="shared" si="356"/>
        <v/>
      </c>
      <c r="BP866" s="140" t="str">
        <f t="shared" si="357"/>
        <v/>
      </c>
      <c r="BQ866" s="137" t="str">
        <f t="shared" si="358"/>
        <v/>
      </c>
      <c r="BR866" s="20" t="str">
        <f t="shared" si="359"/>
        <v/>
      </c>
      <c r="BS866" s="19" t="str">
        <f t="shared" si="360"/>
        <v/>
      </c>
      <c r="BT866" s="105" t="str">
        <f t="shared" si="361"/>
        <v/>
      </c>
      <c r="BU866" s="47" t="str">
        <f t="shared" si="362"/>
        <v/>
      </c>
    </row>
    <row r="867" spans="1:73">
      <c r="A867" s="3"/>
      <c r="M867" s="66"/>
      <c r="N867" s="4"/>
      <c r="Q867" s="4"/>
      <c r="S867" s="4"/>
      <c r="U867" s="15"/>
      <c r="V867" s="15"/>
      <c r="Z867" s="4"/>
      <c r="AB867" s="5"/>
      <c r="AD867" s="24" t="str">
        <f t="shared" si="338"/>
        <v/>
      </c>
      <c r="AE867" s="22" t="str">
        <f t="shared" si="339"/>
        <v/>
      </c>
      <c r="AF867" s="6" t="str">
        <f t="shared" si="340"/>
        <v/>
      </c>
      <c r="AG867" s="105" t="str">
        <f t="shared" si="341"/>
        <v/>
      </c>
      <c r="AH867" s="23" t="str">
        <f t="shared" si="342"/>
        <v/>
      </c>
      <c r="AI867" s="6" t="str">
        <f t="shared" si="343"/>
        <v/>
      </c>
      <c r="AJ867" s="105" t="str">
        <f t="shared" si="363"/>
        <v/>
      </c>
      <c r="AK867" s="122" t="str">
        <f>IF(AB867="","",MAX($AH$3:AH867)-AH867)</f>
        <v/>
      </c>
      <c r="AL867" s="33" t="str">
        <f ca="1">IF(AB867="","",IF(COUNT($AB$3:AB867)&lt;$BY$2,"",(COUNTIF(OFFSET(AD867,0,0,$BY$2*-1,1),"&gt;0")/$BY$2)))</f>
        <v/>
      </c>
      <c r="AM867" s="19" t="str">
        <f>IF(AB867="","",IF(COUNT($AB$3:AB867)&lt;$BY$2,"",((AX867/(1+AX867))*AN867)-((1-(AX867/(1+AX867)))*AN867)))</f>
        <v/>
      </c>
      <c r="AN867" s="6" t="str">
        <f ca="1">IF(AB867="","",IF(COUNT($AB$3:AB867)&lt;$BY$2,"",(ABS(SUMIF(OFFSET(AF867,0,0,$BY$2*-1,1),"&lt;0"))+SUMIF(OFFSET(AF867,0,0,$BY$2*-1,1),"&gt;0"))/$BY$2))</f>
        <v/>
      </c>
      <c r="AO867" s="6" t="str">
        <f ca="1">IF(AB867="","",IF(COUNT($AB$3:AB867)&lt;$BY$2,"",(AVERAGEIF(OFFSET(AF867,0,0,$BY$2*-1,1),"&gt;0"))))</f>
        <v/>
      </c>
      <c r="AP867" s="6" t="str">
        <f ca="1">IF(AB867="","",IF(COUNT($AB$3:AB867)&lt;$BY$2,"",(ABS(AVERAGEIF(OFFSET(AF867,0,0,$BY$2*-1,1),"&lt;0")))))</f>
        <v/>
      </c>
      <c r="AQ867" s="6" t="str">
        <f ca="1">IF(AB867="","",IF(COUNT($AB$3:AB867)&lt;$BY$2,"",MAX(OFFSET(AF867,0,0,$BY$2*-1,1))))</f>
        <v/>
      </c>
      <c r="AR867" s="6" t="str">
        <f ca="1">IF(AB867="","",IF(COUNT($AB$3:AB867)&lt;$BY$2,"",MIN(OFFSET(AF867,0,0,$BY$2*-1,1))))</f>
        <v/>
      </c>
      <c r="AS867" s="22" t="str">
        <f ca="1">IF(AB867="","",IF(COUNT($AB$3:AB867)&lt;$BY$2,"",(AVERAGEIF(OFFSET(AD867,0,0,$BY$2*-1,1),"&gt;0",OFFSET(AE867,0,0,$BY$2*-1,1)))))</f>
        <v/>
      </c>
      <c r="AT867" s="22" t="str">
        <f ca="1">IF(AB867="","",IF(COUNT($AB$3:AB867)&lt;$BY$2,"",(AVERAGEIF(OFFSET(AD867,0,0,$BY$2*-1,1),"&lt;0",OFFSET(AE867,0,0,$BY$2*-1,1)))))</f>
        <v/>
      </c>
      <c r="AU867" s="22" t="str">
        <f ca="1">IF(AB867="","",IF(COUNT($AB$3:AB867)&lt;$BY$2,"",MAX(OFFSET(AE867,0,0,$BY$2*-1,1))))</f>
        <v/>
      </c>
      <c r="AV867" s="22" t="str">
        <f ca="1">IF(AB867="","",IF(COUNT($AB$3:AB867)&lt;$BY$2,"",MIN(OFFSET(AE867,0,0,$BY$2*-1,1))))</f>
        <v/>
      </c>
      <c r="AW867" s="26" t="str">
        <f ca="1">IF(AB867="","",IF(COUNT($AB$3:AB867)&lt;$BY$2,"",(AVERAGE(OFFSET(AE867,0,0,$BY$2*-1,1)))))</f>
        <v/>
      </c>
      <c r="AX867" s="19" t="str">
        <f ca="1">IF(AB867="","",IF(COUNT($AB$3:AB867)&lt;$BY$2,"",(SUMIF(OFFSET(AD867,0,0,$BY$2*-1,1),"&gt;0")/ABS(SUMIF(OFFSET(AD867,0,0,$BY$2*-1,1),"&lt;0")))))</f>
        <v/>
      </c>
      <c r="AY867" s="6" t="str">
        <f ca="1">IF(AB867="","",IF(COUNT($AB$3:AB867)&lt;$BY$2,"",(AVERAGEIF(OFFSET(AD867,0,0,$BY$2*-1,1),"&gt;0",OFFSET(BC867,0,0,$BY$2*-1,1)) /60)))</f>
        <v/>
      </c>
      <c r="AZ867" s="7" t="str">
        <f ca="1">IF(AB867="","",IF(COUNT($AB$3:AB867)&lt;$BY$2,"",(AVERAGEIF(OFFSET(AD867,0,0,$BY$2*-1,1),"&lt;0",OFFSET(BC867,0,0,$BY$2*-1,1)) /60)))</f>
        <v/>
      </c>
      <c r="BA867" s="6" t="str">
        <f ca="1">IF(AB867="","",IF(COUNT($AB$3:AB867)&lt;$BY$2,"",(AVERAGE(OFFSET(BC867,0,0,$BY$2*-1,1))/60)))</f>
        <v/>
      </c>
      <c r="BB867" s="45" t="str">
        <f ca="1">IF(AB867="","",IF(COUNT($AB$3:AB867)&lt;$BY$2,"",(MEDIAN(OFFSET(BC867,0,0,$BY$2*-1,1))/60)))</f>
        <v/>
      </c>
      <c r="BC867" s="20" t="str">
        <f t="shared" si="344"/>
        <v/>
      </c>
      <c r="BD867" s="20" t="str">
        <f t="shared" si="345"/>
        <v/>
      </c>
      <c r="BE867" s="45" t="str">
        <f t="shared" si="346"/>
        <v/>
      </c>
      <c r="BF867" s="20" t="str">
        <f t="shared" si="347"/>
        <v/>
      </c>
      <c r="BG867" s="20" t="str">
        <f t="shared" si="348"/>
        <v/>
      </c>
      <c r="BH867" s="19" t="str">
        <f t="shared" si="349"/>
        <v/>
      </c>
      <c r="BI867" s="105" t="str">
        <f t="shared" si="350"/>
        <v/>
      </c>
      <c r="BJ867" s="22" t="str">
        <f t="shared" si="351"/>
        <v/>
      </c>
      <c r="BK867" s="20" t="str">
        <f t="shared" si="352"/>
        <v/>
      </c>
      <c r="BL867" s="20" t="str">
        <f t="shared" si="353"/>
        <v/>
      </c>
      <c r="BM867" s="19" t="str">
        <f t="shared" si="354"/>
        <v/>
      </c>
      <c r="BN867" s="105" t="str">
        <f t="shared" si="355"/>
        <v/>
      </c>
      <c r="BO867" s="22" t="str">
        <f t="shared" si="356"/>
        <v/>
      </c>
      <c r="BP867" s="140" t="str">
        <f t="shared" si="357"/>
        <v/>
      </c>
      <c r="BQ867" s="137" t="str">
        <f t="shared" si="358"/>
        <v/>
      </c>
      <c r="BR867" s="20" t="str">
        <f t="shared" si="359"/>
        <v/>
      </c>
      <c r="BS867" s="19" t="str">
        <f t="shared" si="360"/>
        <v/>
      </c>
      <c r="BT867" s="105" t="str">
        <f t="shared" si="361"/>
        <v/>
      </c>
      <c r="BU867" s="47" t="str">
        <f t="shared" si="362"/>
        <v/>
      </c>
    </row>
    <row r="868" spans="1:73">
      <c r="A868" s="3"/>
      <c r="M868" s="66"/>
      <c r="N868" s="4"/>
      <c r="Q868" s="4"/>
      <c r="S868" s="4"/>
      <c r="U868" s="15"/>
      <c r="V868" s="15"/>
      <c r="Z868" s="4"/>
      <c r="AB868" s="5"/>
      <c r="AD868" s="24" t="str">
        <f t="shared" si="338"/>
        <v/>
      </c>
      <c r="AE868" s="22" t="str">
        <f t="shared" si="339"/>
        <v/>
      </c>
      <c r="AF868" s="6" t="str">
        <f t="shared" si="340"/>
        <v/>
      </c>
      <c r="AG868" s="105" t="str">
        <f t="shared" si="341"/>
        <v/>
      </c>
      <c r="AH868" s="23" t="str">
        <f t="shared" si="342"/>
        <v/>
      </c>
      <c r="AI868" s="6" t="str">
        <f t="shared" si="343"/>
        <v/>
      </c>
      <c r="AJ868" s="105" t="str">
        <f t="shared" si="363"/>
        <v/>
      </c>
      <c r="AK868" s="122" t="str">
        <f>IF(AB868="","",MAX($AH$3:AH868)-AH868)</f>
        <v/>
      </c>
      <c r="AL868" s="33" t="str">
        <f ca="1">IF(AB868="","",IF(COUNT($AB$3:AB868)&lt;$BY$2,"",(COUNTIF(OFFSET(AD868,0,0,$BY$2*-1,1),"&gt;0")/$BY$2)))</f>
        <v/>
      </c>
      <c r="AM868" s="19" t="str">
        <f>IF(AB868="","",IF(COUNT($AB$3:AB868)&lt;$BY$2,"",((AX868/(1+AX868))*AN868)-((1-(AX868/(1+AX868)))*AN868)))</f>
        <v/>
      </c>
      <c r="AN868" s="6" t="str">
        <f ca="1">IF(AB868="","",IF(COUNT($AB$3:AB868)&lt;$BY$2,"",(ABS(SUMIF(OFFSET(AF868,0,0,$BY$2*-1,1),"&lt;0"))+SUMIF(OFFSET(AF868,0,0,$BY$2*-1,1),"&gt;0"))/$BY$2))</f>
        <v/>
      </c>
      <c r="AO868" s="6" t="str">
        <f ca="1">IF(AB868="","",IF(COUNT($AB$3:AB868)&lt;$BY$2,"",(AVERAGEIF(OFFSET(AF868,0,0,$BY$2*-1,1),"&gt;0"))))</f>
        <v/>
      </c>
      <c r="AP868" s="6" t="str">
        <f ca="1">IF(AB868="","",IF(COUNT($AB$3:AB868)&lt;$BY$2,"",(ABS(AVERAGEIF(OFFSET(AF868,0,0,$BY$2*-1,1),"&lt;0")))))</f>
        <v/>
      </c>
      <c r="AQ868" s="6" t="str">
        <f ca="1">IF(AB868="","",IF(COUNT($AB$3:AB868)&lt;$BY$2,"",MAX(OFFSET(AF868,0,0,$BY$2*-1,1))))</f>
        <v/>
      </c>
      <c r="AR868" s="6" t="str">
        <f ca="1">IF(AB868="","",IF(COUNT($AB$3:AB868)&lt;$BY$2,"",MIN(OFFSET(AF868,0,0,$BY$2*-1,1))))</f>
        <v/>
      </c>
      <c r="AS868" s="22" t="str">
        <f ca="1">IF(AB868="","",IF(COUNT($AB$3:AB868)&lt;$BY$2,"",(AVERAGEIF(OFFSET(AD868,0,0,$BY$2*-1,1),"&gt;0",OFFSET(AE868,0,0,$BY$2*-1,1)))))</f>
        <v/>
      </c>
      <c r="AT868" s="22" t="str">
        <f ca="1">IF(AB868="","",IF(COUNT($AB$3:AB868)&lt;$BY$2,"",(AVERAGEIF(OFFSET(AD868,0,0,$BY$2*-1,1),"&lt;0",OFFSET(AE868,0,0,$BY$2*-1,1)))))</f>
        <v/>
      </c>
      <c r="AU868" s="22" t="str">
        <f ca="1">IF(AB868="","",IF(COUNT($AB$3:AB868)&lt;$BY$2,"",MAX(OFFSET(AE868,0,0,$BY$2*-1,1))))</f>
        <v/>
      </c>
      <c r="AV868" s="22" t="str">
        <f ca="1">IF(AB868="","",IF(COUNT($AB$3:AB868)&lt;$BY$2,"",MIN(OFFSET(AE868,0,0,$BY$2*-1,1))))</f>
        <v/>
      </c>
      <c r="AW868" s="26" t="str">
        <f ca="1">IF(AB868="","",IF(COUNT($AB$3:AB868)&lt;$BY$2,"",(AVERAGE(OFFSET(AE868,0,0,$BY$2*-1,1)))))</f>
        <v/>
      </c>
      <c r="AX868" s="19" t="str">
        <f ca="1">IF(AB868="","",IF(COUNT($AB$3:AB868)&lt;$BY$2,"",(SUMIF(OFFSET(AD868,0,0,$BY$2*-1,1),"&gt;0")/ABS(SUMIF(OFFSET(AD868,0,0,$BY$2*-1,1),"&lt;0")))))</f>
        <v/>
      </c>
      <c r="AY868" s="6" t="str">
        <f ca="1">IF(AB868="","",IF(COUNT($AB$3:AB868)&lt;$BY$2,"",(AVERAGEIF(OFFSET(AD868,0,0,$BY$2*-1,1),"&gt;0",OFFSET(BC868,0,0,$BY$2*-1,1)) /60)))</f>
        <v/>
      </c>
      <c r="AZ868" s="7" t="str">
        <f ca="1">IF(AB868="","",IF(COUNT($AB$3:AB868)&lt;$BY$2,"",(AVERAGEIF(OFFSET(AD868,0,0,$BY$2*-1,1),"&lt;0",OFFSET(BC868,0,0,$BY$2*-1,1)) /60)))</f>
        <v/>
      </c>
      <c r="BA868" s="6" t="str">
        <f ca="1">IF(AB868="","",IF(COUNT($AB$3:AB868)&lt;$BY$2,"",(AVERAGE(OFFSET(BC868,0,0,$BY$2*-1,1))/60)))</f>
        <v/>
      </c>
      <c r="BB868" s="45" t="str">
        <f ca="1">IF(AB868="","",IF(COUNT($AB$3:AB868)&lt;$BY$2,"",(MEDIAN(OFFSET(BC868,0,0,$BY$2*-1,1))/60)))</f>
        <v/>
      </c>
      <c r="BC868" s="20" t="str">
        <f t="shared" si="344"/>
        <v/>
      </c>
      <c r="BD868" s="20" t="str">
        <f t="shared" si="345"/>
        <v/>
      </c>
      <c r="BE868" s="45" t="str">
        <f t="shared" si="346"/>
        <v/>
      </c>
      <c r="BF868" s="20" t="str">
        <f t="shared" si="347"/>
        <v/>
      </c>
      <c r="BG868" s="20" t="str">
        <f t="shared" si="348"/>
        <v/>
      </c>
      <c r="BH868" s="19" t="str">
        <f t="shared" si="349"/>
        <v/>
      </c>
      <c r="BI868" s="105" t="str">
        <f t="shared" si="350"/>
        <v/>
      </c>
      <c r="BJ868" s="22" t="str">
        <f t="shared" si="351"/>
        <v/>
      </c>
      <c r="BK868" s="20" t="str">
        <f t="shared" si="352"/>
        <v/>
      </c>
      <c r="BL868" s="20" t="str">
        <f t="shared" si="353"/>
        <v/>
      </c>
      <c r="BM868" s="19" t="str">
        <f t="shared" si="354"/>
        <v/>
      </c>
      <c r="BN868" s="105" t="str">
        <f t="shared" si="355"/>
        <v/>
      </c>
      <c r="BO868" s="22" t="str">
        <f t="shared" si="356"/>
        <v/>
      </c>
      <c r="BP868" s="140" t="str">
        <f t="shared" si="357"/>
        <v/>
      </c>
      <c r="BQ868" s="137" t="str">
        <f t="shared" si="358"/>
        <v/>
      </c>
      <c r="BR868" s="20" t="str">
        <f t="shared" si="359"/>
        <v/>
      </c>
      <c r="BS868" s="19" t="str">
        <f t="shared" si="360"/>
        <v/>
      </c>
      <c r="BT868" s="105" t="str">
        <f t="shared" si="361"/>
        <v/>
      </c>
      <c r="BU868" s="47" t="str">
        <f t="shared" si="362"/>
        <v/>
      </c>
    </row>
    <row r="869" spans="1:73">
      <c r="A869" s="3"/>
      <c r="M869" s="66"/>
      <c r="N869" s="4"/>
      <c r="Q869" s="4"/>
      <c r="S869" s="4"/>
      <c r="U869" s="15"/>
      <c r="V869" s="15"/>
      <c r="Z869" s="4"/>
      <c r="AB869" s="5"/>
      <c r="AD869" s="24" t="str">
        <f t="shared" si="338"/>
        <v/>
      </c>
      <c r="AE869" s="22" t="str">
        <f t="shared" si="339"/>
        <v/>
      </c>
      <c r="AF869" s="6" t="str">
        <f t="shared" si="340"/>
        <v/>
      </c>
      <c r="AG869" s="105" t="str">
        <f t="shared" si="341"/>
        <v/>
      </c>
      <c r="AH869" s="23" t="str">
        <f t="shared" si="342"/>
        <v/>
      </c>
      <c r="AI869" s="6" t="str">
        <f t="shared" si="343"/>
        <v/>
      </c>
      <c r="AJ869" s="105" t="str">
        <f t="shared" si="363"/>
        <v/>
      </c>
      <c r="AK869" s="122" t="str">
        <f>IF(AB869="","",MAX($AH$3:AH869)-AH869)</f>
        <v/>
      </c>
      <c r="AL869" s="33" t="str">
        <f ca="1">IF(AB869="","",IF(COUNT($AB$3:AB869)&lt;$BY$2,"",(COUNTIF(OFFSET(AD869,0,0,$BY$2*-1,1),"&gt;0")/$BY$2)))</f>
        <v/>
      </c>
      <c r="AM869" s="19" t="str">
        <f>IF(AB869="","",IF(COUNT($AB$3:AB869)&lt;$BY$2,"",((AX869/(1+AX869))*AN869)-((1-(AX869/(1+AX869)))*AN869)))</f>
        <v/>
      </c>
      <c r="AN869" s="6" t="str">
        <f ca="1">IF(AB869="","",IF(COUNT($AB$3:AB869)&lt;$BY$2,"",(ABS(SUMIF(OFFSET(AF869,0,0,$BY$2*-1,1),"&lt;0"))+SUMIF(OFFSET(AF869,0,0,$BY$2*-1,1),"&gt;0"))/$BY$2))</f>
        <v/>
      </c>
      <c r="AO869" s="6" t="str">
        <f ca="1">IF(AB869="","",IF(COUNT($AB$3:AB869)&lt;$BY$2,"",(AVERAGEIF(OFFSET(AF869,0,0,$BY$2*-1,1),"&gt;0"))))</f>
        <v/>
      </c>
      <c r="AP869" s="6" t="str">
        <f ca="1">IF(AB869="","",IF(COUNT($AB$3:AB869)&lt;$BY$2,"",(ABS(AVERAGEIF(OFFSET(AF869,0,0,$BY$2*-1,1),"&lt;0")))))</f>
        <v/>
      </c>
      <c r="AQ869" s="6" t="str">
        <f ca="1">IF(AB869="","",IF(COUNT($AB$3:AB869)&lt;$BY$2,"",MAX(OFFSET(AF869,0,0,$BY$2*-1,1))))</f>
        <v/>
      </c>
      <c r="AR869" s="6" t="str">
        <f ca="1">IF(AB869="","",IF(COUNT($AB$3:AB869)&lt;$BY$2,"",MIN(OFFSET(AF869,0,0,$BY$2*-1,1))))</f>
        <v/>
      </c>
      <c r="AS869" s="22" t="str">
        <f ca="1">IF(AB869="","",IF(COUNT($AB$3:AB869)&lt;$BY$2,"",(AVERAGEIF(OFFSET(AD869,0,0,$BY$2*-1,1),"&gt;0",OFFSET(AE869,0,0,$BY$2*-1,1)))))</f>
        <v/>
      </c>
      <c r="AT869" s="22" t="str">
        <f ca="1">IF(AB869="","",IF(COUNT($AB$3:AB869)&lt;$BY$2,"",(AVERAGEIF(OFFSET(AD869,0,0,$BY$2*-1,1),"&lt;0",OFFSET(AE869,0,0,$BY$2*-1,1)))))</f>
        <v/>
      </c>
      <c r="AU869" s="22" t="str">
        <f ca="1">IF(AB869="","",IF(COUNT($AB$3:AB869)&lt;$BY$2,"",MAX(OFFSET(AE869,0,0,$BY$2*-1,1))))</f>
        <v/>
      </c>
      <c r="AV869" s="22" t="str">
        <f ca="1">IF(AB869="","",IF(COUNT($AB$3:AB869)&lt;$BY$2,"",MIN(OFFSET(AE869,0,0,$BY$2*-1,1))))</f>
        <v/>
      </c>
      <c r="AW869" s="26" t="str">
        <f ca="1">IF(AB869="","",IF(COUNT($AB$3:AB869)&lt;$BY$2,"",(AVERAGE(OFFSET(AE869,0,0,$BY$2*-1,1)))))</f>
        <v/>
      </c>
      <c r="AX869" s="19" t="str">
        <f ca="1">IF(AB869="","",IF(COUNT($AB$3:AB869)&lt;$BY$2,"",(SUMIF(OFFSET(AD869,0,0,$BY$2*-1,1),"&gt;0")/ABS(SUMIF(OFFSET(AD869,0,0,$BY$2*-1,1),"&lt;0")))))</f>
        <v/>
      </c>
      <c r="AY869" s="6" t="str">
        <f ca="1">IF(AB869="","",IF(COUNT($AB$3:AB869)&lt;$BY$2,"",(AVERAGEIF(OFFSET(AD869,0,0,$BY$2*-1,1),"&gt;0",OFFSET(BC869,0,0,$BY$2*-1,1)) /60)))</f>
        <v/>
      </c>
      <c r="AZ869" s="7" t="str">
        <f ca="1">IF(AB869="","",IF(COUNT($AB$3:AB869)&lt;$BY$2,"",(AVERAGEIF(OFFSET(AD869,0,0,$BY$2*-1,1),"&lt;0",OFFSET(BC869,0,0,$BY$2*-1,1)) /60)))</f>
        <v/>
      </c>
      <c r="BA869" s="6" t="str">
        <f ca="1">IF(AB869="","",IF(COUNT($AB$3:AB869)&lt;$BY$2,"",(AVERAGE(OFFSET(BC869,0,0,$BY$2*-1,1))/60)))</f>
        <v/>
      </c>
      <c r="BB869" s="45" t="str">
        <f ca="1">IF(AB869="","",IF(COUNT($AB$3:AB869)&lt;$BY$2,"",(MEDIAN(OFFSET(BC869,0,0,$BY$2*-1,1))/60)))</f>
        <v/>
      </c>
      <c r="BC869" s="20" t="str">
        <f t="shared" si="344"/>
        <v/>
      </c>
      <c r="BD869" s="20" t="str">
        <f t="shared" si="345"/>
        <v/>
      </c>
      <c r="BE869" s="45" t="str">
        <f t="shared" si="346"/>
        <v/>
      </c>
      <c r="BF869" s="20" t="str">
        <f t="shared" si="347"/>
        <v/>
      </c>
      <c r="BG869" s="20" t="str">
        <f t="shared" si="348"/>
        <v/>
      </c>
      <c r="BH869" s="19" t="str">
        <f t="shared" si="349"/>
        <v/>
      </c>
      <c r="BI869" s="105" t="str">
        <f t="shared" si="350"/>
        <v/>
      </c>
      <c r="BJ869" s="22" t="str">
        <f t="shared" si="351"/>
        <v/>
      </c>
      <c r="BK869" s="20" t="str">
        <f t="shared" si="352"/>
        <v/>
      </c>
      <c r="BL869" s="20" t="str">
        <f t="shared" si="353"/>
        <v/>
      </c>
      <c r="BM869" s="19" t="str">
        <f t="shared" si="354"/>
        <v/>
      </c>
      <c r="BN869" s="105" t="str">
        <f t="shared" si="355"/>
        <v/>
      </c>
      <c r="BO869" s="22" t="str">
        <f t="shared" si="356"/>
        <v/>
      </c>
      <c r="BP869" s="140" t="str">
        <f t="shared" si="357"/>
        <v/>
      </c>
      <c r="BQ869" s="137" t="str">
        <f t="shared" si="358"/>
        <v/>
      </c>
      <c r="BR869" s="20" t="str">
        <f t="shared" si="359"/>
        <v/>
      </c>
      <c r="BS869" s="19" t="str">
        <f t="shared" si="360"/>
        <v/>
      </c>
      <c r="BT869" s="105" t="str">
        <f t="shared" si="361"/>
        <v/>
      </c>
      <c r="BU869" s="47" t="str">
        <f t="shared" si="362"/>
        <v/>
      </c>
    </row>
    <row r="870" spans="1:73">
      <c r="A870" s="3"/>
      <c r="M870" s="66"/>
      <c r="N870" s="4"/>
      <c r="Q870" s="4"/>
      <c r="S870" s="4"/>
      <c r="U870" s="15"/>
      <c r="V870" s="15"/>
      <c r="Z870" s="4"/>
      <c r="AB870" s="5"/>
      <c r="AD870" s="24" t="str">
        <f t="shared" si="338"/>
        <v/>
      </c>
      <c r="AE870" s="22" t="str">
        <f t="shared" si="339"/>
        <v/>
      </c>
      <c r="AF870" s="6" t="str">
        <f t="shared" si="340"/>
        <v/>
      </c>
      <c r="AG870" s="105" t="str">
        <f t="shared" si="341"/>
        <v/>
      </c>
      <c r="AH870" s="23" t="str">
        <f t="shared" si="342"/>
        <v/>
      </c>
      <c r="AI870" s="6" t="str">
        <f t="shared" si="343"/>
        <v/>
      </c>
      <c r="AJ870" s="105" t="str">
        <f t="shared" si="363"/>
        <v/>
      </c>
      <c r="AK870" s="122" t="str">
        <f>IF(AB870="","",MAX($AH$3:AH870)-AH870)</f>
        <v/>
      </c>
      <c r="AL870" s="33" t="str">
        <f ca="1">IF(AB870="","",IF(COUNT($AB$3:AB870)&lt;$BY$2,"",(COUNTIF(OFFSET(AD870,0,0,$BY$2*-1,1),"&gt;0")/$BY$2)))</f>
        <v/>
      </c>
      <c r="AM870" s="19" t="str">
        <f>IF(AB870="","",IF(COUNT($AB$3:AB870)&lt;$BY$2,"",((AX870/(1+AX870))*AN870)-((1-(AX870/(1+AX870)))*AN870)))</f>
        <v/>
      </c>
      <c r="AN870" s="6" t="str">
        <f ca="1">IF(AB870="","",IF(COUNT($AB$3:AB870)&lt;$BY$2,"",(ABS(SUMIF(OFFSET(AF870,0,0,$BY$2*-1,1),"&lt;0"))+SUMIF(OFFSET(AF870,0,0,$BY$2*-1,1),"&gt;0"))/$BY$2))</f>
        <v/>
      </c>
      <c r="AO870" s="6" t="str">
        <f ca="1">IF(AB870="","",IF(COUNT($AB$3:AB870)&lt;$BY$2,"",(AVERAGEIF(OFFSET(AF870,0,0,$BY$2*-1,1),"&gt;0"))))</f>
        <v/>
      </c>
      <c r="AP870" s="6" t="str">
        <f ca="1">IF(AB870="","",IF(COUNT($AB$3:AB870)&lt;$BY$2,"",(ABS(AVERAGEIF(OFFSET(AF870,0,0,$BY$2*-1,1),"&lt;0")))))</f>
        <v/>
      </c>
      <c r="AQ870" s="6" t="str">
        <f ca="1">IF(AB870="","",IF(COUNT($AB$3:AB870)&lt;$BY$2,"",MAX(OFFSET(AF870,0,0,$BY$2*-1,1))))</f>
        <v/>
      </c>
      <c r="AR870" s="6" t="str">
        <f ca="1">IF(AB870="","",IF(COUNT($AB$3:AB870)&lt;$BY$2,"",MIN(OFFSET(AF870,0,0,$BY$2*-1,1))))</f>
        <v/>
      </c>
      <c r="AS870" s="22" t="str">
        <f ca="1">IF(AB870="","",IF(COUNT($AB$3:AB870)&lt;$BY$2,"",(AVERAGEIF(OFFSET(AD870,0,0,$BY$2*-1,1),"&gt;0",OFFSET(AE870,0,0,$BY$2*-1,1)))))</f>
        <v/>
      </c>
      <c r="AT870" s="22" t="str">
        <f ca="1">IF(AB870="","",IF(COUNT($AB$3:AB870)&lt;$BY$2,"",(AVERAGEIF(OFFSET(AD870,0,0,$BY$2*-1,1),"&lt;0",OFFSET(AE870,0,0,$BY$2*-1,1)))))</f>
        <v/>
      </c>
      <c r="AU870" s="22" t="str">
        <f ca="1">IF(AB870="","",IF(COUNT($AB$3:AB870)&lt;$BY$2,"",MAX(OFFSET(AE870,0,0,$BY$2*-1,1))))</f>
        <v/>
      </c>
      <c r="AV870" s="22" t="str">
        <f ca="1">IF(AB870="","",IF(COUNT($AB$3:AB870)&lt;$BY$2,"",MIN(OFFSET(AE870,0,0,$BY$2*-1,1))))</f>
        <v/>
      </c>
      <c r="AW870" s="26" t="str">
        <f ca="1">IF(AB870="","",IF(COUNT($AB$3:AB870)&lt;$BY$2,"",(AVERAGE(OFFSET(AE870,0,0,$BY$2*-1,1)))))</f>
        <v/>
      </c>
      <c r="AX870" s="19" t="str">
        <f ca="1">IF(AB870="","",IF(COUNT($AB$3:AB870)&lt;$BY$2,"",(SUMIF(OFFSET(AD870,0,0,$BY$2*-1,1),"&gt;0")/ABS(SUMIF(OFFSET(AD870,0,0,$BY$2*-1,1),"&lt;0")))))</f>
        <v/>
      </c>
      <c r="AY870" s="6" t="str">
        <f ca="1">IF(AB870="","",IF(COUNT($AB$3:AB870)&lt;$BY$2,"",(AVERAGEIF(OFFSET(AD870,0,0,$BY$2*-1,1),"&gt;0",OFFSET(BC870,0,0,$BY$2*-1,1)) /60)))</f>
        <v/>
      </c>
      <c r="AZ870" s="7" t="str">
        <f ca="1">IF(AB870="","",IF(COUNT($AB$3:AB870)&lt;$BY$2,"",(AVERAGEIF(OFFSET(AD870,0,0,$BY$2*-1,1),"&lt;0",OFFSET(BC870,0,0,$BY$2*-1,1)) /60)))</f>
        <v/>
      </c>
      <c r="BA870" s="6" t="str">
        <f ca="1">IF(AB870="","",IF(COUNT($AB$3:AB870)&lt;$BY$2,"",(AVERAGE(OFFSET(BC870,0,0,$BY$2*-1,1))/60)))</f>
        <v/>
      </c>
      <c r="BB870" s="45" t="str">
        <f ca="1">IF(AB870="","",IF(COUNT($AB$3:AB870)&lt;$BY$2,"",(MEDIAN(OFFSET(BC870,0,0,$BY$2*-1,1))/60)))</f>
        <v/>
      </c>
      <c r="BC870" s="20" t="str">
        <f t="shared" si="344"/>
        <v/>
      </c>
      <c r="BD870" s="20" t="str">
        <f t="shared" si="345"/>
        <v/>
      </c>
      <c r="BE870" s="45" t="str">
        <f t="shared" si="346"/>
        <v/>
      </c>
      <c r="BF870" s="20" t="str">
        <f t="shared" si="347"/>
        <v/>
      </c>
      <c r="BG870" s="20" t="str">
        <f t="shared" si="348"/>
        <v/>
      </c>
      <c r="BH870" s="19" t="str">
        <f t="shared" si="349"/>
        <v/>
      </c>
      <c r="BI870" s="105" t="str">
        <f t="shared" si="350"/>
        <v/>
      </c>
      <c r="BJ870" s="22" t="str">
        <f t="shared" si="351"/>
        <v/>
      </c>
      <c r="BK870" s="20" t="str">
        <f t="shared" si="352"/>
        <v/>
      </c>
      <c r="BL870" s="20" t="str">
        <f t="shared" si="353"/>
        <v/>
      </c>
      <c r="BM870" s="19" t="str">
        <f t="shared" si="354"/>
        <v/>
      </c>
      <c r="BN870" s="105" t="str">
        <f t="shared" si="355"/>
        <v/>
      </c>
      <c r="BO870" s="22" t="str">
        <f t="shared" si="356"/>
        <v/>
      </c>
      <c r="BP870" s="140" t="str">
        <f t="shared" si="357"/>
        <v/>
      </c>
      <c r="BQ870" s="137" t="str">
        <f t="shared" si="358"/>
        <v/>
      </c>
      <c r="BR870" s="20" t="str">
        <f t="shared" si="359"/>
        <v/>
      </c>
      <c r="BS870" s="19" t="str">
        <f t="shared" si="360"/>
        <v/>
      </c>
      <c r="BT870" s="105" t="str">
        <f t="shared" si="361"/>
        <v/>
      </c>
      <c r="BU870" s="47" t="str">
        <f t="shared" si="362"/>
        <v/>
      </c>
    </row>
    <row r="871" spans="1:73">
      <c r="A871" s="3"/>
      <c r="M871" s="66"/>
      <c r="N871" s="4"/>
      <c r="Q871" s="4"/>
      <c r="S871" s="4"/>
      <c r="U871" s="15"/>
      <c r="V871" s="15"/>
      <c r="Z871" s="4"/>
      <c r="AB871" s="5"/>
      <c r="AD871" s="24" t="str">
        <f t="shared" si="338"/>
        <v/>
      </c>
      <c r="AE871" s="22" t="str">
        <f t="shared" si="339"/>
        <v/>
      </c>
      <c r="AF871" s="6" t="str">
        <f t="shared" si="340"/>
        <v/>
      </c>
      <c r="AG871" s="105" t="str">
        <f t="shared" si="341"/>
        <v/>
      </c>
      <c r="AH871" s="23" t="str">
        <f t="shared" si="342"/>
        <v/>
      </c>
      <c r="AI871" s="6" t="str">
        <f t="shared" si="343"/>
        <v/>
      </c>
      <c r="AJ871" s="105" t="str">
        <f t="shared" si="363"/>
        <v/>
      </c>
      <c r="AK871" s="122" t="str">
        <f>IF(AB871="","",MAX($AH$3:AH871)-AH871)</f>
        <v/>
      </c>
      <c r="AL871" s="33" t="str">
        <f ca="1">IF(AB871="","",IF(COUNT($AB$3:AB871)&lt;$BY$2,"",(COUNTIF(OFFSET(AD871,0,0,$BY$2*-1,1),"&gt;0")/$BY$2)))</f>
        <v/>
      </c>
      <c r="AM871" s="19" t="str">
        <f>IF(AB871="","",IF(COUNT($AB$3:AB871)&lt;$BY$2,"",((AX871/(1+AX871))*AN871)-((1-(AX871/(1+AX871)))*AN871)))</f>
        <v/>
      </c>
      <c r="AN871" s="6" t="str">
        <f ca="1">IF(AB871="","",IF(COUNT($AB$3:AB871)&lt;$BY$2,"",(ABS(SUMIF(OFFSET(AF871,0,0,$BY$2*-1,1),"&lt;0"))+SUMIF(OFFSET(AF871,0,0,$BY$2*-1,1),"&gt;0"))/$BY$2))</f>
        <v/>
      </c>
      <c r="AO871" s="6" t="str">
        <f ca="1">IF(AB871="","",IF(COUNT($AB$3:AB871)&lt;$BY$2,"",(AVERAGEIF(OFFSET(AF871,0,0,$BY$2*-1,1),"&gt;0"))))</f>
        <v/>
      </c>
      <c r="AP871" s="6" t="str">
        <f ca="1">IF(AB871="","",IF(COUNT($AB$3:AB871)&lt;$BY$2,"",(ABS(AVERAGEIF(OFFSET(AF871,0,0,$BY$2*-1,1),"&lt;0")))))</f>
        <v/>
      </c>
      <c r="AQ871" s="6" t="str">
        <f ca="1">IF(AB871="","",IF(COUNT($AB$3:AB871)&lt;$BY$2,"",MAX(OFFSET(AF871,0,0,$BY$2*-1,1))))</f>
        <v/>
      </c>
      <c r="AR871" s="6" t="str">
        <f ca="1">IF(AB871="","",IF(COUNT($AB$3:AB871)&lt;$BY$2,"",MIN(OFFSET(AF871,0,0,$BY$2*-1,1))))</f>
        <v/>
      </c>
      <c r="AS871" s="22" t="str">
        <f ca="1">IF(AB871="","",IF(COUNT($AB$3:AB871)&lt;$BY$2,"",(AVERAGEIF(OFFSET(AD871,0,0,$BY$2*-1,1),"&gt;0",OFFSET(AE871,0,0,$BY$2*-1,1)))))</f>
        <v/>
      </c>
      <c r="AT871" s="22" t="str">
        <f ca="1">IF(AB871="","",IF(COUNT($AB$3:AB871)&lt;$BY$2,"",(AVERAGEIF(OFFSET(AD871,0,0,$BY$2*-1,1),"&lt;0",OFFSET(AE871,0,0,$BY$2*-1,1)))))</f>
        <v/>
      </c>
      <c r="AU871" s="22" t="str">
        <f ca="1">IF(AB871="","",IF(COUNT($AB$3:AB871)&lt;$BY$2,"",MAX(OFFSET(AE871,0,0,$BY$2*-1,1))))</f>
        <v/>
      </c>
      <c r="AV871" s="22" t="str">
        <f ca="1">IF(AB871="","",IF(COUNT($AB$3:AB871)&lt;$BY$2,"",MIN(OFFSET(AE871,0,0,$BY$2*-1,1))))</f>
        <v/>
      </c>
      <c r="AW871" s="26" t="str">
        <f ca="1">IF(AB871="","",IF(COUNT($AB$3:AB871)&lt;$BY$2,"",(AVERAGE(OFFSET(AE871,0,0,$BY$2*-1,1)))))</f>
        <v/>
      </c>
      <c r="AX871" s="19" t="str">
        <f ca="1">IF(AB871="","",IF(COUNT($AB$3:AB871)&lt;$BY$2,"",(SUMIF(OFFSET(AD871,0,0,$BY$2*-1,1),"&gt;0")/ABS(SUMIF(OFFSET(AD871,0,0,$BY$2*-1,1),"&lt;0")))))</f>
        <v/>
      </c>
      <c r="AY871" s="6" t="str">
        <f ca="1">IF(AB871="","",IF(COUNT($AB$3:AB871)&lt;$BY$2,"",(AVERAGEIF(OFFSET(AD871,0,0,$BY$2*-1,1),"&gt;0",OFFSET(BC871,0,0,$BY$2*-1,1)) /60)))</f>
        <v/>
      </c>
      <c r="AZ871" s="7" t="str">
        <f ca="1">IF(AB871="","",IF(COUNT($AB$3:AB871)&lt;$BY$2,"",(AVERAGEIF(OFFSET(AD871,0,0,$BY$2*-1,1),"&lt;0",OFFSET(BC871,0,0,$BY$2*-1,1)) /60)))</f>
        <v/>
      </c>
      <c r="BA871" s="6" t="str">
        <f ca="1">IF(AB871="","",IF(COUNT($AB$3:AB871)&lt;$BY$2,"",(AVERAGE(OFFSET(BC871,0,0,$BY$2*-1,1))/60)))</f>
        <v/>
      </c>
      <c r="BB871" s="45" t="str">
        <f ca="1">IF(AB871="","",IF(COUNT($AB$3:AB871)&lt;$BY$2,"",(MEDIAN(OFFSET(BC871,0,0,$BY$2*-1,1))/60)))</f>
        <v/>
      </c>
      <c r="BC871" s="20" t="str">
        <f t="shared" si="344"/>
        <v/>
      </c>
      <c r="BD871" s="20" t="str">
        <f t="shared" si="345"/>
        <v/>
      </c>
      <c r="BE871" s="45" t="str">
        <f t="shared" si="346"/>
        <v/>
      </c>
      <c r="BF871" s="20" t="str">
        <f t="shared" si="347"/>
        <v/>
      </c>
      <c r="BG871" s="20" t="str">
        <f t="shared" si="348"/>
        <v/>
      </c>
      <c r="BH871" s="19" t="str">
        <f t="shared" si="349"/>
        <v/>
      </c>
      <c r="BI871" s="105" t="str">
        <f t="shared" si="350"/>
        <v/>
      </c>
      <c r="BJ871" s="22" t="str">
        <f t="shared" si="351"/>
        <v/>
      </c>
      <c r="BK871" s="20" t="str">
        <f t="shared" si="352"/>
        <v/>
      </c>
      <c r="BL871" s="20" t="str">
        <f t="shared" si="353"/>
        <v/>
      </c>
      <c r="BM871" s="19" t="str">
        <f t="shared" si="354"/>
        <v/>
      </c>
      <c r="BN871" s="105" t="str">
        <f t="shared" si="355"/>
        <v/>
      </c>
      <c r="BO871" s="22" t="str">
        <f t="shared" si="356"/>
        <v/>
      </c>
      <c r="BP871" s="140" t="str">
        <f t="shared" si="357"/>
        <v/>
      </c>
      <c r="BQ871" s="137" t="str">
        <f t="shared" si="358"/>
        <v/>
      </c>
      <c r="BR871" s="20" t="str">
        <f t="shared" si="359"/>
        <v/>
      </c>
      <c r="BS871" s="19" t="str">
        <f t="shared" si="360"/>
        <v/>
      </c>
      <c r="BT871" s="105" t="str">
        <f t="shared" si="361"/>
        <v/>
      </c>
      <c r="BU871" s="47" t="str">
        <f t="shared" si="362"/>
        <v/>
      </c>
    </row>
    <row r="872" spans="1:73">
      <c r="A872" s="3"/>
      <c r="M872" s="66"/>
      <c r="N872" s="4"/>
      <c r="Q872" s="4"/>
      <c r="S872" s="4"/>
      <c r="U872" s="15"/>
      <c r="V872" s="15"/>
      <c r="Z872" s="4"/>
      <c r="AB872" s="5"/>
      <c r="AD872" s="24" t="str">
        <f t="shared" si="338"/>
        <v/>
      </c>
      <c r="AE872" s="22" t="str">
        <f t="shared" si="339"/>
        <v/>
      </c>
      <c r="AF872" s="6" t="str">
        <f t="shared" si="340"/>
        <v/>
      </c>
      <c r="AG872" s="105" t="str">
        <f t="shared" si="341"/>
        <v/>
      </c>
      <c r="AH872" s="23" t="str">
        <f t="shared" si="342"/>
        <v/>
      </c>
      <c r="AI872" s="6" t="str">
        <f t="shared" si="343"/>
        <v/>
      </c>
      <c r="AJ872" s="105" t="str">
        <f t="shared" si="363"/>
        <v/>
      </c>
      <c r="AK872" s="122" t="str">
        <f>IF(AB872="","",MAX($AH$3:AH872)-AH872)</f>
        <v/>
      </c>
      <c r="AL872" s="33" t="str">
        <f ca="1">IF(AB872="","",IF(COUNT($AB$3:AB872)&lt;$BY$2,"",(COUNTIF(OFFSET(AD872,0,0,$BY$2*-1,1),"&gt;0")/$BY$2)))</f>
        <v/>
      </c>
      <c r="AM872" s="19" t="str">
        <f>IF(AB872="","",IF(COUNT($AB$3:AB872)&lt;$BY$2,"",((AX872/(1+AX872))*AN872)-((1-(AX872/(1+AX872)))*AN872)))</f>
        <v/>
      </c>
      <c r="AN872" s="6" t="str">
        <f ca="1">IF(AB872="","",IF(COUNT($AB$3:AB872)&lt;$BY$2,"",(ABS(SUMIF(OFFSET(AF872,0,0,$BY$2*-1,1),"&lt;0"))+SUMIF(OFFSET(AF872,0,0,$BY$2*-1,1),"&gt;0"))/$BY$2))</f>
        <v/>
      </c>
      <c r="AO872" s="6" t="str">
        <f ca="1">IF(AB872="","",IF(COUNT($AB$3:AB872)&lt;$BY$2,"",(AVERAGEIF(OFFSET(AF872,0,0,$BY$2*-1,1),"&gt;0"))))</f>
        <v/>
      </c>
      <c r="AP872" s="6" t="str">
        <f ca="1">IF(AB872="","",IF(COUNT($AB$3:AB872)&lt;$BY$2,"",(ABS(AVERAGEIF(OFFSET(AF872,0,0,$BY$2*-1,1),"&lt;0")))))</f>
        <v/>
      </c>
      <c r="AQ872" s="6" t="str">
        <f ca="1">IF(AB872="","",IF(COUNT($AB$3:AB872)&lt;$BY$2,"",MAX(OFFSET(AF872,0,0,$BY$2*-1,1))))</f>
        <v/>
      </c>
      <c r="AR872" s="6" t="str">
        <f ca="1">IF(AB872="","",IF(COUNT($AB$3:AB872)&lt;$BY$2,"",MIN(OFFSET(AF872,0,0,$BY$2*-1,1))))</f>
        <v/>
      </c>
      <c r="AS872" s="22" t="str">
        <f ca="1">IF(AB872="","",IF(COUNT($AB$3:AB872)&lt;$BY$2,"",(AVERAGEIF(OFFSET(AD872,0,0,$BY$2*-1,1),"&gt;0",OFFSET(AE872,0,0,$BY$2*-1,1)))))</f>
        <v/>
      </c>
      <c r="AT872" s="22" t="str">
        <f ca="1">IF(AB872="","",IF(COUNT($AB$3:AB872)&lt;$BY$2,"",(AVERAGEIF(OFFSET(AD872,0,0,$BY$2*-1,1),"&lt;0",OFFSET(AE872,0,0,$BY$2*-1,1)))))</f>
        <v/>
      </c>
      <c r="AU872" s="22" t="str">
        <f ca="1">IF(AB872="","",IF(COUNT($AB$3:AB872)&lt;$BY$2,"",MAX(OFFSET(AE872,0,0,$BY$2*-1,1))))</f>
        <v/>
      </c>
      <c r="AV872" s="22" t="str">
        <f ca="1">IF(AB872="","",IF(COUNT($AB$3:AB872)&lt;$BY$2,"",MIN(OFFSET(AE872,0,0,$BY$2*-1,1))))</f>
        <v/>
      </c>
      <c r="AW872" s="26" t="str">
        <f ca="1">IF(AB872="","",IF(COUNT($AB$3:AB872)&lt;$BY$2,"",(AVERAGE(OFFSET(AE872,0,0,$BY$2*-1,1)))))</f>
        <v/>
      </c>
      <c r="AX872" s="19" t="str">
        <f ca="1">IF(AB872="","",IF(COUNT($AB$3:AB872)&lt;$BY$2,"",(SUMIF(OFFSET(AD872,0,0,$BY$2*-1,1),"&gt;0")/ABS(SUMIF(OFFSET(AD872,0,0,$BY$2*-1,1),"&lt;0")))))</f>
        <v/>
      </c>
      <c r="AY872" s="6" t="str">
        <f ca="1">IF(AB872="","",IF(COUNT($AB$3:AB872)&lt;$BY$2,"",(AVERAGEIF(OFFSET(AD872,0,0,$BY$2*-1,1),"&gt;0",OFFSET(BC872,0,0,$BY$2*-1,1)) /60)))</f>
        <v/>
      </c>
      <c r="AZ872" s="7" t="str">
        <f ca="1">IF(AB872="","",IF(COUNT($AB$3:AB872)&lt;$BY$2,"",(AVERAGEIF(OFFSET(AD872,0,0,$BY$2*-1,1),"&lt;0",OFFSET(BC872,0,0,$BY$2*-1,1)) /60)))</f>
        <v/>
      </c>
      <c r="BA872" s="6" t="str">
        <f ca="1">IF(AB872="","",IF(COUNT($AB$3:AB872)&lt;$BY$2,"",(AVERAGE(OFFSET(BC872,0,0,$BY$2*-1,1))/60)))</f>
        <v/>
      </c>
      <c r="BB872" s="45" t="str">
        <f ca="1">IF(AB872="","",IF(COUNT($AB$3:AB872)&lt;$BY$2,"",(MEDIAN(OFFSET(BC872,0,0,$BY$2*-1,1))/60)))</f>
        <v/>
      </c>
      <c r="BC872" s="20" t="str">
        <f t="shared" si="344"/>
        <v/>
      </c>
      <c r="BD872" s="20" t="str">
        <f t="shared" si="345"/>
        <v/>
      </c>
      <c r="BE872" s="45" t="str">
        <f t="shared" si="346"/>
        <v/>
      </c>
      <c r="BF872" s="20" t="str">
        <f t="shared" si="347"/>
        <v/>
      </c>
      <c r="BG872" s="20" t="str">
        <f t="shared" si="348"/>
        <v/>
      </c>
      <c r="BH872" s="19" t="str">
        <f t="shared" si="349"/>
        <v/>
      </c>
      <c r="BI872" s="105" t="str">
        <f t="shared" si="350"/>
        <v/>
      </c>
      <c r="BJ872" s="22" t="str">
        <f t="shared" si="351"/>
        <v/>
      </c>
      <c r="BK872" s="20" t="str">
        <f t="shared" si="352"/>
        <v/>
      </c>
      <c r="BL872" s="20" t="str">
        <f t="shared" si="353"/>
        <v/>
      </c>
      <c r="BM872" s="19" t="str">
        <f t="shared" si="354"/>
        <v/>
      </c>
      <c r="BN872" s="105" t="str">
        <f t="shared" si="355"/>
        <v/>
      </c>
      <c r="BO872" s="22" t="str">
        <f t="shared" si="356"/>
        <v/>
      </c>
      <c r="BP872" s="140" t="str">
        <f t="shared" si="357"/>
        <v/>
      </c>
      <c r="BQ872" s="137" t="str">
        <f t="shared" si="358"/>
        <v/>
      </c>
      <c r="BR872" s="20" t="str">
        <f t="shared" si="359"/>
        <v/>
      </c>
      <c r="BS872" s="19" t="str">
        <f t="shared" si="360"/>
        <v/>
      </c>
      <c r="BT872" s="105" t="str">
        <f t="shared" si="361"/>
        <v/>
      </c>
      <c r="BU872" s="47" t="str">
        <f t="shared" si="362"/>
        <v/>
      </c>
    </row>
    <row r="873" spans="1:73">
      <c r="A873" s="3"/>
      <c r="M873" s="66"/>
      <c r="N873" s="4"/>
      <c r="Q873" s="4"/>
      <c r="S873" s="4"/>
      <c r="U873" s="15"/>
      <c r="V873" s="15"/>
      <c r="Z873" s="4"/>
      <c r="AB873" s="5"/>
      <c r="AD873" s="24" t="str">
        <f t="shared" si="338"/>
        <v/>
      </c>
      <c r="AE873" s="22" t="str">
        <f t="shared" si="339"/>
        <v/>
      </c>
      <c r="AF873" s="6" t="str">
        <f t="shared" si="340"/>
        <v/>
      </c>
      <c r="AG873" s="105" t="str">
        <f t="shared" si="341"/>
        <v/>
      </c>
      <c r="AH873" s="23" t="str">
        <f t="shared" si="342"/>
        <v/>
      </c>
      <c r="AI873" s="6" t="str">
        <f t="shared" si="343"/>
        <v/>
      </c>
      <c r="AJ873" s="105" t="str">
        <f t="shared" si="363"/>
        <v/>
      </c>
      <c r="AK873" s="122" t="str">
        <f>IF(AB873="","",MAX($AH$3:AH873)-AH873)</f>
        <v/>
      </c>
      <c r="AL873" s="33" t="str">
        <f ca="1">IF(AB873="","",IF(COUNT($AB$3:AB873)&lt;$BY$2,"",(COUNTIF(OFFSET(AD873,0,0,$BY$2*-1,1),"&gt;0")/$BY$2)))</f>
        <v/>
      </c>
      <c r="AM873" s="19" t="str">
        <f>IF(AB873="","",IF(COUNT($AB$3:AB873)&lt;$BY$2,"",((AX873/(1+AX873))*AN873)-((1-(AX873/(1+AX873)))*AN873)))</f>
        <v/>
      </c>
      <c r="AN873" s="6" t="str">
        <f ca="1">IF(AB873="","",IF(COUNT($AB$3:AB873)&lt;$BY$2,"",(ABS(SUMIF(OFFSET(AF873,0,0,$BY$2*-1,1),"&lt;0"))+SUMIF(OFFSET(AF873,0,0,$BY$2*-1,1),"&gt;0"))/$BY$2))</f>
        <v/>
      </c>
      <c r="AO873" s="6" t="str">
        <f ca="1">IF(AB873="","",IF(COUNT($AB$3:AB873)&lt;$BY$2,"",(AVERAGEIF(OFFSET(AF873,0,0,$BY$2*-1,1),"&gt;0"))))</f>
        <v/>
      </c>
      <c r="AP873" s="6" t="str">
        <f ca="1">IF(AB873="","",IF(COUNT($AB$3:AB873)&lt;$BY$2,"",(ABS(AVERAGEIF(OFFSET(AF873,0,0,$BY$2*-1,1),"&lt;0")))))</f>
        <v/>
      </c>
      <c r="AQ873" s="6" t="str">
        <f ca="1">IF(AB873="","",IF(COUNT($AB$3:AB873)&lt;$BY$2,"",MAX(OFFSET(AF873,0,0,$BY$2*-1,1))))</f>
        <v/>
      </c>
      <c r="AR873" s="6" t="str">
        <f ca="1">IF(AB873="","",IF(COUNT($AB$3:AB873)&lt;$BY$2,"",MIN(OFFSET(AF873,0,0,$BY$2*-1,1))))</f>
        <v/>
      </c>
      <c r="AS873" s="22" t="str">
        <f ca="1">IF(AB873="","",IF(COUNT($AB$3:AB873)&lt;$BY$2,"",(AVERAGEIF(OFFSET(AD873,0,0,$BY$2*-1,1),"&gt;0",OFFSET(AE873,0,0,$BY$2*-1,1)))))</f>
        <v/>
      </c>
      <c r="AT873" s="22" t="str">
        <f ca="1">IF(AB873="","",IF(COUNT($AB$3:AB873)&lt;$BY$2,"",(AVERAGEIF(OFFSET(AD873,0,0,$BY$2*-1,1),"&lt;0",OFFSET(AE873,0,0,$BY$2*-1,1)))))</f>
        <v/>
      </c>
      <c r="AU873" s="22" t="str">
        <f ca="1">IF(AB873="","",IF(COUNT($AB$3:AB873)&lt;$BY$2,"",MAX(OFFSET(AE873,0,0,$BY$2*-1,1))))</f>
        <v/>
      </c>
      <c r="AV873" s="22" t="str">
        <f ca="1">IF(AB873="","",IF(COUNT($AB$3:AB873)&lt;$BY$2,"",MIN(OFFSET(AE873,0,0,$BY$2*-1,1))))</f>
        <v/>
      </c>
      <c r="AW873" s="26" t="str">
        <f ca="1">IF(AB873="","",IF(COUNT($AB$3:AB873)&lt;$BY$2,"",(AVERAGE(OFFSET(AE873,0,0,$BY$2*-1,1)))))</f>
        <v/>
      </c>
      <c r="AX873" s="19" t="str">
        <f ca="1">IF(AB873="","",IF(COUNT($AB$3:AB873)&lt;$BY$2,"",(SUMIF(OFFSET(AD873,0,0,$BY$2*-1,1),"&gt;0")/ABS(SUMIF(OFFSET(AD873,0,0,$BY$2*-1,1),"&lt;0")))))</f>
        <v/>
      </c>
      <c r="AY873" s="6" t="str">
        <f ca="1">IF(AB873="","",IF(COUNT($AB$3:AB873)&lt;$BY$2,"",(AVERAGEIF(OFFSET(AD873,0,0,$BY$2*-1,1),"&gt;0",OFFSET(BC873,0,0,$BY$2*-1,1)) /60)))</f>
        <v/>
      </c>
      <c r="AZ873" s="7" t="str">
        <f ca="1">IF(AB873="","",IF(COUNT($AB$3:AB873)&lt;$BY$2,"",(AVERAGEIF(OFFSET(AD873,0,0,$BY$2*-1,1),"&lt;0",OFFSET(BC873,0,0,$BY$2*-1,1)) /60)))</f>
        <v/>
      </c>
      <c r="BA873" s="6" t="str">
        <f ca="1">IF(AB873="","",IF(COUNT($AB$3:AB873)&lt;$BY$2,"",(AVERAGE(OFFSET(BC873,0,0,$BY$2*-1,1))/60)))</f>
        <v/>
      </c>
      <c r="BB873" s="45" t="str">
        <f ca="1">IF(AB873="","",IF(COUNT($AB$3:AB873)&lt;$BY$2,"",(MEDIAN(OFFSET(BC873,0,0,$BY$2*-1,1))/60)))</f>
        <v/>
      </c>
      <c r="BC873" s="20" t="str">
        <f t="shared" si="344"/>
        <v/>
      </c>
      <c r="BD873" s="20" t="str">
        <f t="shared" si="345"/>
        <v/>
      </c>
      <c r="BE873" s="45" t="str">
        <f t="shared" si="346"/>
        <v/>
      </c>
      <c r="BF873" s="20" t="str">
        <f t="shared" si="347"/>
        <v/>
      </c>
      <c r="BG873" s="20" t="str">
        <f t="shared" si="348"/>
        <v/>
      </c>
      <c r="BH873" s="19" t="str">
        <f t="shared" si="349"/>
        <v/>
      </c>
      <c r="BI873" s="105" t="str">
        <f t="shared" si="350"/>
        <v/>
      </c>
      <c r="BJ873" s="22" t="str">
        <f t="shared" si="351"/>
        <v/>
      </c>
      <c r="BK873" s="20" t="str">
        <f t="shared" si="352"/>
        <v/>
      </c>
      <c r="BL873" s="20" t="str">
        <f t="shared" si="353"/>
        <v/>
      </c>
      <c r="BM873" s="19" t="str">
        <f t="shared" si="354"/>
        <v/>
      </c>
      <c r="BN873" s="105" t="str">
        <f t="shared" si="355"/>
        <v/>
      </c>
      <c r="BO873" s="22" t="str">
        <f t="shared" si="356"/>
        <v/>
      </c>
      <c r="BP873" s="140" t="str">
        <f t="shared" si="357"/>
        <v/>
      </c>
      <c r="BQ873" s="137" t="str">
        <f t="shared" si="358"/>
        <v/>
      </c>
      <c r="BR873" s="20" t="str">
        <f t="shared" si="359"/>
        <v/>
      </c>
      <c r="BS873" s="19" t="str">
        <f t="shared" si="360"/>
        <v/>
      </c>
      <c r="BT873" s="105" t="str">
        <f t="shared" si="361"/>
        <v/>
      </c>
      <c r="BU873" s="47" t="str">
        <f t="shared" si="362"/>
        <v/>
      </c>
    </row>
    <row r="874" spans="1:73">
      <c r="A874" s="3"/>
      <c r="M874" s="66"/>
      <c r="N874" s="4"/>
      <c r="Q874" s="4"/>
      <c r="S874" s="4"/>
      <c r="U874" s="15"/>
      <c r="V874" s="15"/>
      <c r="Z874" s="4"/>
      <c r="AB874" s="5"/>
      <c r="AD874" s="24" t="str">
        <f t="shared" si="338"/>
        <v/>
      </c>
      <c r="AE874" s="22" t="str">
        <f t="shared" si="339"/>
        <v/>
      </c>
      <c r="AF874" s="6" t="str">
        <f t="shared" si="340"/>
        <v/>
      </c>
      <c r="AG874" s="105" t="str">
        <f t="shared" si="341"/>
        <v/>
      </c>
      <c r="AH874" s="23" t="str">
        <f t="shared" si="342"/>
        <v/>
      </c>
      <c r="AI874" s="6" t="str">
        <f t="shared" si="343"/>
        <v/>
      </c>
      <c r="AJ874" s="105" t="str">
        <f t="shared" si="363"/>
        <v/>
      </c>
      <c r="AK874" s="122" t="str">
        <f>IF(AB874="","",MAX($AH$3:AH874)-AH874)</f>
        <v/>
      </c>
      <c r="AL874" s="33" t="str">
        <f ca="1">IF(AB874="","",IF(COUNT($AB$3:AB874)&lt;$BY$2,"",(COUNTIF(OFFSET(AD874,0,0,$BY$2*-1,1),"&gt;0")/$BY$2)))</f>
        <v/>
      </c>
      <c r="AM874" s="19" t="str">
        <f>IF(AB874="","",IF(COUNT($AB$3:AB874)&lt;$BY$2,"",((AX874/(1+AX874))*AN874)-((1-(AX874/(1+AX874)))*AN874)))</f>
        <v/>
      </c>
      <c r="AN874" s="6" t="str">
        <f ca="1">IF(AB874="","",IF(COUNT($AB$3:AB874)&lt;$BY$2,"",(ABS(SUMIF(OFFSET(AF874,0,0,$BY$2*-1,1),"&lt;0"))+SUMIF(OFFSET(AF874,0,0,$BY$2*-1,1),"&gt;0"))/$BY$2))</f>
        <v/>
      </c>
      <c r="AO874" s="6" t="str">
        <f ca="1">IF(AB874="","",IF(COUNT($AB$3:AB874)&lt;$BY$2,"",(AVERAGEIF(OFFSET(AF874,0,0,$BY$2*-1,1),"&gt;0"))))</f>
        <v/>
      </c>
      <c r="AP874" s="6" t="str">
        <f ca="1">IF(AB874="","",IF(COUNT($AB$3:AB874)&lt;$BY$2,"",(ABS(AVERAGEIF(OFFSET(AF874,0,0,$BY$2*-1,1),"&lt;0")))))</f>
        <v/>
      </c>
      <c r="AQ874" s="6" t="str">
        <f ca="1">IF(AB874="","",IF(COUNT($AB$3:AB874)&lt;$BY$2,"",MAX(OFFSET(AF874,0,0,$BY$2*-1,1))))</f>
        <v/>
      </c>
      <c r="AR874" s="6" t="str">
        <f ca="1">IF(AB874="","",IF(COUNT($AB$3:AB874)&lt;$BY$2,"",MIN(OFFSET(AF874,0,0,$BY$2*-1,1))))</f>
        <v/>
      </c>
      <c r="AS874" s="22" t="str">
        <f ca="1">IF(AB874="","",IF(COUNT($AB$3:AB874)&lt;$BY$2,"",(AVERAGEIF(OFFSET(AD874,0,0,$BY$2*-1,1),"&gt;0",OFFSET(AE874,0,0,$BY$2*-1,1)))))</f>
        <v/>
      </c>
      <c r="AT874" s="22" t="str">
        <f ca="1">IF(AB874="","",IF(COUNT($AB$3:AB874)&lt;$BY$2,"",(AVERAGEIF(OFFSET(AD874,0,0,$BY$2*-1,1),"&lt;0",OFFSET(AE874,0,0,$BY$2*-1,1)))))</f>
        <v/>
      </c>
      <c r="AU874" s="22" t="str">
        <f ca="1">IF(AB874="","",IF(COUNT($AB$3:AB874)&lt;$BY$2,"",MAX(OFFSET(AE874,0,0,$BY$2*-1,1))))</f>
        <v/>
      </c>
      <c r="AV874" s="22" t="str">
        <f ca="1">IF(AB874="","",IF(COUNT($AB$3:AB874)&lt;$BY$2,"",MIN(OFFSET(AE874,0,0,$BY$2*-1,1))))</f>
        <v/>
      </c>
      <c r="AW874" s="26" t="str">
        <f ca="1">IF(AB874="","",IF(COUNT($AB$3:AB874)&lt;$BY$2,"",(AVERAGE(OFFSET(AE874,0,0,$BY$2*-1,1)))))</f>
        <v/>
      </c>
      <c r="AX874" s="19" t="str">
        <f ca="1">IF(AB874="","",IF(COUNT($AB$3:AB874)&lt;$BY$2,"",(SUMIF(OFFSET(AD874,0,0,$BY$2*-1,1),"&gt;0")/ABS(SUMIF(OFFSET(AD874,0,0,$BY$2*-1,1),"&lt;0")))))</f>
        <v/>
      </c>
      <c r="AY874" s="6" t="str">
        <f ca="1">IF(AB874="","",IF(COUNT($AB$3:AB874)&lt;$BY$2,"",(AVERAGEIF(OFFSET(AD874,0,0,$BY$2*-1,1),"&gt;0",OFFSET(BC874,0,0,$BY$2*-1,1)) /60)))</f>
        <v/>
      </c>
      <c r="AZ874" s="7" t="str">
        <f ca="1">IF(AB874="","",IF(COUNT($AB$3:AB874)&lt;$BY$2,"",(AVERAGEIF(OFFSET(AD874,0,0,$BY$2*-1,1),"&lt;0",OFFSET(BC874,0,0,$BY$2*-1,1)) /60)))</f>
        <v/>
      </c>
      <c r="BA874" s="6" t="str">
        <f ca="1">IF(AB874="","",IF(COUNT($AB$3:AB874)&lt;$BY$2,"",(AVERAGE(OFFSET(BC874,0,0,$BY$2*-1,1))/60)))</f>
        <v/>
      </c>
      <c r="BB874" s="45" t="str">
        <f ca="1">IF(AB874="","",IF(COUNT($AB$3:AB874)&lt;$BY$2,"",(MEDIAN(OFFSET(BC874,0,0,$BY$2*-1,1))/60)))</f>
        <v/>
      </c>
      <c r="BC874" s="20" t="str">
        <f t="shared" si="344"/>
        <v/>
      </c>
      <c r="BD874" s="20" t="str">
        <f t="shared" si="345"/>
        <v/>
      </c>
      <c r="BE874" s="45" t="str">
        <f t="shared" si="346"/>
        <v/>
      </c>
      <c r="BF874" s="20" t="str">
        <f t="shared" si="347"/>
        <v/>
      </c>
      <c r="BG874" s="20" t="str">
        <f t="shared" si="348"/>
        <v/>
      </c>
      <c r="BH874" s="19" t="str">
        <f t="shared" si="349"/>
        <v/>
      </c>
      <c r="BI874" s="105" t="str">
        <f t="shared" si="350"/>
        <v/>
      </c>
      <c r="BJ874" s="22" t="str">
        <f t="shared" si="351"/>
        <v/>
      </c>
      <c r="BK874" s="20" t="str">
        <f t="shared" si="352"/>
        <v/>
      </c>
      <c r="BL874" s="20" t="str">
        <f t="shared" si="353"/>
        <v/>
      </c>
      <c r="BM874" s="19" t="str">
        <f t="shared" si="354"/>
        <v/>
      </c>
      <c r="BN874" s="105" t="str">
        <f t="shared" si="355"/>
        <v/>
      </c>
      <c r="BO874" s="22" t="str">
        <f t="shared" si="356"/>
        <v/>
      </c>
      <c r="BP874" s="140" t="str">
        <f t="shared" si="357"/>
        <v/>
      </c>
      <c r="BQ874" s="137" t="str">
        <f t="shared" si="358"/>
        <v/>
      </c>
      <c r="BR874" s="20" t="str">
        <f t="shared" si="359"/>
        <v/>
      </c>
      <c r="BS874" s="19" t="str">
        <f t="shared" si="360"/>
        <v/>
      </c>
      <c r="BT874" s="105" t="str">
        <f t="shared" si="361"/>
        <v/>
      </c>
      <c r="BU874" s="47" t="str">
        <f t="shared" si="362"/>
        <v/>
      </c>
    </row>
    <row r="875" spans="1:73">
      <c r="A875" s="3"/>
      <c r="M875" s="66"/>
      <c r="N875" s="4"/>
      <c r="Q875" s="4"/>
      <c r="S875" s="4"/>
      <c r="U875" s="15"/>
      <c r="V875" s="15"/>
      <c r="Z875" s="4"/>
      <c r="AB875" s="5"/>
      <c r="AD875" s="24" t="str">
        <f t="shared" si="338"/>
        <v/>
      </c>
      <c r="AE875" s="22" t="str">
        <f t="shared" si="339"/>
        <v/>
      </c>
      <c r="AF875" s="6" t="str">
        <f t="shared" si="340"/>
        <v/>
      </c>
      <c r="AG875" s="105" t="str">
        <f t="shared" si="341"/>
        <v/>
      </c>
      <c r="AH875" s="23" t="str">
        <f t="shared" si="342"/>
        <v/>
      </c>
      <c r="AI875" s="6" t="str">
        <f t="shared" si="343"/>
        <v/>
      </c>
      <c r="AJ875" s="105" t="str">
        <f t="shared" si="363"/>
        <v/>
      </c>
      <c r="AK875" s="122" t="str">
        <f>IF(AB875="","",MAX($AH$3:AH875)-AH875)</f>
        <v/>
      </c>
      <c r="AL875" s="33" t="str">
        <f ca="1">IF(AB875="","",IF(COUNT($AB$3:AB875)&lt;$BY$2,"",(COUNTIF(OFFSET(AD875,0,0,$BY$2*-1,1),"&gt;0")/$BY$2)))</f>
        <v/>
      </c>
      <c r="AM875" s="19" t="str">
        <f>IF(AB875="","",IF(COUNT($AB$3:AB875)&lt;$BY$2,"",((AX875/(1+AX875))*AN875)-((1-(AX875/(1+AX875)))*AN875)))</f>
        <v/>
      </c>
      <c r="AN875" s="6" t="str">
        <f ca="1">IF(AB875="","",IF(COUNT($AB$3:AB875)&lt;$BY$2,"",(ABS(SUMIF(OFFSET(AF875,0,0,$BY$2*-1,1),"&lt;0"))+SUMIF(OFFSET(AF875,0,0,$BY$2*-1,1),"&gt;0"))/$BY$2))</f>
        <v/>
      </c>
      <c r="AO875" s="6" t="str">
        <f ca="1">IF(AB875="","",IF(COUNT($AB$3:AB875)&lt;$BY$2,"",(AVERAGEIF(OFFSET(AF875,0,0,$BY$2*-1,1),"&gt;0"))))</f>
        <v/>
      </c>
      <c r="AP875" s="6" t="str">
        <f ca="1">IF(AB875="","",IF(COUNT($AB$3:AB875)&lt;$BY$2,"",(ABS(AVERAGEIF(OFFSET(AF875,0,0,$BY$2*-1,1),"&lt;0")))))</f>
        <v/>
      </c>
      <c r="AQ875" s="6" t="str">
        <f ca="1">IF(AB875="","",IF(COUNT($AB$3:AB875)&lt;$BY$2,"",MAX(OFFSET(AF875,0,0,$BY$2*-1,1))))</f>
        <v/>
      </c>
      <c r="AR875" s="6" t="str">
        <f ca="1">IF(AB875="","",IF(COUNT($AB$3:AB875)&lt;$BY$2,"",MIN(OFFSET(AF875,0,0,$BY$2*-1,1))))</f>
        <v/>
      </c>
      <c r="AS875" s="22" t="str">
        <f ca="1">IF(AB875="","",IF(COUNT($AB$3:AB875)&lt;$BY$2,"",(AVERAGEIF(OFFSET(AD875,0,0,$BY$2*-1,1),"&gt;0",OFFSET(AE875,0,0,$BY$2*-1,1)))))</f>
        <v/>
      </c>
      <c r="AT875" s="22" t="str">
        <f ca="1">IF(AB875="","",IF(COUNT($AB$3:AB875)&lt;$BY$2,"",(AVERAGEIF(OFFSET(AD875,0,0,$BY$2*-1,1),"&lt;0",OFFSET(AE875,0,0,$BY$2*-1,1)))))</f>
        <v/>
      </c>
      <c r="AU875" s="22" t="str">
        <f ca="1">IF(AB875="","",IF(COUNT($AB$3:AB875)&lt;$BY$2,"",MAX(OFFSET(AE875,0,0,$BY$2*-1,1))))</f>
        <v/>
      </c>
      <c r="AV875" s="22" t="str">
        <f ca="1">IF(AB875="","",IF(COUNT($AB$3:AB875)&lt;$BY$2,"",MIN(OFFSET(AE875,0,0,$BY$2*-1,1))))</f>
        <v/>
      </c>
      <c r="AW875" s="26" t="str">
        <f ca="1">IF(AB875="","",IF(COUNT($AB$3:AB875)&lt;$BY$2,"",(AVERAGE(OFFSET(AE875,0,0,$BY$2*-1,1)))))</f>
        <v/>
      </c>
      <c r="AX875" s="19" t="str">
        <f ca="1">IF(AB875="","",IF(COUNT($AB$3:AB875)&lt;$BY$2,"",(SUMIF(OFFSET(AD875,0,0,$BY$2*-1,1),"&gt;0")/ABS(SUMIF(OFFSET(AD875,0,0,$BY$2*-1,1),"&lt;0")))))</f>
        <v/>
      </c>
      <c r="AY875" s="6" t="str">
        <f ca="1">IF(AB875="","",IF(COUNT($AB$3:AB875)&lt;$BY$2,"",(AVERAGEIF(OFFSET(AD875,0,0,$BY$2*-1,1),"&gt;0",OFFSET(BC875,0,0,$BY$2*-1,1)) /60)))</f>
        <v/>
      </c>
      <c r="AZ875" s="7" t="str">
        <f ca="1">IF(AB875="","",IF(COUNT($AB$3:AB875)&lt;$BY$2,"",(AVERAGEIF(OFFSET(AD875,0,0,$BY$2*-1,1),"&lt;0",OFFSET(BC875,0,0,$BY$2*-1,1)) /60)))</f>
        <v/>
      </c>
      <c r="BA875" s="6" t="str">
        <f ca="1">IF(AB875="","",IF(COUNT($AB$3:AB875)&lt;$BY$2,"",(AVERAGE(OFFSET(BC875,0,0,$BY$2*-1,1))/60)))</f>
        <v/>
      </c>
      <c r="BB875" s="45" t="str">
        <f ca="1">IF(AB875="","",IF(COUNT($AB$3:AB875)&lt;$BY$2,"",(MEDIAN(OFFSET(BC875,0,0,$BY$2*-1,1))/60)))</f>
        <v/>
      </c>
      <c r="BC875" s="20" t="str">
        <f t="shared" si="344"/>
        <v/>
      </c>
      <c r="BD875" s="20" t="str">
        <f t="shared" si="345"/>
        <v/>
      </c>
      <c r="BE875" s="45" t="str">
        <f t="shared" si="346"/>
        <v/>
      </c>
      <c r="BF875" s="20" t="str">
        <f t="shared" si="347"/>
        <v/>
      </c>
      <c r="BG875" s="20" t="str">
        <f t="shared" si="348"/>
        <v/>
      </c>
      <c r="BH875" s="19" t="str">
        <f t="shared" si="349"/>
        <v/>
      </c>
      <c r="BI875" s="105" t="str">
        <f t="shared" si="350"/>
        <v/>
      </c>
      <c r="BJ875" s="22" t="str">
        <f t="shared" si="351"/>
        <v/>
      </c>
      <c r="BK875" s="20" t="str">
        <f t="shared" si="352"/>
        <v/>
      </c>
      <c r="BL875" s="20" t="str">
        <f t="shared" si="353"/>
        <v/>
      </c>
      <c r="BM875" s="19" t="str">
        <f t="shared" si="354"/>
        <v/>
      </c>
      <c r="BN875" s="105" t="str">
        <f t="shared" si="355"/>
        <v/>
      </c>
      <c r="BO875" s="22" t="str">
        <f t="shared" si="356"/>
        <v/>
      </c>
      <c r="BP875" s="140" t="str">
        <f t="shared" si="357"/>
        <v/>
      </c>
      <c r="BQ875" s="137" t="str">
        <f t="shared" si="358"/>
        <v/>
      </c>
      <c r="BR875" s="20" t="str">
        <f t="shared" si="359"/>
        <v/>
      </c>
      <c r="BS875" s="19" t="str">
        <f t="shared" si="360"/>
        <v/>
      </c>
      <c r="BT875" s="105" t="str">
        <f t="shared" si="361"/>
        <v/>
      </c>
      <c r="BU875" s="47" t="str">
        <f t="shared" si="362"/>
        <v/>
      </c>
    </row>
    <row r="876" spans="1:73">
      <c r="A876" s="3"/>
      <c r="M876" s="66"/>
      <c r="N876" s="4"/>
      <c r="Q876" s="4"/>
      <c r="S876" s="4"/>
      <c r="U876" s="15"/>
      <c r="V876" s="15"/>
      <c r="Z876" s="4"/>
      <c r="AB876" s="5"/>
      <c r="AD876" s="24" t="str">
        <f t="shared" si="338"/>
        <v/>
      </c>
      <c r="AE876" s="22" t="str">
        <f t="shared" si="339"/>
        <v/>
      </c>
      <c r="AF876" s="6" t="str">
        <f t="shared" si="340"/>
        <v/>
      </c>
      <c r="AG876" s="105" t="str">
        <f t="shared" si="341"/>
        <v/>
      </c>
      <c r="AH876" s="23" t="str">
        <f t="shared" si="342"/>
        <v/>
      </c>
      <c r="AI876" s="6" t="str">
        <f t="shared" si="343"/>
        <v/>
      </c>
      <c r="AJ876" s="105" t="str">
        <f t="shared" si="363"/>
        <v/>
      </c>
      <c r="AK876" s="122" t="str">
        <f>IF(AB876="","",MAX($AH$3:AH876)-AH876)</f>
        <v/>
      </c>
      <c r="AL876" s="33" t="str">
        <f ca="1">IF(AB876="","",IF(COUNT($AB$3:AB876)&lt;$BY$2,"",(COUNTIF(OFFSET(AD876,0,0,$BY$2*-1,1),"&gt;0")/$BY$2)))</f>
        <v/>
      </c>
      <c r="AM876" s="19" t="str">
        <f>IF(AB876="","",IF(COUNT($AB$3:AB876)&lt;$BY$2,"",((AX876/(1+AX876))*AN876)-((1-(AX876/(1+AX876)))*AN876)))</f>
        <v/>
      </c>
      <c r="AN876" s="6" t="str">
        <f ca="1">IF(AB876="","",IF(COUNT($AB$3:AB876)&lt;$BY$2,"",(ABS(SUMIF(OFFSET(AF876,0,0,$BY$2*-1,1),"&lt;0"))+SUMIF(OFFSET(AF876,0,0,$BY$2*-1,1),"&gt;0"))/$BY$2))</f>
        <v/>
      </c>
      <c r="AO876" s="6" t="str">
        <f ca="1">IF(AB876="","",IF(COUNT($AB$3:AB876)&lt;$BY$2,"",(AVERAGEIF(OFFSET(AF876,0,0,$BY$2*-1,1),"&gt;0"))))</f>
        <v/>
      </c>
      <c r="AP876" s="6" t="str">
        <f ca="1">IF(AB876="","",IF(COUNT($AB$3:AB876)&lt;$BY$2,"",(ABS(AVERAGEIF(OFFSET(AF876,0,0,$BY$2*-1,1),"&lt;0")))))</f>
        <v/>
      </c>
      <c r="AQ876" s="6" t="str">
        <f ca="1">IF(AB876="","",IF(COUNT($AB$3:AB876)&lt;$BY$2,"",MAX(OFFSET(AF876,0,0,$BY$2*-1,1))))</f>
        <v/>
      </c>
      <c r="AR876" s="6" t="str">
        <f ca="1">IF(AB876="","",IF(COUNT($AB$3:AB876)&lt;$BY$2,"",MIN(OFFSET(AF876,0,0,$BY$2*-1,1))))</f>
        <v/>
      </c>
      <c r="AS876" s="22" t="str">
        <f ca="1">IF(AB876="","",IF(COUNT($AB$3:AB876)&lt;$BY$2,"",(AVERAGEIF(OFFSET(AD876,0,0,$BY$2*-1,1),"&gt;0",OFFSET(AE876,0,0,$BY$2*-1,1)))))</f>
        <v/>
      </c>
      <c r="AT876" s="22" t="str">
        <f ca="1">IF(AB876="","",IF(COUNT($AB$3:AB876)&lt;$BY$2,"",(AVERAGEIF(OFFSET(AD876,0,0,$BY$2*-1,1),"&lt;0",OFFSET(AE876,0,0,$BY$2*-1,1)))))</f>
        <v/>
      </c>
      <c r="AU876" s="22" t="str">
        <f ca="1">IF(AB876="","",IF(COUNT($AB$3:AB876)&lt;$BY$2,"",MAX(OFFSET(AE876,0,0,$BY$2*-1,1))))</f>
        <v/>
      </c>
      <c r="AV876" s="22" t="str">
        <f ca="1">IF(AB876="","",IF(COUNT($AB$3:AB876)&lt;$BY$2,"",MIN(OFFSET(AE876,0,0,$BY$2*-1,1))))</f>
        <v/>
      </c>
      <c r="AW876" s="26" t="str">
        <f ca="1">IF(AB876="","",IF(COUNT($AB$3:AB876)&lt;$BY$2,"",(AVERAGE(OFFSET(AE876,0,0,$BY$2*-1,1)))))</f>
        <v/>
      </c>
      <c r="AX876" s="19" t="str">
        <f ca="1">IF(AB876="","",IF(COUNT($AB$3:AB876)&lt;$BY$2,"",(SUMIF(OFFSET(AD876,0,0,$BY$2*-1,1),"&gt;0")/ABS(SUMIF(OFFSET(AD876,0,0,$BY$2*-1,1),"&lt;0")))))</f>
        <v/>
      </c>
      <c r="AY876" s="6" t="str">
        <f ca="1">IF(AB876="","",IF(COUNT($AB$3:AB876)&lt;$BY$2,"",(AVERAGEIF(OFFSET(AD876,0,0,$BY$2*-1,1),"&gt;0",OFFSET(BC876,0,0,$BY$2*-1,1)) /60)))</f>
        <v/>
      </c>
      <c r="AZ876" s="7" t="str">
        <f ca="1">IF(AB876="","",IF(COUNT($AB$3:AB876)&lt;$BY$2,"",(AVERAGEIF(OFFSET(AD876,0,0,$BY$2*-1,1),"&lt;0",OFFSET(BC876,0,0,$BY$2*-1,1)) /60)))</f>
        <v/>
      </c>
      <c r="BA876" s="6" t="str">
        <f ca="1">IF(AB876="","",IF(COUNT($AB$3:AB876)&lt;$BY$2,"",(AVERAGE(OFFSET(BC876,0,0,$BY$2*-1,1))/60)))</f>
        <v/>
      </c>
      <c r="BB876" s="45" t="str">
        <f ca="1">IF(AB876="","",IF(COUNT($AB$3:AB876)&lt;$BY$2,"",(MEDIAN(OFFSET(BC876,0,0,$BY$2*-1,1))/60)))</f>
        <v/>
      </c>
      <c r="BC876" s="20" t="str">
        <f t="shared" si="344"/>
        <v/>
      </c>
      <c r="BD876" s="20" t="str">
        <f t="shared" si="345"/>
        <v/>
      </c>
      <c r="BE876" s="45" t="str">
        <f t="shared" si="346"/>
        <v/>
      </c>
      <c r="BF876" s="20" t="str">
        <f t="shared" si="347"/>
        <v/>
      </c>
      <c r="BG876" s="20" t="str">
        <f t="shared" si="348"/>
        <v/>
      </c>
      <c r="BH876" s="19" t="str">
        <f t="shared" si="349"/>
        <v/>
      </c>
      <c r="BI876" s="105" t="str">
        <f t="shared" si="350"/>
        <v/>
      </c>
      <c r="BJ876" s="22" t="str">
        <f t="shared" si="351"/>
        <v/>
      </c>
      <c r="BK876" s="20" t="str">
        <f t="shared" si="352"/>
        <v/>
      </c>
      <c r="BL876" s="20" t="str">
        <f t="shared" si="353"/>
        <v/>
      </c>
      <c r="BM876" s="19" t="str">
        <f t="shared" si="354"/>
        <v/>
      </c>
      <c r="BN876" s="105" t="str">
        <f t="shared" si="355"/>
        <v/>
      </c>
      <c r="BO876" s="22" t="str">
        <f t="shared" si="356"/>
        <v/>
      </c>
      <c r="BP876" s="140" t="str">
        <f t="shared" si="357"/>
        <v/>
      </c>
      <c r="BQ876" s="137" t="str">
        <f t="shared" si="358"/>
        <v/>
      </c>
      <c r="BR876" s="20" t="str">
        <f t="shared" si="359"/>
        <v/>
      </c>
      <c r="BS876" s="19" t="str">
        <f t="shared" si="360"/>
        <v/>
      </c>
      <c r="BT876" s="105" t="str">
        <f t="shared" si="361"/>
        <v/>
      </c>
      <c r="BU876" s="47" t="str">
        <f t="shared" si="362"/>
        <v/>
      </c>
    </row>
    <row r="877" spans="1:73">
      <c r="A877" s="3"/>
      <c r="M877" s="66"/>
      <c r="N877" s="4"/>
      <c r="Q877" s="4"/>
      <c r="S877" s="4"/>
      <c r="U877" s="15"/>
      <c r="V877" s="15"/>
      <c r="Z877" s="4"/>
      <c r="AB877" s="5"/>
      <c r="AD877" s="24" t="str">
        <f t="shared" si="338"/>
        <v/>
      </c>
      <c r="AE877" s="22" t="str">
        <f t="shared" si="339"/>
        <v/>
      </c>
      <c r="AF877" s="6" t="str">
        <f t="shared" si="340"/>
        <v/>
      </c>
      <c r="AG877" s="105" t="str">
        <f t="shared" si="341"/>
        <v/>
      </c>
      <c r="AH877" s="23" t="str">
        <f t="shared" si="342"/>
        <v/>
      </c>
      <c r="AI877" s="6" t="str">
        <f t="shared" si="343"/>
        <v/>
      </c>
      <c r="AJ877" s="105" t="str">
        <f t="shared" si="363"/>
        <v/>
      </c>
      <c r="AK877" s="122" t="str">
        <f>IF(AB877="","",MAX($AH$3:AH877)-AH877)</f>
        <v/>
      </c>
      <c r="AL877" s="33" t="str">
        <f ca="1">IF(AB877="","",IF(COUNT($AB$3:AB877)&lt;$BY$2,"",(COUNTIF(OFFSET(AD877,0,0,$BY$2*-1,1),"&gt;0")/$BY$2)))</f>
        <v/>
      </c>
      <c r="AM877" s="19" t="str">
        <f>IF(AB877="","",IF(COUNT($AB$3:AB877)&lt;$BY$2,"",((AX877/(1+AX877))*AN877)-((1-(AX877/(1+AX877)))*AN877)))</f>
        <v/>
      </c>
      <c r="AN877" s="6" t="str">
        <f ca="1">IF(AB877="","",IF(COUNT($AB$3:AB877)&lt;$BY$2,"",(ABS(SUMIF(OFFSET(AF877,0,0,$BY$2*-1,1),"&lt;0"))+SUMIF(OFFSET(AF877,0,0,$BY$2*-1,1),"&gt;0"))/$BY$2))</f>
        <v/>
      </c>
      <c r="AO877" s="6" t="str">
        <f ca="1">IF(AB877="","",IF(COUNT($AB$3:AB877)&lt;$BY$2,"",(AVERAGEIF(OFFSET(AF877,0,0,$BY$2*-1,1),"&gt;0"))))</f>
        <v/>
      </c>
      <c r="AP877" s="6" t="str">
        <f ca="1">IF(AB877="","",IF(COUNT($AB$3:AB877)&lt;$BY$2,"",(ABS(AVERAGEIF(OFFSET(AF877,0,0,$BY$2*-1,1),"&lt;0")))))</f>
        <v/>
      </c>
      <c r="AQ877" s="6" t="str">
        <f ca="1">IF(AB877="","",IF(COUNT($AB$3:AB877)&lt;$BY$2,"",MAX(OFFSET(AF877,0,0,$BY$2*-1,1))))</f>
        <v/>
      </c>
      <c r="AR877" s="6" t="str">
        <f ca="1">IF(AB877="","",IF(COUNT($AB$3:AB877)&lt;$BY$2,"",MIN(OFFSET(AF877,0,0,$BY$2*-1,1))))</f>
        <v/>
      </c>
      <c r="AS877" s="22" t="str">
        <f ca="1">IF(AB877="","",IF(COUNT($AB$3:AB877)&lt;$BY$2,"",(AVERAGEIF(OFFSET(AD877,0,0,$BY$2*-1,1),"&gt;0",OFFSET(AE877,0,0,$BY$2*-1,1)))))</f>
        <v/>
      </c>
      <c r="AT877" s="22" t="str">
        <f ca="1">IF(AB877="","",IF(COUNT($AB$3:AB877)&lt;$BY$2,"",(AVERAGEIF(OFFSET(AD877,0,0,$BY$2*-1,1),"&lt;0",OFFSET(AE877,0,0,$BY$2*-1,1)))))</f>
        <v/>
      </c>
      <c r="AU877" s="22" t="str">
        <f ca="1">IF(AB877="","",IF(COUNT($AB$3:AB877)&lt;$BY$2,"",MAX(OFFSET(AE877,0,0,$BY$2*-1,1))))</f>
        <v/>
      </c>
      <c r="AV877" s="22" t="str">
        <f ca="1">IF(AB877="","",IF(COUNT($AB$3:AB877)&lt;$BY$2,"",MIN(OFFSET(AE877,0,0,$BY$2*-1,1))))</f>
        <v/>
      </c>
      <c r="AW877" s="26" t="str">
        <f ca="1">IF(AB877="","",IF(COUNT($AB$3:AB877)&lt;$BY$2,"",(AVERAGE(OFFSET(AE877,0,0,$BY$2*-1,1)))))</f>
        <v/>
      </c>
      <c r="AX877" s="19" t="str">
        <f ca="1">IF(AB877="","",IF(COUNT($AB$3:AB877)&lt;$BY$2,"",(SUMIF(OFFSET(AD877,0,0,$BY$2*-1,1),"&gt;0")/ABS(SUMIF(OFFSET(AD877,0,0,$BY$2*-1,1),"&lt;0")))))</f>
        <v/>
      </c>
      <c r="AY877" s="6" t="str">
        <f ca="1">IF(AB877="","",IF(COUNT($AB$3:AB877)&lt;$BY$2,"",(AVERAGEIF(OFFSET(AD877,0,0,$BY$2*-1,1),"&gt;0",OFFSET(BC877,0,0,$BY$2*-1,1)) /60)))</f>
        <v/>
      </c>
      <c r="AZ877" s="7" t="str">
        <f ca="1">IF(AB877="","",IF(COUNT($AB$3:AB877)&lt;$BY$2,"",(AVERAGEIF(OFFSET(AD877,0,0,$BY$2*-1,1),"&lt;0",OFFSET(BC877,0,0,$BY$2*-1,1)) /60)))</f>
        <v/>
      </c>
      <c r="BA877" s="6" t="str">
        <f ca="1">IF(AB877="","",IF(COUNT($AB$3:AB877)&lt;$BY$2,"",(AVERAGE(OFFSET(BC877,0,0,$BY$2*-1,1))/60)))</f>
        <v/>
      </c>
      <c r="BB877" s="45" t="str">
        <f ca="1">IF(AB877="","",IF(COUNT($AB$3:AB877)&lt;$BY$2,"",(MEDIAN(OFFSET(BC877,0,0,$BY$2*-1,1))/60)))</f>
        <v/>
      </c>
      <c r="BC877" s="20" t="str">
        <f t="shared" si="344"/>
        <v/>
      </c>
      <c r="BD877" s="20" t="str">
        <f t="shared" si="345"/>
        <v/>
      </c>
      <c r="BE877" s="45" t="str">
        <f t="shared" si="346"/>
        <v/>
      </c>
      <c r="BF877" s="20" t="str">
        <f t="shared" si="347"/>
        <v/>
      </c>
      <c r="BG877" s="20" t="str">
        <f t="shared" si="348"/>
        <v/>
      </c>
      <c r="BH877" s="19" t="str">
        <f t="shared" si="349"/>
        <v/>
      </c>
      <c r="BI877" s="105" t="str">
        <f t="shared" si="350"/>
        <v/>
      </c>
      <c r="BJ877" s="22" t="str">
        <f t="shared" si="351"/>
        <v/>
      </c>
      <c r="BK877" s="20" t="str">
        <f t="shared" si="352"/>
        <v/>
      </c>
      <c r="BL877" s="20" t="str">
        <f t="shared" si="353"/>
        <v/>
      </c>
      <c r="BM877" s="19" t="str">
        <f t="shared" si="354"/>
        <v/>
      </c>
      <c r="BN877" s="105" t="str">
        <f t="shared" si="355"/>
        <v/>
      </c>
      <c r="BO877" s="22" t="str">
        <f t="shared" si="356"/>
        <v/>
      </c>
      <c r="BP877" s="140" t="str">
        <f t="shared" si="357"/>
        <v/>
      </c>
      <c r="BQ877" s="137" t="str">
        <f t="shared" si="358"/>
        <v/>
      </c>
      <c r="BR877" s="20" t="str">
        <f t="shared" si="359"/>
        <v/>
      </c>
      <c r="BS877" s="19" t="str">
        <f t="shared" si="360"/>
        <v/>
      </c>
      <c r="BT877" s="105" t="str">
        <f t="shared" si="361"/>
        <v/>
      </c>
      <c r="BU877" s="47" t="str">
        <f t="shared" si="362"/>
        <v/>
      </c>
    </row>
    <row r="878" spans="1:73">
      <c r="A878" s="3"/>
      <c r="M878" s="66"/>
      <c r="N878" s="4"/>
      <c r="Q878" s="4"/>
      <c r="S878" s="4"/>
      <c r="U878" s="15"/>
      <c r="V878" s="15"/>
      <c r="Z878" s="4"/>
      <c r="AB878" s="5"/>
      <c r="AD878" s="24" t="str">
        <f t="shared" si="338"/>
        <v/>
      </c>
      <c r="AE878" s="22" t="str">
        <f t="shared" si="339"/>
        <v/>
      </c>
      <c r="AF878" s="6" t="str">
        <f t="shared" si="340"/>
        <v/>
      </c>
      <c r="AG878" s="105" t="str">
        <f t="shared" si="341"/>
        <v/>
      </c>
      <c r="AH878" s="23" t="str">
        <f t="shared" si="342"/>
        <v/>
      </c>
      <c r="AI878" s="6" t="str">
        <f t="shared" si="343"/>
        <v/>
      </c>
      <c r="AJ878" s="105" t="str">
        <f t="shared" si="363"/>
        <v/>
      </c>
      <c r="AK878" s="122" t="str">
        <f>IF(AB878="","",MAX($AH$3:AH878)-AH878)</f>
        <v/>
      </c>
      <c r="AL878" s="33" t="str">
        <f ca="1">IF(AB878="","",IF(COUNT($AB$3:AB878)&lt;$BY$2,"",(COUNTIF(OFFSET(AD878,0,0,$BY$2*-1,1),"&gt;0")/$BY$2)))</f>
        <v/>
      </c>
      <c r="AM878" s="19" t="str">
        <f>IF(AB878="","",IF(COUNT($AB$3:AB878)&lt;$BY$2,"",((AX878/(1+AX878))*AN878)-((1-(AX878/(1+AX878)))*AN878)))</f>
        <v/>
      </c>
      <c r="AN878" s="6" t="str">
        <f ca="1">IF(AB878="","",IF(COUNT($AB$3:AB878)&lt;$BY$2,"",(ABS(SUMIF(OFFSET(AF878,0,0,$BY$2*-1,1),"&lt;0"))+SUMIF(OFFSET(AF878,0,0,$BY$2*-1,1),"&gt;0"))/$BY$2))</f>
        <v/>
      </c>
      <c r="AO878" s="6" t="str">
        <f ca="1">IF(AB878="","",IF(COUNT($AB$3:AB878)&lt;$BY$2,"",(AVERAGEIF(OFFSET(AF878,0,0,$BY$2*-1,1),"&gt;0"))))</f>
        <v/>
      </c>
      <c r="AP878" s="6" t="str">
        <f ca="1">IF(AB878="","",IF(COUNT($AB$3:AB878)&lt;$BY$2,"",(ABS(AVERAGEIF(OFFSET(AF878,0,0,$BY$2*-1,1),"&lt;0")))))</f>
        <v/>
      </c>
      <c r="AQ878" s="6" t="str">
        <f ca="1">IF(AB878="","",IF(COUNT($AB$3:AB878)&lt;$BY$2,"",MAX(OFFSET(AF878,0,0,$BY$2*-1,1))))</f>
        <v/>
      </c>
      <c r="AR878" s="6" t="str">
        <f ca="1">IF(AB878="","",IF(COUNT($AB$3:AB878)&lt;$BY$2,"",MIN(OFFSET(AF878,0,0,$BY$2*-1,1))))</f>
        <v/>
      </c>
      <c r="AS878" s="22" t="str">
        <f ca="1">IF(AB878="","",IF(COUNT($AB$3:AB878)&lt;$BY$2,"",(AVERAGEIF(OFFSET(AD878,0,0,$BY$2*-1,1),"&gt;0",OFFSET(AE878,0,0,$BY$2*-1,1)))))</f>
        <v/>
      </c>
      <c r="AT878" s="22" t="str">
        <f ca="1">IF(AB878="","",IF(COUNT($AB$3:AB878)&lt;$BY$2,"",(AVERAGEIF(OFFSET(AD878,0,0,$BY$2*-1,1),"&lt;0",OFFSET(AE878,0,0,$BY$2*-1,1)))))</f>
        <v/>
      </c>
      <c r="AU878" s="22" t="str">
        <f ca="1">IF(AB878="","",IF(COUNT($AB$3:AB878)&lt;$BY$2,"",MAX(OFFSET(AE878,0,0,$BY$2*-1,1))))</f>
        <v/>
      </c>
      <c r="AV878" s="22" t="str">
        <f ca="1">IF(AB878="","",IF(COUNT($AB$3:AB878)&lt;$BY$2,"",MIN(OFFSET(AE878,0,0,$BY$2*-1,1))))</f>
        <v/>
      </c>
      <c r="AW878" s="26" t="str">
        <f ca="1">IF(AB878="","",IF(COUNT($AB$3:AB878)&lt;$BY$2,"",(AVERAGE(OFFSET(AE878,0,0,$BY$2*-1,1)))))</f>
        <v/>
      </c>
      <c r="AX878" s="19" t="str">
        <f ca="1">IF(AB878="","",IF(COUNT($AB$3:AB878)&lt;$BY$2,"",(SUMIF(OFFSET(AD878,0,0,$BY$2*-1,1),"&gt;0")/ABS(SUMIF(OFFSET(AD878,0,0,$BY$2*-1,1),"&lt;0")))))</f>
        <v/>
      </c>
      <c r="AY878" s="6" t="str">
        <f ca="1">IF(AB878="","",IF(COUNT($AB$3:AB878)&lt;$BY$2,"",(AVERAGEIF(OFFSET(AD878,0,0,$BY$2*-1,1),"&gt;0",OFFSET(BC878,0,0,$BY$2*-1,1)) /60)))</f>
        <v/>
      </c>
      <c r="AZ878" s="7" t="str">
        <f ca="1">IF(AB878="","",IF(COUNT($AB$3:AB878)&lt;$BY$2,"",(AVERAGEIF(OFFSET(AD878,0,0,$BY$2*-1,1),"&lt;0",OFFSET(BC878,0,0,$BY$2*-1,1)) /60)))</f>
        <v/>
      </c>
      <c r="BA878" s="6" t="str">
        <f ca="1">IF(AB878="","",IF(COUNT($AB$3:AB878)&lt;$BY$2,"",(AVERAGE(OFFSET(BC878,0,0,$BY$2*-1,1))/60)))</f>
        <v/>
      </c>
      <c r="BB878" s="45" t="str">
        <f ca="1">IF(AB878="","",IF(COUNT($AB$3:AB878)&lt;$BY$2,"",(MEDIAN(OFFSET(BC878,0,0,$BY$2*-1,1))/60)))</f>
        <v/>
      </c>
      <c r="BC878" s="20" t="str">
        <f t="shared" si="344"/>
        <v/>
      </c>
      <c r="BD878" s="20" t="str">
        <f t="shared" si="345"/>
        <v/>
      </c>
      <c r="BE878" s="45" t="str">
        <f t="shared" si="346"/>
        <v/>
      </c>
      <c r="BF878" s="20" t="str">
        <f t="shared" si="347"/>
        <v/>
      </c>
      <c r="BG878" s="20" t="str">
        <f t="shared" si="348"/>
        <v/>
      </c>
      <c r="BH878" s="19" t="str">
        <f t="shared" si="349"/>
        <v/>
      </c>
      <c r="BI878" s="105" t="str">
        <f t="shared" si="350"/>
        <v/>
      </c>
      <c r="BJ878" s="22" t="str">
        <f t="shared" si="351"/>
        <v/>
      </c>
      <c r="BK878" s="20" t="str">
        <f t="shared" si="352"/>
        <v/>
      </c>
      <c r="BL878" s="20" t="str">
        <f t="shared" si="353"/>
        <v/>
      </c>
      <c r="BM878" s="19" t="str">
        <f t="shared" si="354"/>
        <v/>
      </c>
      <c r="BN878" s="105" t="str">
        <f t="shared" si="355"/>
        <v/>
      </c>
      <c r="BO878" s="22" t="str">
        <f t="shared" si="356"/>
        <v/>
      </c>
      <c r="BP878" s="140" t="str">
        <f t="shared" si="357"/>
        <v/>
      </c>
      <c r="BQ878" s="137" t="str">
        <f t="shared" si="358"/>
        <v/>
      </c>
      <c r="BR878" s="20" t="str">
        <f t="shared" si="359"/>
        <v/>
      </c>
      <c r="BS878" s="19" t="str">
        <f t="shared" si="360"/>
        <v/>
      </c>
      <c r="BT878" s="105" t="str">
        <f t="shared" si="361"/>
        <v/>
      </c>
      <c r="BU878" s="47" t="str">
        <f t="shared" si="362"/>
        <v/>
      </c>
    </row>
    <row r="879" spans="1:73">
      <c r="A879" s="3"/>
      <c r="M879" s="66"/>
      <c r="N879" s="4"/>
      <c r="Q879" s="4"/>
      <c r="S879" s="4"/>
      <c r="U879" s="15"/>
      <c r="V879" s="15"/>
      <c r="Z879" s="4"/>
      <c r="AB879" s="5"/>
      <c r="AD879" s="24" t="str">
        <f t="shared" si="338"/>
        <v/>
      </c>
      <c r="AE879" s="22" t="str">
        <f t="shared" si="339"/>
        <v/>
      </c>
      <c r="AF879" s="6" t="str">
        <f t="shared" si="340"/>
        <v/>
      </c>
      <c r="AG879" s="105" t="str">
        <f t="shared" si="341"/>
        <v/>
      </c>
      <c r="AH879" s="23" t="str">
        <f t="shared" si="342"/>
        <v/>
      </c>
      <c r="AI879" s="6" t="str">
        <f t="shared" si="343"/>
        <v/>
      </c>
      <c r="AJ879" s="105" t="str">
        <f t="shared" si="363"/>
        <v/>
      </c>
      <c r="AK879" s="122" t="str">
        <f>IF(AB879="","",MAX($AH$3:AH879)-AH879)</f>
        <v/>
      </c>
      <c r="AL879" s="33" t="str">
        <f ca="1">IF(AB879="","",IF(COUNT($AB$3:AB879)&lt;$BY$2,"",(COUNTIF(OFFSET(AD879,0,0,$BY$2*-1,1),"&gt;0")/$BY$2)))</f>
        <v/>
      </c>
      <c r="AM879" s="19" t="str">
        <f>IF(AB879="","",IF(COUNT($AB$3:AB879)&lt;$BY$2,"",((AX879/(1+AX879))*AN879)-((1-(AX879/(1+AX879)))*AN879)))</f>
        <v/>
      </c>
      <c r="AN879" s="6" t="str">
        <f ca="1">IF(AB879="","",IF(COUNT($AB$3:AB879)&lt;$BY$2,"",(ABS(SUMIF(OFFSET(AF879,0,0,$BY$2*-1,1),"&lt;0"))+SUMIF(OFFSET(AF879,0,0,$BY$2*-1,1),"&gt;0"))/$BY$2))</f>
        <v/>
      </c>
      <c r="AO879" s="6" t="str">
        <f ca="1">IF(AB879="","",IF(COUNT($AB$3:AB879)&lt;$BY$2,"",(AVERAGEIF(OFFSET(AF879,0,0,$BY$2*-1,1),"&gt;0"))))</f>
        <v/>
      </c>
      <c r="AP879" s="6" t="str">
        <f ca="1">IF(AB879="","",IF(COUNT($AB$3:AB879)&lt;$BY$2,"",(ABS(AVERAGEIF(OFFSET(AF879,0,0,$BY$2*-1,1),"&lt;0")))))</f>
        <v/>
      </c>
      <c r="AQ879" s="6" t="str">
        <f ca="1">IF(AB879="","",IF(COUNT($AB$3:AB879)&lt;$BY$2,"",MAX(OFFSET(AF879,0,0,$BY$2*-1,1))))</f>
        <v/>
      </c>
      <c r="AR879" s="6" t="str">
        <f ca="1">IF(AB879="","",IF(COUNT($AB$3:AB879)&lt;$BY$2,"",MIN(OFFSET(AF879,0,0,$BY$2*-1,1))))</f>
        <v/>
      </c>
      <c r="AS879" s="22" t="str">
        <f ca="1">IF(AB879="","",IF(COUNT($AB$3:AB879)&lt;$BY$2,"",(AVERAGEIF(OFFSET(AD879,0,0,$BY$2*-1,1),"&gt;0",OFFSET(AE879,0,0,$BY$2*-1,1)))))</f>
        <v/>
      </c>
      <c r="AT879" s="22" t="str">
        <f ca="1">IF(AB879="","",IF(COUNT($AB$3:AB879)&lt;$BY$2,"",(AVERAGEIF(OFFSET(AD879,0,0,$BY$2*-1,1),"&lt;0",OFFSET(AE879,0,0,$BY$2*-1,1)))))</f>
        <v/>
      </c>
      <c r="AU879" s="22" t="str">
        <f ca="1">IF(AB879="","",IF(COUNT($AB$3:AB879)&lt;$BY$2,"",MAX(OFFSET(AE879,0,0,$BY$2*-1,1))))</f>
        <v/>
      </c>
      <c r="AV879" s="22" t="str">
        <f ca="1">IF(AB879="","",IF(COUNT($AB$3:AB879)&lt;$BY$2,"",MIN(OFFSET(AE879,0,0,$BY$2*-1,1))))</f>
        <v/>
      </c>
      <c r="AW879" s="26" t="str">
        <f ca="1">IF(AB879="","",IF(COUNT($AB$3:AB879)&lt;$BY$2,"",(AVERAGE(OFFSET(AE879,0,0,$BY$2*-1,1)))))</f>
        <v/>
      </c>
      <c r="AX879" s="19" t="str">
        <f ca="1">IF(AB879="","",IF(COUNT($AB$3:AB879)&lt;$BY$2,"",(SUMIF(OFFSET(AD879,0,0,$BY$2*-1,1),"&gt;0")/ABS(SUMIF(OFFSET(AD879,0,0,$BY$2*-1,1),"&lt;0")))))</f>
        <v/>
      </c>
      <c r="AY879" s="6" t="str">
        <f ca="1">IF(AB879="","",IF(COUNT($AB$3:AB879)&lt;$BY$2,"",(AVERAGEIF(OFFSET(AD879,0,0,$BY$2*-1,1),"&gt;0",OFFSET(BC879,0,0,$BY$2*-1,1)) /60)))</f>
        <v/>
      </c>
      <c r="AZ879" s="7" t="str">
        <f ca="1">IF(AB879="","",IF(COUNT($AB$3:AB879)&lt;$BY$2,"",(AVERAGEIF(OFFSET(AD879,0,0,$BY$2*-1,1),"&lt;0",OFFSET(BC879,0,0,$BY$2*-1,1)) /60)))</f>
        <v/>
      </c>
      <c r="BA879" s="6" t="str">
        <f ca="1">IF(AB879="","",IF(COUNT($AB$3:AB879)&lt;$BY$2,"",(AVERAGE(OFFSET(BC879,0,0,$BY$2*-1,1))/60)))</f>
        <v/>
      </c>
      <c r="BB879" s="45" t="str">
        <f ca="1">IF(AB879="","",IF(COUNT($AB$3:AB879)&lt;$BY$2,"",(MEDIAN(OFFSET(BC879,0,0,$BY$2*-1,1))/60)))</f>
        <v/>
      </c>
      <c r="BC879" s="20" t="str">
        <f t="shared" si="344"/>
        <v/>
      </c>
      <c r="BD879" s="20" t="str">
        <f t="shared" si="345"/>
        <v/>
      </c>
      <c r="BE879" s="45" t="str">
        <f t="shared" si="346"/>
        <v/>
      </c>
      <c r="BF879" s="20" t="str">
        <f t="shared" si="347"/>
        <v/>
      </c>
      <c r="BG879" s="20" t="str">
        <f t="shared" si="348"/>
        <v/>
      </c>
      <c r="BH879" s="19" t="str">
        <f t="shared" si="349"/>
        <v/>
      </c>
      <c r="BI879" s="105" t="str">
        <f t="shared" si="350"/>
        <v/>
      </c>
      <c r="BJ879" s="22" t="str">
        <f t="shared" si="351"/>
        <v/>
      </c>
      <c r="BK879" s="20" t="str">
        <f t="shared" si="352"/>
        <v/>
      </c>
      <c r="BL879" s="20" t="str">
        <f t="shared" si="353"/>
        <v/>
      </c>
      <c r="BM879" s="19" t="str">
        <f t="shared" si="354"/>
        <v/>
      </c>
      <c r="BN879" s="105" t="str">
        <f t="shared" si="355"/>
        <v/>
      </c>
      <c r="BO879" s="22" t="str">
        <f t="shared" si="356"/>
        <v/>
      </c>
      <c r="BP879" s="140" t="str">
        <f t="shared" si="357"/>
        <v/>
      </c>
      <c r="BQ879" s="137" t="str">
        <f t="shared" si="358"/>
        <v/>
      </c>
      <c r="BR879" s="20" t="str">
        <f t="shared" si="359"/>
        <v/>
      </c>
      <c r="BS879" s="19" t="str">
        <f t="shared" si="360"/>
        <v/>
      </c>
      <c r="BT879" s="105" t="str">
        <f t="shared" si="361"/>
        <v/>
      </c>
      <c r="BU879" s="47" t="str">
        <f t="shared" si="362"/>
        <v/>
      </c>
    </row>
    <row r="880" spans="1:73">
      <c r="A880" s="3"/>
      <c r="M880" s="66"/>
      <c r="N880" s="4"/>
      <c r="Q880" s="4"/>
      <c r="S880" s="4"/>
      <c r="U880" s="15"/>
      <c r="V880" s="15"/>
      <c r="Z880" s="4"/>
      <c r="AB880" s="5"/>
      <c r="AD880" s="24" t="str">
        <f t="shared" si="338"/>
        <v/>
      </c>
      <c r="AE880" s="22" t="str">
        <f t="shared" si="339"/>
        <v/>
      </c>
      <c r="AF880" s="6" t="str">
        <f t="shared" si="340"/>
        <v/>
      </c>
      <c r="AG880" s="105" t="str">
        <f t="shared" si="341"/>
        <v/>
      </c>
      <c r="AH880" s="23" t="str">
        <f t="shared" si="342"/>
        <v/>
      </c>
      <c r="AI880" s="6" t="str">
        <f t="shared" si="343"/>
        <v/>
      </c>
      <c r="AJ880" s="105" t="str">
        <f t="shared" si="363"/>
        <v/>
      </c>
      <c r="AK880" s="122" t="str">
        <f>IF(AB880="","",MAX($AH$3:AH880)-AH880)</f>
        <v/>
      </c>
      <c r="AL880" s="33" t="str">
        <f ca="1">IF(AB880="","",IF(COUNT($AB$3:AB880)&lt;$BY$2,"",(COUNTIF(OFFSET(AD880,0,0,$BY$2*-1,1),"&gt;0")/$BY$2)))</f>
        <v/>
      </c>
      <c r="AM880" s="19" t="str">
        <f>IF(AB880="","",IF(COUNT($AB$3:AB880)&lt;$BY$2,"",((AX880/(1+AX880))*AN880)-((1-(AX880/(1+AX880)))*AN880)))</f>
        <v/>
      </c>
      <c r="AN880" s="6" t="str">
        <f ca="1">IF(AB880="","",IF(COUNT($AB$3:AB880)&lt;$BY$2,"",(ABS(SUMIF(OFFSET(AF880,0,0,$BY$2*-1,1),"&lt;0"))+SUMIF(OFFSET(AF880,0,0,$BY$2*-1,1),"&gt;0"))/$BY$2))</f>
        <v/>
      </c>
      <c r="AO880" s="6" t="str">
        <f ca="1">IF(AB880="","",IF(COUNT($AB$3:AB880)&lt;$BY$2,"",(AVERAGEIF(OFFSET(AF880,0,0,$BY$2*-1,1),"&gt;0"))))</f>
        <v/>
      </c>
      <c r="AP880" s="6" t="str">
        <f ca="1">IF(AB880="","",IF(COUNT($AB$3:AB880)&lt;$BY$2,"",(ABS(AVERAGEIF(OFFSET(AF880,0,0,$BY$2*-1,1),"&lt;0")))))</f>
        <v/>
      </c>
      <c r="AQ880" s="6" t="str">
        <f ca="1">IF(AB880="","",IF(COUNT($AB$3:AB880)&lt;$BY$2,"",MAX(OFFSET(AF880,0,0,$BY$2*-1,1))))</f>
        <v/>
      </c>
      <c r="AR880" s="6" t="str">
        <f ca="1">IF(AB880="","",IF(COUNT($AB$3:AB880)&lt;$BY$2,"",MIN(OFFSET(AF880,0,0,$BY$2*-1,1))))</f>
        <v/>
      </c>
      <c r="AS880" s="22" t="str">
        <f ca="1">IF(AB880="","",IF(COUNT($AB$3:AB880)&lt;$BY$2,"",(AVERAGEIF(OFFSET(AD880,0,0,$BY$2*-1,1),"&gt;0",OFFSET(AE880,0,0,$BY$2*-1,1)))))</f>
        <v/>
      </c>
      <c r="AT880" s="22" t="str">
        <f ca="1">IF(AB880="","",IF(COUNT($AB$3:AB880)&lt;$BY$2,"",(AVERAGEIF(OFFSET(AD880,0,0,$BY$2*-1,1),"&lt;0",OFFSET(AE880,0,0,$BY$2*-1,1)))))</f>
        <v/>
      </c>
      <c r="AU880" s="22" t="str">
        <f ca="1">IF(AB880="","",IF(COUNT($AB$3:AB880)&lt;$BY$2,"",MAX(OFFSET(AE880,0,0,$BY$2*-1,1))))</f>
        <v/>
      </c>
      <c r="AV880" s="22" t="str">
        <f ca="1">IF(AB880="","",IF(COUNT($AB$3:AB880)&lt;$BY$2,"",MIN(OFFSET(AE880,0,0,$BY$2*-1,1))))</f>
        <v/>
      </c>
      <c r="AW880" s="26" t="str">
        <f ca="1">IF(AB880="","",IF(COUNT($AB$3:AB880)&lt;$BY$2,"",(AVERAGE(OFFSET(AE880,0,0,$BY$2*-1,1)))))</f>
        <v/>
      </c>
      <c r="AX880" s="19" t="str">
        <f ca="1">IF(AB880="","",IF(COUNT($AB$3:AB880)&lt;$BY$2,"",(SUMIF(OFFSET(AD880,0,0,$BY$2*-1,1),"&gt;0")/ABS(SUMIF(OFFSET(AD880,0,0,$BY$2*-1,1),"&lt;0")))))</f>
        <v/>
      </c>
      <c r="AY880" s="6" t="str">
        <f ca="1">IF(AB880="","",IF(COUNT($AB$3:AB880)&lt;$BY$2,"",(AVERAGEIF(OFFSET(AD880,0,0,$BY$2*-1,1),"&gt;0",OFFSET(BC880,0,0,$BY$2*-1,1)) /60)))</f>
        <v/>
      </c>
      <c r="AZ880" s="7" t="str">
        <f ca="1">IF(AB880="","",IF(COUNT($AB$3:AB880)&lt;$BY$2,"",(AVERAGEIF(OFFSET(AD880,0,0,$BY$2*-1,1),"&lt;0",OFFSET(BC880,0,0,$BY$2*-1,1)) /60)))</f>
        <v/>
      </c>
      <c r="BA880" s="6" t="str">
        <f ca="1">IF(AB880="","",IF(COUNT($AB$3:AB880)&lt;$BY$2,"",(AVERAGE(OFFSET(BC880,0,0,$BY$2*-1,1))/60)))</f>
        <v/>
      </c>
      <c r="BB880" s="45" t="str">
        <f ca="1">IF(AB880="","",IF(COUNT($AB$3:AB880)&lt;$BY$2,"",(MEDIAN(OFFSET(BC880,0,0,$BY$2*-1,1))/60)))</f>
        <v/>
      </c>
      <c r="BC880" s="20" t="str">
        <f t="shared" si="344"/>
        <v/>
      </c>
      <c r="BD880" s="20" t="str">
        <f t="shared" si="345"/>
        <v/>
      </c>
      <c r="BE880" s="45" t="str">
        <f t="shared" si="346"/>
        <v/>
      </c>
      <c r="BF880" s="20" t="str">
        <f t="shared" si="347"/>
        <v/>
      </c>
      <c r="BG880" s="20" t="str">
        <f t="shared" si="348"/>
        <v/>
      </c>
      <c r="BH880" s="19" t="str">
        <f t="shared" si="349"/>
        <v/>
      </c>
      <c r="BI880" s="105" t="str">
        <f t="shared" si="350"/>
        <v/>
      </c>
      <c r="BJ880" s="22" t="str">
        <f t="shared" si="351"/>
        <v/>
      </c>
      <c r="BK880" s="20" t="str">
        <f t="shared" si="352"/>
        <v/>
      </c>
      <c r="BL880" s="20" t="str">
        <f t="shared" si="353"/>
        <v/>
      </c>
      <c r="BM880" s="19" t="str">
        <f t="shared" si="354"/>
        <v/>
      </c>
      <c r="BN880" s="105" t="str">
        <f t="shared" si="355"/>
        <v/>
      </c>
      <c r="BO880" s="22" t="str">
        <f t="shared" si="356"/>
        <v/>
      </c>
      <c r="BP880" s="140" t="str">
        <f t="shared" si="357"/>
        <v/>
      </c>
      <c r="BQ880" s="137" t="str">
        <f t="shared" si="358"/>
        <v/>
      </c>
      <c r="BR880" s="20" t="str">
        <f t="shared" si="359"/>
        <v/>
      </c>
      <c r="BS880" s="19" t="str">
        <f t="shared" si="360"/>
        <v/>
      </c>
      <c r="BT880" s="105" t="str">
        <f t="shared" si="361"/>
        <v/>
      </c>
      <c r="BU880" s="47" t="str">
        <f t="shared" si="362"/>
        <v/>
      </c>
    </row>
    <row r="881" spans="1:73">
      <c r="A881" s="3"/>
      <c r="M881" s="66"/>
      <c r="N881" s="4"/>
      <c r="Q881" s="4"/>
      <c r="S881" s="4"/>
      <c r="U881" s="15"/>
      <c r="V881" s="15"/>
      <c r="Z881" s="4"/>
      <c r="AB881" s="5"/>
      <c r="AD881" s="24" t="str">
        <f t="shared" si="338"/>
        <v/>
      </c>
      <c r="AE881" s="22" t="str">
        <f t="shared" si="339"/>
        <v/>
      </c>
      <c r="AF881" s="6" t="str">
        <f t="shared" si="340"/>
        <v/>
      </c>
      <c r="AG881" s="105" t="str">
        <f t="shared" si="341"/>
        <v/>
      </c>
      <c r="AH881" s="23" t="str">
        <f t="shared" si="342"/>
        <v/>
      </c>
      <c r="AI881" s="6" t="str">
        <f t="shared" si="343"/>
        <v/>
      </c>
      <c r="AJ881" s="105" t="str">
        <f t="shared" si="363"/>
        <v/>
      </c>
      <c r="AK881" s="122" t="str">
        <f>IF(AB881="","",MAX($AH$3:AH881)-AH881)</f>
        <v/>
      </c>
      <c r="AL881" s="33" t="str">
        <f ca="1">IF(AB881="","",IF(COUNT($AB$3:AB881)&lt;$BY$2,"",(COUNTIF(OFFSET(AD881,0,0,$BY$2*-1,1),"&gt;0")/$BY$2)))</f>
        <v/>
      </c>
      <c r="AM881" s="19" t="str">
        <f>IF(AB881="","",IF(COUNT($AB$3:AB881)&lt;$BY$2,"",((AX881/(1+AX881))*AN881)-((1-(AX881/(1+AX881)))*AN881)))</f>
        <v/>
      </c>
      <c r="AN881" s="6" t="str">
        <f ca="1">IF(AB881="","",IF(COUNT($AB$3:AB881)&lt;$BY$2,"",(ABS(SUMIF(OFFSET(AF881,0,0,$BY$2*-1,1),"&lt;0"))+SUMIF(OFFSET(AF881,0,0,$BY$2*-1,1),"&gt;0"))/$BY$2))</f>
        <v/>
      </c>
      <c r="AO881" s="6" t="str">
        <f ca="1">IF(AB881="","",IF(COUNT($AB$3:AB881)&lt;$BY$2,"",(AVERAGEIF(OFFSET(AF881,0,0,$BY$2*-1,1),"&gt;0"))))</f>
        <v/>
      </c>
      <c r="AP881" s="6" t="str">
        <f ca="1">IF(AB881="","",IF(COUNT($AB$3:AB881)&lt;$BY$2,"",(ABS(AVERAGEIF(OFFSET(AF881,0,0,$BY$2*-1,1),"&lt;0")))))</f>
        <v/>
      </c>
      <c r="AQ881" s="6" t="str">
        <f ca="1">IF(AB881="","",IF(COUNT($AB$3:AB881)&lt;$BY$2,"",MAX(OFFSET(AF881,0,0,$BY$2*-1,1))))</f>
        <v/>
      </c>
      <c r="AR881" s="6" t="str">
        <f ca="1">IF(AB881="","",IF(COUNT($AB$3:AB881)&lt;$BY$2,"",MIN(OFFSET(AF881,0,0,$BY$2*-1,1))))</f>
        <v/>
      </c>
      <c r="AS881" s="22" t="str">
        <f ca="1">IF(AB881="","",IF(COUNT($AB$3:AB881)&lt;$BY$2,"",(AVERAGEIF(OFFSET(AD881,0,0,$BY$2*-1,1),"&gt;0",OFFSET(AE881,0,0,$BY$2*-1,1)))))</f>
        <v/>
      </c>
      <c r="AT881" s="22" t="str">
        <f ca="1">IF(AB881="","",IF(COUNT($AB$3:AB881)&lt;$BY$2,"",(AVERAGEIF(OFFSET(AD881,0,0,$BY$2*-1,1),"&lt;0",OFFSET(AE881,0,0,$BY$2*-1,1)))))</f>
        <v/>
      </c>
      <c r="AU881" s="22" t="str">
        <f ca="1">IF(AB881="","",IF(COUNT($AB$3:AB881)&lt;$BY$2,"",MAX(OFFSET(AE881,0,0,$BY$2*-1,1))))</f>
        <v/>
      </c>
      <c r="AV881" s="22" t="str">
        <f ca="1">IF(AB881="","",IF(COUNT($AB$3:AB881)&lt;$BY$2,"",MIN(OFFSET(AE881,0,0,$BY$2*-1,1))))</f>
        <v/>
      </c>
      <c r="AW881" s="26" t="str">
        <f ca="1">IF(AB881="","",IF(COUNT($AB$3:AB881)&lt;$BY$2,"",(AVERAGE(OFFSET(AE881,0,0,$BY$2*-1,1)))))</f>
        <v/>
      </c>
      <c r="AX881" s="19" t="str">
        <f ca="1">IF(AB881="","",IF(COUNT($AB$3:AB881)&lt;$BY$2,"",(SUMIF(OFFSET(AD881,0,0,$BY$2*-1,1),"&gt;0")/ABS(SUMIF(OFFSET(AD881,0,0,$BY$2*-1,1),"&lt;0")))))</f>
        <v/>
      </c>
      <c r="AY881" s="6" t="str">
        <f ca="1">IF(AB881="","",IF(COUNT($AB$3:AB881)&lt;$BY$2,"",(AVERAGEIF(OFFSET(AD881,0,0,$BY$2*-1,1),"&gt;0",OFFSET(BC881,0,0,$BY$2*-1,1)) /60)))</f>
        <v/>
      </c>
      <c r="AZ881" s="7" t="str">
        <f ca="1">IF(AB881="","",IF(COUNT($AB$3:AB881)&lt;$BY$2,"",(AVERAGEIF(OFFSET(AD881,0,0,$BY$2*-1,1),"&lt;0",OFFSET(BC881,0,0,$BY$2*-1,1)) /60)))</f>
        <v/>
      </c>
      <c r="BA881" s="6" t="str">
        <f ca="1">IF(AB881="","",IF(COUNT($AB$3:AB881)&lt;$BY$2,"",(AVERAGE(OFFSET(BC881,0,0,$BY$2*-1,1))/60)))</f>
        <v/>
      </c>
      <c r="BB881" s="45" t="str">
        <f ca="1">IF(AB881="","",IF(COUNT($AB$3:AB881)&lt;$BY$2,"",(MEDIAN(OFFSET(BC881,0,0,$BY$2*-1,1))/60)))</f>
        <v/>
      </c>
      <c r="BC881" s="20" t="str">
        <f t="shared" si="344"/>
        <v/>
      </c>
      <c r="BD881" s="20" t="str">
        <f t="shared" si="345"/>
        <v/>
      </c>
      <c r="BE881" s="45" t="str">
        <f t="shared" si="346"/>
        <v/>
      </c>
      <c r="BF881" s="20" t="str">
        <f t="shared" si="347"/>
        <v/>
      </c>
      <c r="BG881" s="20" t="str">
        <f t="shared" si="348"/>
        <v/>
      </c>
      <c r="BH881" s="19" t="str">
        <f t="shared" si="349"/>
        <v/>
      </c>
      <c r="BI881" s="105" t="str">
        <f t="shared" si="350"/>
        <v/>
      </c>
      <c r="BJ881" s="22" t="str">
        <f t="shared" si="351"/>
        <v/>
      </c>
      <c r="BK881" s="20" t="str">
        <f t="shared" si="352"/>
        <v/>
      </c>
      <c r="BL881" s="20" t="str">
        <f t="shared" si="353"/>
        <v/>
      </c>
      <c r="BM881" s="19" t="str">
        <f t="shared" si="354"/>
        <v/>
      </c>
      <c r="BN881" s="105" t="str">
        <f t="shared" si="355"/>
        <v/>
      </c>
      <c r="BO881" s="22" t="str">
        <f t="shared" si="356"/>
        <v/>
      </c>
      <c r="BP881" s="140" t="str">
        <f t="shared" si="357"/>
        <v/>
      </c>
      <c r="BQ881" s="137" t="str">
        <f t="shared" si="358"/>
        <v/>
      </c>
      <c r="BR881" s="20" t="str">
        <f t="shared" si="359"/>
        <v/>
      </c>
      <c r="BS881" s="19" t="str">
        <f t="shared" si="360"/>
        <v/>
      </c>
      <c r="BT881" s="105" t="str">
        <f t="shared" si="361"/>
        <v/>
      </c>
      <c r="BU881" s="47" t="str">
        <f t="shared" si="362"/>
        <v/>
      </c>
    </row>
    <row r="882" spans="1:73">
      <c r="A882" s="3"/>
      <c r="M882" s="66"/>
      <c r="N882" s="4"/>
      <c r="Q882" s="4"/>
      <c r="S882" s="4"/>
      <c r="U882" s="15"/>
      <c r="V882" s="15"/>
      <c r="Z882" s="4"/>
      <c r="AB882" s="5"/>
      <c r="AD882" s="24" t="str">
        <f t="shared" si="338"/>
        <v/>
      </c>
      <c r="AE882" s="22" t="str">
        <f t="shared" si="339"/>
        <v/>
      </c>
      <c r="AF882" s="6" t="str">
        <f t="shared" si="340"/>
        <v/>
      </c>
      <c r="AG882" s="105" t="str">
        <f t="shared" si="341"/>
        <v/>
      </c>
      <c r="AH882" s="23" t="str">
        <f t="shared" si="342"/>
        <v/>
      </c>
      <c r="AI882" s="6" t="str">
        <f t="shared" si="343"/>
        <v/>
      </c>
      <c r="AJ882" s="105" t="str">
        <f t="shared" si="363"/>
        <v/>
      </c>
      <c r="AK882" s="122" t="str">
        <f>IF(AB882="","",MAX($AH$3:AH882)-AH882)</f>
        <v/>
      </c>
      <c r="AL882" s="33" t="str">
        <f ca="1">IF(AB882="","",IF(COUNT($AB$3:AB882)&lt;$BY$2,"",(COUNTIF(OFFSET(AD882,0,0,$BY$2*-1,1),"&gt;0")/$BY$2)))</f>
        <v/>
      </c>
      <c r="AM882" s="19" t="str">
        <f>IF(AB882="","",IF(COUNT($AB$3:AB882)&lt;$BY$2,"",((AX882/(1+AX882))*AN882)-((1-(AX882/(1+AX882)))*AN882)))</f>
        <v/>
      </c>
      <c r="AN882" s="6" t="str">
        <f ca="1">IF(AB882="","",IF(COUNT($AB$3:AB882)&lt;$BY$2,"",(ABS(SUMIF(OFFSET(AF882,0,0,$BY$2*-1,1),"&lt;0"))+SUMIF(OFFSET(AF882,0,0,$BY$2*-1,1),"&gt;0"))/$BY$2))</f>
        <v/>
      </c>
      <c r="AO882" s="6" t="str">
        <f ca="1">IF(AB882="","",IF(COUNT($AB$3:AB882)&lt;$BY$2,"",(AVERAGEIF(OFFSET(AF882,0,0,$BY$2*-1,1),"&gt;0"))))</f>
        <v/>
      </c>
      <c r="AP882" s="6" t="str">
        <f ca="1">IF(AB882="","",IF(COUNT($AB$3:AB882)&lt;$BY$2,"",(ABS(AVERAGEIF(OFFSET(AF882,0,0,$BY$2*-1,1),"&lt;0")))))</f>
        <v/>
      </c>
      <c r="AQ882" s="6" t="str">
        <f ca="1">IF(AB882="","",IF(COUNT($AB$3:AB882)&lt;$BY$2,"",MAX(OFFSET(AF882,0,0,$BY$2*-1,1))))</f>
        <v/>
      </c>
      <c r="AR882" s="6" t="str">
        <f ca="1">IF(AB882="","",IF(COUNT($AB$3:AB882)&lt;$BY$2,"",MIN(OFFSET(AF882,0,0,$BY$2*-1,1))))</f>
        <v/>
      </c>
      <c r="AS882" s="22" t="str">
        <f ca="1">IF(AB882="","",IF(COUNT($AB$3:AB882)&lt;$BY$2,"",(AVERAGEIF(OFFSET(AD882,0,0,$BY$2*-1,1),"&gt;0",OFFSET(AE882,0,0,$BY$2*-1,1)))))</f>
        <v/>
      </c>
      <c r="AT882" s="22" t="str">
        <f ca="1">IF(AB882="","",IF(COUNT($AB$3:AB882)&lt;$BY$2,"",(AVERAGEIF(OFFSET(AD882,0,0,$BY$2*-1,1),"&lt;0",OFFSET(AE882,0,0,$BY$2*-1,1)))))</f>
        <v/>
      </c>
      <c r="AU882" s="22" t="str">
        <f ca="1">IF(AB882="","",IF(COUNT($AB$3:AB882)&lt;$BY$2,"",MAX(OFFSET(AE882,0,0,$BY$2*-1,1))))</f>
        <v/>
      </c>
      <c r="AV882" s="22" t="str">
        <f ca="1">IF(AB882="","",IF(COUNT($AB$3:AB882)&lt;$BY$2,"",MIN(OFFSET(AE882,0,0,$BY$2*-1,1))))</f>
        <v/>
      </c>
      <c r="AW882" s="26" t="str">
        <f ca="1">IF(AB882="","",IF(COUNT($AB$3:AB882)&lt;$BY$2,"",(AVERAGE(OFFSET(AE882,0,0,$BY$2*-1,1)))))</f>
        <v/>
      </c>
      <c r="AX882" s="19" t="str">
        <f ca="1">IF(AB882="","",IF(COUNT($AB$3:AB882)&lt;$BY$2,"",(SUMIF(OFFSET(AD882,0,0,$BY$2*-1,1),"&gt;0")/ABS(SUMIF(OFFSET(AD882,0,0,$BY$2*-1,1),"&lt;0")))))</f>
        <v/>
      </c>
      <c r="AY882" s="6" t="str">
        <f ca="1">IF(AB882="","",IF(COUNT($AB$3:AB882)&lt;$BY$2,"",(AVERAGEIF(OFFSET(AD882,0,0,$BY$2*-1,1),"&gt;0",OFFSET(BC882,0,0,$BY$2*-1,1)) /60)))</f>
        <v/>
      </c>
      <c r="AZ882" s="7" t="str">
        <f ca="1">IF(AB882="","",IF(COUNT($AB$3:AB882)&lt;$BY$2,"",(AVERAGEIF(OFFSET(AD882,0,0,$BY$2*-1,1),"&lt;0",OFFSET(BC882,0,0,$BY$2*-1,1)) /60)))</f>
        <v/>
      </c>
      <c r="BA882" s="6" t="str">
        <f ca="1">IF(AB882="","",IF(COUNT($AB$3:AB882)&lt;$BY$2,"",(AVERAGE(OFFSET(BC882,0,0,$BY$2*-1,1))/60)))</f>
        <v/>
      </c>
      <c r="BB882" s="45" t="str">
        <f ca="1">IF(AB882="","",IF(COUNT($AB$3:AB882)&lt;$BY$2,"",(MEDIAN(OFFSET(BC882,0,0,$BY$2*-1,1))/60)))</f>
        <v/>
      </c>
      <c r="BC882" s="20" t="str">
        <f t="shared" si="344"/>
        <v/>
      </c>
      <c r="BD882" s="20" t="str">
        <f t="shared" si="345"/>
        <v/>
      </c>
      <c r="BE882" s="45" t="str">
        <f t="shared" si="346"/>
        <v/>
      </c>
      <c r="BF882" s="20" t="str">
        <f t="shared" si="347"/>
        <v/>
      </c>
      <c r="BG882" s="20" t="str">
        <f t="shared" si="348"/>
        <v/>
      </c>
      <c r="BH882" s="19" t="str">
        <f t="shared" si="349"/>
        <v/>
      </c>
      <c r="BI882" s="105" t="str">
        <f t="shared" si="350"/>
        <v/>
      </c>
      <c r="BJ882" s="22" t="str">
        <f t="shared" si="351"/>
        <v/>
      </c>
      <c r="BK882" s="20" t="str">
        <f t="shared" si="352"/>
        <v/>
      </c>
      <c r="BL882" s="20" t="str">
        <f t="shared" si="353"/>
        <v/>
      </c>
      <c r="BM882" s="19" t="str">
        <f t="shared" si="354"/>
        <v/>
      </c>
      <c r="BN882" s="105" t="str">
        <f t="shared" si="355"/>
        <v/>
      </c>
      <c r="BO882" s="22" t="str">
        <f t="shared" si="356"/>
        <v/>
      </c>
      <c r="BP882" s="140" t="str">
        <f t="shared" si="357"/>
        <v/>
      </c>
      <c r="BQ882" s="137" t="str">
        <f t="shared" si="358"/>
        <v/>
      </c>
      <c r="BR882" s="20" t="str">
        <f t="shared" si="359"/>
        <v/>
      </c>
      <c r="BS882" s="19" t="str">
        <f t="shared" si="360"/>
        <v/>
      </c>
      <c r="BT882" s="105" t="str">
        <f t="shared" si="361"/>
        <v/>
      </c>
      <c r="BU882" s="47" t="str">
        <f t="shared" si="362"/>
        <v/>
      </c>
    </row>
    <row r="883" spans="1:73">
      <c r="A883" s="3"/>
      <c r="M883" s="66"/>
      <c r="N883" s="4"/>
      <c r="Q883" s="4"/>
      <c r="S883" s="4"/>
      <c r="U883" s="15"/>
      <c r="V883" s="15"/>
      <c r="Z883" s="4"/>
      <c r="AB883" s="5"/>
      <c r="AD883" s="24" t="str">
        <f t="shared" si="338"/>
        <v/>
      </c>
      <c r="AE883" s="22" t="str">
        <f t="shared" si="339"/>
        <v/>
      </c>
      <c r="AF883" s="6" t="str">
        <f t="shared" si="340"/>
        <v/>
      </c>
      <c r="AG883" s="105" t="str">
        <f t="shared" si="341"/>
        <v/>
      </c>
      <c r="AH883" s="23" t="str">
        <f t="shared" si="342"/>
        <v/>
      </c>
      <c r="AI883" s="6" t="str">
        <f t="shared" si="343"/>
        <v/>
      </c>
      <c r="AJ883" s="105" t="str">
        <f t="shared" si="363"/>
        <v/>
      </c>
      <c r="AK883" s="122" t="str">
        <f>IF(AB883="","",MAX($AH$3:AH883)-AH883)</f>
        <v/>
      </c>
      <c r="AL883" s="33" t="str">
        <f ca="1">IF(AB883="","",IF(COUNT($AB$3:AB883)&lt;$BY$2,"",(COUNTIF(OFFSET(AD883,0,0,$BY$2*-1,1),"&gt;0")/$BY$2)))</f>
        <v/>
      </c>
      <c r="AM883" s="19" t="str">
        <f>IF(AB883="","",IF(COUNT($AB$3:AB883)&lt;$BY$2,"",((AX883/(1+AX883))*AN883)-((1-(AX883/(1+AX883)))*AN883)))</f>
        <v/>
      </c>
      <c r="AN883" s="6" t="str">
        <f ca="1">IF(AB883="","",IF(COUNT($AB$3:AB883)&lt;$BY$2,"",(ABS(SUMIF(OFFSET(AF883,0,0,$BY$2*-1,1),"&lt;0"))+SUMIF(OFFSET(AF883,0,0,$BY$2*-1,1),"&gt;0"))/$BY$2))</f>
        <v/>
      </c>
      <c r="AO883" s="6" t="str">
        <f ca="1">IF(AB883="","",IF(COUNT($AB$3:AB883)&lt;$BY$2,"",(AVERAGEIF(OFFSET(AF883,0,0,$BY$2*-1,1),"&gt;0"))))</f>
        <v/>
      </c>
      <c r="AP883" s="6" t="str">
        <f ca="1">IF(AB883="","",IF(COUNT($AB$3:AB883)&lt;$BY$2,"",(ABS(AVERAGEIF(OFFSET(AF883,0,0,$BY$2*-1,1),"&lt;0")))))</f>
        <v/>
      </c>
      <c r="AQ883" s="6" t="str">
        <f ca="1">IF(AB883="","",IF(COUNT($AB$3:AB883)&lt;$BY$2,"",MAX(OFFSET(AF883,0,0,$BY$2*-1,1))))</f>
        <v/>
      </c>
      <c r="AR883" s="6" t="str">
        <f ca="1">IF(AB883="","",IF(COUNT($AB$3:AB883)&lt;$BY$2,"",MIN(OFFSET(AF883,0,0,$BY$2*-1,1))))</f>
        <v/>
      </c>
      <c r="AS883" s="22" t="str">
        <f ca="1">IF(AB883="","",IF(COUNT($AB$3:AB883)&lt;$BY$2,"",(AVERAGEIF(OFFSET(AD883,0,0,$BY$2*-1,1),"&gt;0",OFFSET(AE883,0,0,$BY$2*-1,1)))))</f>
        <v/>
      </c>
      <c r="AT883" s="22" t="str">
        <f ca="1">IF(AB883="","",IF(COUNT($AB$3:AB883)&lt;$BY$2,"",(AVERAGEIF(OFFSET(AD883,0,0,$BY$2*-1,1),"&lt;0",OFFSET(AE883,0,0,$BY$2*-1,1)))))</f>
        <v/>
      </c>
      <c r="AU883" s="22" t="str">
        <f ca="1">IF(AB883="","",IF(COUNT($AB$3:AB883)&lt;$BY$2,"",MAX(OFFSET(AE883,0,0,$BY$2*-1,1))))</f>
        <v/>
      </c>
      <c r="AV883" s="22" t="str">
        <f ca="1">IF(AB883="","",IF(COUNT($AB$3:AB883)&lt;$BY$2,"",MIN(OFFSET(AE883,0,0,$BY$2*-1,1))))</f>
        <v/>
      </c>
      <c r="AW883" s="26" t="str">
        <f ca="1">IF(AB883="","",IF(COUNT($AB$3:AB883)&lt;$BY$2,"",(AVERAGE(OFFSET(AE883,0,0,$BY$2*-1,1)))))</f>
        <v/>
      </c>
      <c r="AX883" s="19" t="str">
        <f ca="1">IF(AB883="","",IF(COUNT($AB$3:AB883)&lt;$BY$2,"",(SUMIF(OFFSET(AD883,0,0,$BY$2*-1,1),"&gt;0")/ABS(SUMIF(OFFSET(AD883,0,0,$BY$2*-1,1),"&lt;0")))))</f>
        <v/>
      </c>
      <c r="AY883" s="6" t="str">
        <f ca="1">IF(AB883="","",IF(COUNT($AB$3:AB883)&lt;$BY$2,"",(AVERAGEIF(OFFSET(AD883,0,0,$BY$2*-1,1),"&gt;0",OFFSET(BC883,0,0,$BY$2*-1,1)) /60)))</f>
        <v/>
      </c>
      <c r="AZ883" s="7" t="str">
        <f ca="1">IF(AB883="","",IF(COUNT($AB$3:AB883)&lt;$BY$2,"",(AVERAGEIF(OFFSET(AD883,0,0,$BY$2*-1,1),"&lt;0",OFFSET(BC883,0,0,$BY$2*-1,1)) /60)))</f>
        <v/>
      </c>
      <c r="BA883" s="6" t="str">
        <f ca="1">IF(AB883="","",IF(COUNT($AB$3:AB883)&lt;$BY$2,"",(AVERAGE(OFFSET(BC883,0,0,$BY$2*-1,1))/60)))</f>
        <v/>
      </c>
      <c r="BB883" s="45" t="str">
        <f ca="1">IF(AB883="","",IF(COUNT($AB$3:AB883)&lt;$BY$2,"",(MEDIAN(OFFSET(BC883,0,0,$BY$2*-1,1))/60)))</f>
        <v/>
      </c>
      <c r="BC883" s="20" t="str">
        <f t="shared" si="344"/>
        <v/>
      </c>
      <c r="BD883" s="20" t="str">
        <f t="shared" si="345"/>
        <v/>
      </c>
      <c r="BE883" s="45" t="str">
        <f t="shared" si="346"/>
        <v/>
      </c>
      <c r="BF883" s="20" t="str">
        <f t="shared" si="347"/>
        <v/>
      </c>
      <c r="BG883" s="20" t="str">
        <f t="shared" si="348"/>
        <v/>
      </c>
      <c r="BH883" s="19" t="str">
        <f t="shared" si="349"/>
        <v/>
      </c>
      <c r="BI883" s="105" t="str">
        <f t="shared" si="350"/>
        <v/>
      </c>
      <c r="BJ883" s="22" t="str">
        <f t="shared" si="351"/>
        <v/>
      </c>
      <c r="BK883" s="20" t="str">
        <f t="shared" si="352"/>
        <v/>
      </c>
      <c r="BL883" s="20" t="str">
        <f t="shared" si="353"/>
        <v/>
      </c>
      <c r="BM883" s="19" t="str">
        <f t="shared" si="354"/>
        <v/>
      </c>
      <c r="BN883" s="105" t="str">
        <f t="shared" si="355"/>
        <v/>
      </c>
      <c r="BO883" s="22" t="str">
        <f t="shared" si="356"/>
        <v/>
      </c>
      <c r="BP883" s="140" t="str">
        <f t="shared" si="357"/>
        <v/>
      </c>
      <c r="BQ883" s="137" t="str">
        <f t="shared" si="358"/>
        <v/>
      </c>
      <c r="BR883" s="20" t="str">
        <f t="shared" si="359"/>
        <v/>
      </c>
      <c r="BS883" s="19" t="str">
        <f t="shared" si="360"/>
        <v/>
      </c>
      <c r="BT883" s="105" t="str">
        <f t="shared" si="361"/>
        <v/>
      </c>
      <c r="BU883" s="47" t="str">
        <f t="shared" si="362"/>
        <v/>
      </c>
    </row>
    <row r="884" spans="1:73">
      <c r="A884" s="3"/>
      <c r="M884" s="66"/>
      <c r="N884" s="4"/>
      <c r="Q884" s="4"/>
      <c r="S884" s="4"/>
      <c r="U884" s="15"/>
      <c r="V884" s="15"/>
      <c r="Z884" s="4"/>
      <c r="AB884" s="5"/>
      <c r="AD884" s="24" t="str">
        <f t="shared" si="338"/>
        <v/>
      </c>
      <c r="AE884" s="22" t="str">
        <f t="shared" si="339"/>
        <v/>
      </c>
      <c r="AF884" s="6" t="str">
        <f t="shared" si="340"/>
        <v/>
      </c>
      <c r="AG884" s="105" t="str">
        <f t="shared" si="341"/>
        <v/>
      </c>
      <c r="AH884" s="23" t="str">
        <f t="shared" si="342"/>
        <v/>
      </c>
      <c r="AI884" s="6" t="str">
        <f t="shared" si="343"/>
        <v/>
      </c>
      <c r="AJ884" s="105" t="str">
        <f t="shared" si="363"/>
        <v/>
      </c>
      <c r="AK884" s="122" t="str">
        <f>IF(AB884="","",MAX($AH$3:AH884)-AH884)</f>
        <v/>
      </c>
      <c r="AL884" s="33" t="str">
        <f ca="1">IF(AB884="","",IF(COUNT($AB$3:AB884)&lt;$BY$2,"",(COUNTIF(OFFSET(AD884,0,0,$BY$2*-1,1),"&gt;0")/$BY$2)))</f>
        <v/>
      </c>
      <c r="AM884" s="19" t="str">
        <f>IF(AB884="","",IF(COUNT($AB$3:AB884)&lt;$BY$2,"",((AX884/(1+AX884))*AN884)-((1-(AX884/(1+AX884)))*AN884)))</f>
        <v/>
      </c>
      <c r="AN884" s="6" t="str">
        <f ca="1">IF(AB884="","",IF(COUNT($AB$3:AB884)&lt;$BY$2,"",(ABS(SUMIF(OFFSET(AF884,0,0,$BY$2*-1,1),"&lt;0"))+SUMIF(OFFSET(AF884,0,0,$BY$2*-1,1),"&gt;0"))/$BY$2))</f>
        <v/>
      </c>
      <c r="AO884" s="6" t="str">
        <f ca="1">IF(AB884="","",IF(COUNT($AB$3:AB884)&lt;$BY$2,"",(AVERAGEIF(OFFSET(AF884,0,0,$BY$2*-1,1),"&gt;0"))))</f>
        <v/>
      </c>
      <c r="AP884" s="6" t="str">
        <f ca="1">IF(AB884="","",IF(COUNT($AB$3:AB884)&lt;$BY$2,"",(ABS(AVERAGEIF(OFFSET(AF884,0,0,$BY$2*-1,1),"&lt;0")))))</f>
        <v/>
      </c>
      <c r="AQ884" s="6" t="str">
        <f ca="1">IF(AB884="","",IF(COUNT($AB$3:AB884)&lt;$BY$2,"",MAX(OFFSET(AF884,0,0,$BY$2*-1,1))))</f>
        <v/>
      </c>
      <c r="AR884" s="6" t="str">
        <f ca="1">IF(AB884="","",IF(COUNT($AB$3:AB884)&lt;$BY$2,"",MIN(OFFSET(AF884,0,0,$BY$2*-1,1))))</f>
        <v/>
      </c>
      <c r="AS884" s="22" t="str">
        <f ca="1">IF(AB884="","",IF(COUNT($AB$3:AB884)&lt;$BY$2,"",(AVERAGEIF(OFFSET(AD884,0,0,$BY$2*-1,1),"&gt;0",OFFSET(AE884,0,0,$BY$2*-1,1)))))</f>
        <v/>
      </c>
      <c r="AT884" s="22" t="str">
        <f ca="1">IF(AB884="","",IF(COUNT($AB$3:AB884)&lt;$BY$2,"",(AVERAGEIF(OFFSET(AD884,0,0,$BY$2*-1,1),"&lt;0",OFFSET(AE884,0,0,$BY$2*-1,1)))))</f>
        <v/>
      </c>
      <c r="AU884" s="22" t="str">
        <f ca="1">IF(AB884="","",IF(COUNT($AB$3:AB884)&lt;$BY$2,"",MAX(OFFSET(AE884,0,0,$BY$2*-1,1))))</f>
        <v/>
      </c>
      <c r="AV884" s="22" t="str">
        <f ca="1">IF(AB884="","",IF(COUNT($AB$3:AB884)&lt;$BY$2,"",MIN(OFFSET(AE884,0,0,$BY$2*-1,1))))</f>
        <v/>
      </c>
      <c r="AW884" s="26" t="str">
        <f ca="1">IF(AB884="","",IF(COUNT($AB$3:AB884)&lt;$BY$2,"",(AVERAGE(OFFSET(AE884,0,0,$BY$2*-1,1)))))</f>
        <v/>
      </c>
      <c r="AX884" s="19" t="str">
        <f ca="1">IF(AB884="","",IF(COUNT($AB$3:AB884)&lt;$BY$2,"",(SUMIF(OFFSET(AD884,0,0,$BY$2*-1,1),"&gt;0")/ABS(SUMIF(OFFSET(AD884,0,0,$BY$2*-1,1),"&lt;0")))))</f>
        <v/>
      </c>
      <c r="AY884" s="6" t="str">
        <f ca="1">IF(AB884="","",IF(COUNT($AB$3:AB884)&lt;$BY$2,"",(AVERAGEIF(OFFSET(AD884,0,0,$BY$2*-1,1),"&gt;0",OFFSET(BC884,0,0,$BY$2*-1,1)) /60)))</f>
        <v/>
      </c>
      <c r="AZ884" s="7" t="str">
        <f ca="1">IF(AB884="","",IF(COUNT($AB$3:AB884)&lt;$BY$2,"",(AVERAGEIF(OFFSET(AD884,0,0,$BY$2*-1,1),"&lt;0",OFFSET(BC884,0,0,$BY$2*-1,1)) /60)))</f>
        <v/>
      </c>
      <c r="BA884" s="6" t="str">
        <f ca="1">IF(AB884="","",IF(COUNT($AB$3:AB884)&lt;$BY$2,"",(AVERAGE(OFFSET(BC884,0,0,$BY$2*-1,1))/60)))</f>
        <v/>
      </c>
      <c r="BB884" s="45" t="str">
        <f ca="1">IF(AB884="","",IF(COUNT($AB$3:AB884)&lt;$BY$2,"",(MEDIAN(OFFSET(BC884,0,0,$BY$2*-1,1))/60)))</f>
        <v/>
      </c>
      <c r="BC884" s="20" t="str">
        <f t="shared" si="344"/>
        <v/>
      </c>
      <c r="BD884" s="20" t="str">
        <f t="shared" si="345"/>
        <v/>
      </c>
      <c r="BE884" s="45" t="str">
        <f t="shared" si="346"/>
        <v/>
      </c>
      <c r="BF884" s="20" t="str">
        <f t="shared" si="347"/>
        <v/>
      </c>
      <c r="BG884" s="20" t="str">
        <f t="shared" si="348"/>
        <v/>
      </c>
      <c r="BH884" s="19" t="str">
        <f t="shared" si="349"/>
        <v/>
      </c>
      <c r="BI884" s="105" t="str">
        <f t="shared" si="350"/>
        <v/>
      </c>
      <c r="BJ884" s="22" t="str">
        <f t="shared" si="351"/>
        <v/>
      </c>
      <c r="BK884" s="20" t="str">
        <f t="shared" si="352"/>
        <v/>
      </c>
      <c r="BL884" s="20" t="str">
        <f t="shared" si="353"/>
        <v/>
      </c>
      <c r="BM884" s="19" t="str">
        <f t="shared" si="354"/>
        <v/>
      </c>
      <c r="BN884" s="105" t="str">
        <f t="shared" si="355"/>
        <v/>
      </c>
      <c r="BO884" s="22" t="str">
        <f t="shared" si="356"/>
        <v/>
      </c>
      <c r="BP884" s="140" t="str">
        <f t="shared" si="357"/>
        <v/>
      </c>
      <c r="BQ884" s="137" t="str">
        <f t="shared" si="358"/>
        <v/>
      </c>
      <c r="BR884" s="20" t="str">
        <f t="shared" si="359"/>
        <v/>
      </c>
      <c r="BS884" s="19" t="str">
        <f t="shared" si="360"/>
        <v/>
      </c>
      <c r="BT884" s="105" t="str">
        <f t="shared" si="361"/>
        <v/>
      </c>
      <c r="BU884" s="47" t="str">
        <f t="shared" si="362"/>
        <v/>
      </c>
    </row>
    <row r="885" spans="1:73">
      <c r="A885" s="3"/>
      <c r="M885" s="66"/>
      <c r="N885" s="4"/>
      <c r="Q885" s="4"/>
      <c r="S885" s="4"/>
      <c r="U885" s="15"/>
      <c r="V885" s="15"/>
      <c r="Z885" s="4"/>
      <c r="AB885" s="5"/>
      <c r="AD885" s="24" t="str">
        <f t="shared" si="338"/>
        <v/>
      </c>
      <c r="AE885" s="22" t="str">
        <f t="shared" si="339"/>
        <v/>
      </c>
      <c r="AF885" s="6" t="str">
        <f t="shared" si="340"/>
        <v/>
      </c>
      <c r="AG885" s="105" t="str">
        <f t="shared" si="341"/>
        <v/>
      </c>
      <c r="AH885" s="23" t="str">
        <f t="shared" si="342"/>
        <v/>
      </c>
      <c r="AI885" s="6" t="str">
        <f t="shared" si="343"/>
        <v/>
      </c>
      <c r="AJ885" s="105" t="str">
        <f t="shared" si="363"/>
        <v/>
      </c>
      <c r="AK885" s="122" t="str">
        <f>IF(AB885="","",MAX($AH$3:AH885)-AH885)</f>
        <v/>
      </c>
      <c r="AL885" s="33" t="str">
        <f ca="1">IF(AB885="","",IF(COUNT($AB$3:AB885)&lt;$BY$2,"",(COUNTIF(OFFSET(AD885,0,0,$BY$2*-1,1),"&gt;0")/$BY$2)))</f>
        <v/>
      </c>
      <c r="AM885" s="19" t="str">
        <f>IF(AB885="","",IF(COUNT($AB$3:AB885)&lt;$BY$2,"",((AX885/(1+AX885))*AN885)-((1-(AX885/(1+AX885)))*AN885)))</f>
        <v/>
      </c>
      <c r="AN885" s="6" t="str">
        <f ca="1">IF(AB885="","",IF(COUNT($AB$3:AB885)&lt;$BY$2,"",(ABS(SUMIF(OFFSET(AF885,0,0,$BY$2*-1,1),"&lt;0"))+SUMIF(OFFSET(AF885,0,0,$BY$2*-1,1),"&gt;0"))/$BY$2))</f>
        <v/>
      </c>
      <c r="AO885" s="6" t="str">
        <f ca="1">IF(AB885="","",IF(COUNT($AB$3:AB885)&lt;$BY$2,"",(AVERAGEIF(OFFSET(AF885,0,0,$BY$2*-1,1),"&gt;0"))))</f>
        <v/>
      </c>
      <c r="AP885" s="6" t="str">
        <f ca="1">IF(AB885="","",IF(COUNT($AB$3:AB885)&lt;$BY$2,"",(ABS(AVERAGEIF(OFFSET(AF885,0,0,$BY$2*-1,1),"&lt;0")))))</f>
        <v/>
      </c>
      <c r="AQ885" s="6" t="str">
        <f ca="1">IF(AB885="","",IF(COUNT($AB$3:AB885)&lt;$BY$2,"",MAX(OFFSET(AF885,0,0,$BY$2*-1,1))))</f>
        <v/>
      </c>
      <c r="AR885" s="6" t="str">
        <f ca="1">IF(AB885="","",IF(COUNT($AB$3:AB885)&lt;$BY$2,"",MIN(OFFSET(AF885,0,0,$BY$2*-1,1))))</f>
        <v/>
      </c>
      <c r="AS885" s="22" t="str">
        <f ca="1">IF(AB885="","",IF(COUNT($AB$3:AB885)&lt;$BY$2,"",(AVERAGEIF(OFFSET(AD885,0,0,$BY$2*-1,1),"&gt;0",OFFSET(AE885,0,0,$BY$2*-1,1)))))</f>
        <v/>
      </c>
      <c r="AT885" s="22" t="str">
        <f ca="1">IF(AB885="","",IF(COUNT($AB$3:AB885)&lt;$BY$2,"",(AVERAGEIF(OFFSET(AD885,0,0,$BY$2*-1,1),"&lt;0",OFFSET(AE885,0,0,$BY$2*-1,1)))))</f>
        <v/>
      </c>
      <c r="AU885" s="22" t="str">
        <f ca="1">IF(AB885="","",IF(COUNT($AB$3:AB885)&lt;$BY$2,"",MAX(OFFSET(AE885,0,0,$BY$2*-1,1))))</f>
        <v/>
      </c>
      <c r="AV885" s="22" t="str">
        <f ca="1">IF(AB885="","",IF(COUNT($AB$3:AB885)&lt;$BY$2,"",MIN(OFFSET(AE885,0,0,$BY$2*-1,1))))</f>
        <v/>
      </c>
      <c r="AW885" s="26" t="str">
        <f ca="1">IF(AB885="","",IF(COUNT($AB$3:AB885)&lt;$BY$2,"",(AVERAGE(OFFSET(AE885,0,0,$BY$2*-1,1)))))</f>
        <v/>
      </c>
      <c r="AX885" s="19" t="str">
        <f ca="1">IF(AB885="","",IF(COUNT($AB$3:AB885)&lt;$BY$2,"",(SUMIF(OFFSET(AD885,0,0,$BY$2*-1,1),"&gt;0")/ABS(SUMIF(OFFSET(AD885,0,0,$BY$2*-1,1),"&lt;0")))))</f>
        <v/>
      </c>
      <c r="AY885" s="6" t="str">
        <f ca="1">IF(AB885="","",IF(COUNT($AB$3:AB885)&lt;$BY$2,"",(AVERAGEIF(OFFSET(AD885,0,0,$BY$2*-1,1),"&gt;0",OFFSET(BC885,0,0,$BY$2*-1,1)) /60)))</f>
        <v/>
      </c>
      <c r="AZ885" s="7" t="str">
        <f ca="1">IF(AB885="","",IF(COUNT($AB$3:AB885)&lt;$BY$2,"",(AVERAGEIF(OFFSET(AD885,0,0,$BY$2*-1,1),"&lt;0",OFFSET(BC885,0,0,$BY$2*-1,1)) /60)))</f>
        <v/>
      </c>
      <c r="BA885" s="6" t="str">
        <f ca="1">IF(AB885="","",IF(COUNT($AB$3:AB885)&lt;$BY$2,"",(AVERAGE(OFFSET(BC885,0,0,$BY$2*-1,1))/60)))</f>
        <v/>
      </c>
      <c r="BB885" s="45" t="str">
        <f ca="1">IF(AB885="","",IF(COUNT($AB$3:AB885)&lt;$BY$2,"",(MEDIAN(OFFSET(BC885,0,0,$BY$2*-1,1))/60)))</f>
        <v/>
      </c>
      <c r="BC885" s="20" t="str">
        <f t="shared" si="344"/>
        <v/>
      </c>
      <c r="BD885" s="20" t="str">
        <f t="shared" si="345"/>
        <v/>
      </c>
      <c r="BE885" s="45" t="str">
        <f t="shared" si="346"/>
        <v/>
      </c>
      <c r="BF885" s="20" t="str">
        <f t="shared" si="347"/>
        <v/>
      </c>
      <c r="BG885" s="20" t="str">
        <f t="shared" si="348"/>
        <v/>
      </c>
      <c r="BH885" s="19" t="str">
        <f t="shared" si="349"/>
        <v/>
      </c>
      <c r="BI885" s="105" t="str">
        <f t="shared" si="350"/>
        <v/>
      </c>
      <c r="BJ885" s="22" t="str">
        <f t="shared" si="351"/>
        <v/>
      </c>
      <c r="BK885" s="20" t="str">
        <f t="shared" si="352"/>
        <v/>
      </c>
      <c r="BL885" s="20" t="str">
        <f t="shared" si="353"/>
        <v/>
      </c>
      <c r="BM885" s="19" t="str">
        <f t="shared" si="354"/>
        <v/>
      </c>
      <c r="BN885" s="105" t="str">
        <f t="shared" si="355"/>
        <v/>
      </c>
      <c r="BO885" s="22" t="str">
        <f t="shared" si="356"/>
        <v/>
      </c>
      <c r="BP885" s="140" t="str">
        <f t="shared" si="357"/>
        <v/>
      </c>
      <c r="BQ885" s="137" t="str">
        <f t="shared" si="358"/>
        <v/>
      </c>
      <c r="BR885" s="20" t="str">
        <f t="shared" si="359"/>
        <v/>
      </c>
      <c r="BS885" s="19" t="str">
        <f t="shared" si="360"/>
        <v/>
      </c>
      <c r="BT885" s="105" t="str">
        <f t="shared" si="361"/>
        <v/>
      </c>
      <c r="BU885" s="47" t="str">
        <f t="shared" si="362"/>
        <v/>
      </c>
    </row>
    <row r="886" spans="1:73">
      <c r="A886" s="3"/>
      <c r="M886" s="66"/>
      <c r="N886" s="4"/>
      <c r="Q886" s="4"/>
      <c r="S886" s="4"/>
      <c r="U886" s="15"/>
      <c r="V886" s="15"/>
      <c r="Z886" s="4"/>
      <c r="AB886" s="5"/>
      <c r="AD886" s="24" t="str">
        <f t="shared" si="338"/>
        <v/>
      </c>
      <c r="AE886" s="22" t="str">
        <f t="shared" si="339"/>
        <v/>
      </c>
      <c r="AF886" s="6" t="str">
        <f t="shared" si="340"/>
        <v/>
      </c>
      <c r="AG886" s="105" t="str">
        <f t="shared" si="341"/>
        <v/>
      </c>
      <c r="AH886" s="23" t="str">
        <f t="shared" si="342"/>
        <v/>
      </c>
      <c r="AI886" s="6" t="str">
        <f t="shared" si="343"/>
        <v/>
      </c>
      <c r="AJ886" s="105" t="str">
        <f t="shared" si="363"/>
        <v/>
      </c>
      <c r="AK886" s="122" t="str">
        <f>IF(AB886="","",MAX($AH$3:AH886)-AH886)</f>
        <v/>
      </c>
      <c r="AL886" s="33" t="str">
        <f ca="1">IF(AB886="","",IF(COUNT($AB$3:AB886)&lt;$BY$2,"",(COUNTIF(OFFSET(AD886,0,0,$BY$2*-1,1),"&gt;0")/$BY$2)))</f>
        <v/>
      </c>
      <c r="AM886" s="19" t="str">
        <f>IF(AB886="","",IF(COUNT($AB$3:AB886)&lt;$BY$2,"",((AX886/(1+AX886))*AN886)-((1-(AX886/(1+AX886)))*AN886)))</f>
        <v/>
      </c>
      <c r="AN886" s="6" t="str">
        <f ca="1">IF(AB886="","",IF(COUNT($AB$3:AB886)&lt;$BY$2,"",(ABS(SUMIF(OFFSET(AF886,0,0,$BY$2*-1,1),"&lt;0"))+SUMIF(OFFSET(AF886,0,0,$BY$2*-1,1),"&gt;0"))/$BY$2))</f>
        <v/>
      </c>
      <c r="AO886" s="6" t="str">
        <f ca="1">IF(AB886="","",IF(COUNT($AB$3:AB886)&lt;$BY$2,"",(AVERAGEIF(OFFSET(AF886,0,0,$BY$2*-1,1),"&gt;0"))))</f>
        <v/>
      </c>
      <c r="AP886" s="6" t="str">
        <f ca="1">IF(AB886="","",IF(COUNT($AB$3:AB886)&lt;$BY$2,"",(ABS(AVERAGEIF(OFFSET(AF886,0,0,$BY$2*-1,1),"&lt;0")))))</f>
        <v/>
      </c>
      <c r="AQ886" s="6" t="str">
        <f ca="1">IF(AB886="","",IF(COUNT($AB$3:AB886)&lt;$BY$2,"",MAX(OFFSET(AF886,0,0,$BY$2*-1,1))))</f>
        <v/>
      </c>
      <c r="AR886" s="6" t="str">
        <f ca="1">IF(AB886="","",IF(COUNT($AB$3:AB886)&lt;$BY$2,"",MIN(OFFSET(AF886,0,0,$BY$2*-1,1))))</f>
        <v/>
      </c>
      <c r="AS886" s="22" t="str">
        <f ca="1">IF(AB886="","",IF(COUNT($AB$3:AB886)&lt;$BY$2,"",(AVERAGEIF(OFFSET(AD886,0,0,$BY$2*-1,1),"&gt;0",OFFSET(AE886,0,0,$BY$2*-1,1)))))</f>
        <v/>
      </c>
      <c r="AT886" s="22" t="str">
        <f ca="1">IF(AB886="","",IF(COUNT($AB$3:AB886)&lt;$BY$2,"",(AVERAGEIF(OFFSET(AD886,0,0,$BY$2*-1,1),"&lt;0",OFFSET(AE886,0,0,$BY$2*-1,1)))))</f>
        <v/>
      </c>
      <c r="AU886" s="22" t="str">
        <f ca="1">IF(AB886="","",IF(COUNT($AB$3:AB886)&lt;$BY$2,"",MAX(OFFSET(AE886,0,0,$BY$2*-1,1))))</f>
        <v/>
      </c>
      <c r="AV886" s="22" t="str">
        <f ca="1">IF(AB886="","",IF(COUNT($AB$3:AB886)&lt;$BY$2,"",MIN(OFFSET(AE886,0,0,$BY$2*-1,1))))</f>
        <v/>
      </c>
      <c r="AW886" s="26" t="str">
        <f ca="1">IF(AB886="","",IF(COUNT($AB$3:AB886)&lt;$BY$2,"",(AVERAGE(OFFSET(AE886,0,0,$BY$2*-1,1)))))</f>
        <v/>
      </c>
      <c r="AX886" s="19" t="str">
        <f ca="1">IF(AB886="","",IF(COUNT($AB$3:AB886)&lt;$BY$2,"",(SUMIF(OFFSET(AD886,0,0,$BY$2*-1,1),"&gt;0")/ABS(SUMIF(OFFSET(AD886,0,0,$BY$2*-1,1),"&lt;0")))))</f>
        <v/>
      </c>
      <c r="AY886" s="6" t="str">
        <f ca="1">IF(AB886="","",IF(COUNT($AB$3:AB886)&lt;$BY$2,"",(AVERAGEIF(OFFSET(AD886,0,0,$BY$2*-1,1),"&gt;0",OFFSET(BC886,0,0,$BY$2*-1,1)) /60)))</f>
        <v/>
      </c>
      <c r="AZ886" s="7" t="str">
        <f ca="1">IF(AB886="","",IF(COUNT($AB$3:AB886)&lt;$BY$2,"",(AVERAGEIF(OFFSET(AD886,0,0,$BY$2*-1,1),"&lt;0",OFFSET(BC886,0,0,$BY$2*-1,1)) /60)))</f>
        <v/>
      </c>
      <c r="BA886" s="6" t="str">
        <f ca="1">IF(AB886="","",IF(COUNT($AB$3:AB886)&lt;$BY$2,"",(AVERAGE(OFFSET(BC886,0,0,$BY$2*-1,1))/60)))</f>
        <v/>
      </c>
      <c r="BB886" s="45" t="str">
        <f ca="1">IF(AB886="","",IF(COUNT($AB$3:AB886)&lt;$BY$2,"",(MEDIAN(OFFSET(BC886,0,0,$BY$2*-1,1))/60)))</f>
        <v/>
      </c>
      <c r="BC886" s="20" t="str">
        <f t="shared" si="344"/>
        <v/>
      </c>
      <c r="BD886" s="20" t="str">
        <f t="shared" si="345"/>
        <v/>
      </c>
      <c r="BE886" s="45" t="str">
        <f t="shared" si="346"/>
        <v/>
      </c>
      <c r="BF886" s="20" t="str">
        <f t="shared" si="347"/>
        <v/>
      </c>
      <c r="BG886" s="20" t="str">
        <f t="shared" si="348"/>
        <v/>
      </c>
      <c r="BH886" s="19" t="str">
        <f t="shared" si="349"/>
        <v/>
      </c>
      <c r="BI886" s="105" t="str">
        <f t="shared" si="350"/>
        <v/>
      </c>
      <c r="BJ886" s="22" t="str">
        <f t="shared" si="351"/>
        <v/>
      </c>
      <c r="BK886" s="20" t="str">
        <f t="shared" si="352"/>
        <v/>
      </c>
      <c r="BL886" s="20" t="str">
        <f t="shared" si="353"/>
        <v/>
      </c>
      <c r="BM886" s="19" t="str">
        <f t="shared" si="354"/>
        <v/>
      </c>
      <c r="BN886" s="105" t="str">
        <f t="shared" si="355"/>
        <v/>
      </c>
      <c r="BO886" s="22" t="str">
        <f t="shared" si="356"/>
        <v/>
      </c>
      <c r="BP886" s="140" t="str">
        <f t="shared" si="357"/>
        <v/>
      </c>
      <c r="BQ886" s="137" t="str">
        <f t="shared" si="358"/>
        <v/>
      </c>
      <c r="BR886" s="20" t="str">
        <f t="shared" si="359"/>
        <v/>
      </c>
      <c r="BS886" s="19" t="str">
        <f t="shared" si="360"/>
        <v/>
      </c>
      <c r="BT886" s="105" t="str">
        <f t="shared" si="361"/>
        <v/>
      </c>
      <c r="BU886" s="47" t="str">
        <f t="shared" si="362"/>
        <v/>
      </c>
    </row>
    <row r="887" spans="1:73">
      <c r="A887" s="3"/>
      <c r="M887" s="66"/>
      <c r="N887" s="4"/>
      <c r="Q887" s="4"/>
      <c r="S887" s="4"/>
      <c r="U887" s="15"/>
      <c r="V887" s="15"/>
      <c r="Z887" s="4"/>
      <c r="AB887" s="5"/>
      <c r="AD887" s="24" t="str">
        <f t="shared" si="338"/>
        <v/>
      </c>
      <c r="AE887" s="22" t="str">
        <f t="shared" si="339"/>
        <v/>
      </c>
      <c r="AF887" s="6" t="str">
        <f t="shared" si="340"/>
        <v/>
      </c>
      <c r="AG887" s="105" t="str">
        <f t="shared" si="341"/>
        <v/>
      </c>
      <c r="AH887" s="23" t="str">
        <f t="shared" si="342"/>
        <v/>
      </c>
      <c r="AI887" s="6" t="str">
        <f t="shared" si="343"/>
        <v/>
      </c>
      <c r="AJ887" s="105" t="str">
        <f t="shared" si="363"/>
        <v/>
      </c>
      <c r="AK887" s="122" t="str">
        <f>IF(AB887="","",MAX($AH$3:AH887)-AH887)</f>
        <v/>
      </c>
      <c r="AL887" s="33" t="str">
        <f ca="1">IF(AB887="","",IF(COUNT($AB$3:AB887)&lt;$BY$2,"",(COUNTIF(OFFSET(AD887,0,0,$BY$2*-1,1),"&gt;0")/$BY$2)))</f>
        <v/>
      </c>
      <c r="AM887" s="19" t="str">
        <f>IF(AB887="","",IF(COUNT($AB$3:AB887)&lt;$BY$2,"",((AX887/(1+AX887))*AN887)-((1-(AX887/(1+AX887)))*AN887)))</f>
        <v/>
      </c>
      <c r="AN887" s="6" t="str">
        <f ca="1">IF(AB887="","",IF(COUNT($AB$3:AB887)&lt;$BY$2,"",(ABS(SUMIF(OFFSET(AF887,0,0,$BY$2*-1,1),"&lt;0"))+SUMIF(OFFSET(AF887,0,0,$BY$2*-1,1),"&gt;0"))/$BY$2))</f>
        <v/>
      </c>
      <c r="AO887" s="6" t="str">
        <f ca="1">IF(AB887="","",IF(COUNT($AB$3:AB887)&lt;$BY$2,"",(AVERAGEIF(OFFSET(AF887,0,0,$BY$2*-1,1),"&gt;0"))))</f>
        <v/>
      </c>
      <c r="AP887" s="6" t="str">
        <f ca="1">IF(AB887="","",IF(COUNT($AB$3:AB887)&lt;$BY$2,"",(ABS(AVERAGEIF(OFFSET(AF887,0,0,$BY$2*-1,1),"&lt;0")))))</f>
        <v/>
      </c>
      <c r="AQ887" s="6" t="str">
        <f ca="1">IF(AB887="","",IF(COUNT($AB$3:AB887)&lt;$BY$2,"",MAX(OFFSET(AF887,0,0,$BY$2*-1,1))))</f>
        <v/>
      </c>
      <c r="AR887" s="6" t="str">
        <f ca="1">IF(AB887="","",IF(COUNT($AB$3:AB887)&lt;$BY$2,"",MIN(OFFSET(AF887,0,0,$BY$2*-1,1))))</f>
        <v/>
      </c>
      <c r="AS887" s="22" t="str">
        <f ca="1">IF(AB887="","",IF(COUNT($AB$3:AB887)&lt;$BY$2,"",(AVERAGEIF(OFFSET(AD887,0,0,$BY$2*-1,1),"&gt;0",OFFSET(AE887,0,0,$BY$2*-1,1)))))</f>
        <v/>
      </c>
      <c r="AT887" s="22" t="str">
        <f ca="1">IF(AB887="","",IF(COUNT($AB$3:AB887)&lt;$BY$2,"",(AVERAGEIF(OFFSET(AD887,0,0,$BY$2*-1,1),"&lt;0",OFFSET(AE887,0,0,$BY$2*-1,1)))))</f>
        <v/>
      </c>
      <c r="AU887" s="22" t="str">
        <f ca="1">IF(AB887="","",IF(COUNT($AB$3:AB887)&lt;$BY$2,"",MAX(OFFSET(AE887,0,0,$BY$2*-1,1))))</f>
        <v/>
      </c>
      <c r="AV887" s="22" t="str">
        <f ca="1">IF(AB887="","",IF(COUNT($AB$3:AB887)&lt;$BY$2,"",MIN(OFFSET(AE887,0,0,$BY$2*-1,1))))</f>
        <v/>
      </c>
      <c r="AW887" s="26" t="str">
        <f ca="1">IF(AB887="","",IF(COUNT($AB$3:AB887)&lt;$BY$2,"",(AVERAGE(OFFSET(AE887,0,0,$BY$2*-1,1)))))</f>
        <v/>
      </c>
      <c r="AX887" s="19" t="str">
        <f ca="1">IF(AB887="","",IF(COUNT($AB$3:AB887)&lt;$BY$2,"",(SUMIF(OFFSET(AD887,0,0,$BY$2*-1,1),"&gt;0")/ABS(SUMIF(OFFSET(AD887,0,0,$BY$2*-1,1),"&lt;0")))))</f>
        <v/>
      </c>
      <c r="AY887" s="6" t="str">
        <f ca="1">IF(AB887="","",IF(COUNT($AB$3:AB887)&lt;$BY$2,"",(AVERAGEIF(OFFSET(AD887,0,0,$BY$2*-1,1),"&gt;0",OFFSET(BC887,0,0,$BY$2*-1,1)) /60)))</f>
        <v/>
      </c>
      <c r="AZ887" s="7" t="str">
        <f ca="1">IF(AB887="","",IF(COUNT($AB$3:AB887)&lt;$BY$2,"",(AVERAGEIF(OFFSET(AD887,0,0,$BY$2*-1,1),"&lt;0",OFFSET(BC887,0,0,$BY$2*-1,1)) /60)))</f>
        <v/>
      </c>
      <c r="BA887" s="6" t="str">
        <f ca="1">IF(AB887="","",IF(COUNT($AB$3:AB887)&lt;$BY$2,"",(AVERAGE(OFFSET(BC887,0,0,$BY$2*-1,1))/60)))</f>
        <v/>
      </c>
      <c r="BB887" s="45" t="str">
        <f ca="1">IF(AB887="","",IF(COUNT($AB$3:AB887)&lt;$BY$2,"",(MEDIAN(OFFSET(BC887,0,0,$BY$2*-1,1))/60)))</f>
        <v/>
      </c>
      <c r="BC887" s="20" t="str">
        <f t="shared" si="344"/>
        <v/>
      </c>
      <c r="BD887" s="20" t="str">
        <f t="shared" si="345"/>
        <v/>
      </c>
      <c r="BE887" s="45" t="str">
        <f t="shared" si="346"/>
        <v/>
      </c>
      <c r="BF887" s="20" t="str">
        <f t="shared" si="347"/>
        <v/>
      </c>
      <c r="BG887" s="20" t="str">
        <f t="shared" si="348"/>
        <v/>
      </c>
      <c r="BH887" s="19" t="str">
        <f t="shared" si="349"/>
        <v/>
      </c>
      <c r="BI887" s="105" t="str">
        <f t="shared" si="350"/>
        <v/>
      </c>
      <c r="BJ887" s="22" t="str">
        <f t="shared" si="351"/>
        <v/>
      </c>
      <c r="BK887" s="20" t="str">
        <f t="shared" si="352"/>
        <v/>
      </c>
      <c r="BL887" s="20" t="str">
        <f t="shared" si="353"/>
        <v/>
      </c>
      <c r="BM887" s="19" t="str">
        <f t="shared" si="354"/>
        <v/>
      </c>
      <c r="BN887" s="105" t="str">
        <f t="shared" si="355"/>
        <v/>
      </c>
      <c r="BO887" s="22" t="str">
        <f t="shared" si="356"/>
        <v/>
      </c>
      <c r="BP887" s="140" t="str">
        <f t="shared" si="357"/>
        <v/>
      </c>
      <c r="BQ887" s="137" t="str">
        <f t="shared" si="358"/>
        <v/>
      </c>
      <c r="BR887" s="20" t="str">
        <f t="shared" si="359"/>
        <v/>
      </c>
      <c r="BS887" s="19" t="str">
        <f t="shared" si="360"/>
        <v/>
      </c>
      <c r="BT887" s="105" t="str">
        <f t="shared" si="361"/>
        <v/>
      </c>
      <c r="BU887" s="47" t="str">
        <f t="shared" si="362"/>
        <v/>
      </c>
    </row>
    <row r="888" spans="1:73">
      <c r="A888" s="3"/>
      <c r="M888" s="66"/>
      <c r="N888" s="4"/>
      <c r="Q888" s="4"/>
      <c r="S888" s="4"/>
      <c r="U888" s="15"/>
      <c r="V888" s="15"/>
      <c r="Z888" s="4"/>
      <c r="AB888" s="5"/>
      <c r="AD888" s="24" t="str">
        <f t="shared" si="338"/>
        <v/>
      </c>
      <c r="AE888" s="22" t="str">
        <f t="shared" si="339"/>
        <v/>
      </c>
      <c r="AF888" s="6" t="str">
        <f t="shared" si="340"/>
        <v/>
      </c>
      <c r="AG888" s="105" t="str">
        <f t="shared" si="341"/>
        <v/>
      </c>
      <c r="AH888" s="23" t="str">
        <f t="shared" si="342"/>
        <v/>
      </c>
      <c r="AI888" s="6" t="str">
        <f t="shared" si="343"/>
        <v/>
      </c>
      <c r="AJ888" s="105" t="str">
        <f t="shared" si="363"/>
        <v/>
      </c>
      <c r="AK888" s="122" t="str">
        <f>IF(AB888="","",MAX($AH$3:AH888)-AH888)</f>
        <v/>
      </c>
      <c r="AL888" s="33" t="str">
        <f ca="1">IF(AB888="","",IF(COUNT($AB$3:AB888)&lt;$BY$2,"",(COUNTIF(OFFSET(AD888,0,0,$BY$2*-1,1),"&gt;0")/$BY$2)))</f>
        <v/>
      </c>
      <c r="AM888" s="19" t="str">
        <f>IF(AB888="","",IF(COUNT($AB$3:AB888)&lt;$BY$2,"",((AX888/(1+AX888))*AN888)-((1-(AX888/(1+AX888)))*AN888)))</f>
        <v/>
      </c>
      <c r="AN888" s="6" t="str">
        <f ca="1">IF(AB888="","",IF(COUNT($AB$3:AB888)&lt;$BY$2,"",(ABS(SUMIF(OFFSET(AF888,0,0,$BY$2*-1,1),"&lt;0"))+SUMIF(OFFSET(AF888,0,0,$BY$2*-1,1),"&gt;0"))/$BY$2))</f>
        <v/>
      </c>
      <c r="AO888" s="6" t="str">
        <f ca="1">IF(AB888="","",IF(COUNT($AB$3:AB888)&lt;$BY$2,"",(AVERAGEIF(OFFSET(AF888,0,0,$BY$2*-1,1),"&gt;0"))))</f>
        <v/>
      </c>
      <c r="AP888" s="6" t="str">
        <f ca="1">IF(AB888="","",IF(COUNT($AB$3:AB888)&lt;$BY$2,"",(ABS(AVERAGEIF(OFFSET(AF888,0,0,$BY$2*-1,1),"&lt;0")))))</f>
        <v/>
      </c>
      <c r="AQ888" s="6" t="str">
        <f ca="1">IF(AB888="","",IF(COUNT($AB$3:AB888)&lt;$BY$2,"",MAX(OFFSET(AF888,0,0,$BY$2*-1,1))))</f>
        <v/>
      </c>
      <c r="AR888" s="6" t="str">
        <f ca="1">IF(AB888="","",IF(COUNT($AB$3:AB888)&lt;$BY$2,"",MIN(OFFSET(AF888,0,0,$BY$2*-1,1))))</f>
        <v/>
      </c>
      <c r="AS888" s="22" t="str">
        <f ca="1">IF(AB888="","",IF(COUNT($AB$3:AB888)&lt;$BY$2,"",(AVERAGEIF(OFFSET(AD888,0,0,$BY$2*-1,1),"&gt;0",OFFSET(AE888,0,0,$BY$2*-1,1)))))</f>
        <v/>
      </c>
      <c r="AT888" s="22" t="str">
        <f ca="1">IF(AB888="","",IF(COUNT($AB$3:AB888)&lt;$BY$2,"",(AVERAGEIF(OFFSET(AD888,0,0,$BY$2*-1,1),"&lt;0",OFFSET(AE888,0,0,$BY$2*-1,1)))))</f>
        <v/>
      </c>
      <c r="AU888" s="22" t="str">
        <f ca="1">IF(AB888="","",IF(COUNT($AB$3:AB888)&lt;$BY$2,"",MAX(OFFSET(AE888,0,0,$BY$2*-1,1))))</f>
        <v/>
      </c>
      <c r="AV888" s="22" t="str">
        <f ca="1">IF(AB888="","",IF(COUNT($AB$3:AB888)&lt;$BY$2,"",MIN(OFFSET(AE888,0,0,$BY$2*-1,1))))</f>
        <v/>
      </c>
      <c r="AW888" s="26" t="str">
        <f ca="1">IF(AB888="","",IF(COUNT($AB$3:AB888)&lt;$BY$2,"",(AVERAGE(OFFSET(AE888,0,0,$BY$2*-1,1)))))</f>
        <v/>
      </c>
      <c r="AX888" s="19" t="str">
        <f ca="1">IF(AB888="","",IF(COUNT($AB$3:AB888)&lt;$BY$2,"",(SUMIF(OFFSET(AD888,0,0,$BY$2*-1,1),"&gt;0")/ABS(SUMIF(OFFSET(AD888,0,0,$BY$2*-1,1),"&lt;0")))))</f>
        <v/>
      </c>
      <c r="AY888" s="6" t="str">
        <f ca="1">IF(AB888="","",IF(COUNT($AB$3:AB888)&lt;$BY$2,"",(AVERAGEIF(OFFSET(AD888,0,0,$BY$2*-1,1),"&gt;0",OFFSET(BC888,0,0,$BY$2*-1,1)) /60)))</f>
        <v/>
      </c>
      <c r="AZ888" s="7" t="str">
        <f ca="1">IF(AB888="","",IF(COUNT($AB$3:AB888)&lt;$BY$2,"",(AVERAGEIF(OFFSET(AD888,0,0,$BY$2*-1,1),"&lt;0",OFFSET(BC888,0,0,$BY$2*-1,1)) /60)))</f>
        <v/>
      </c>
      <c r="BA888" s="6" t="str">
        <f ca="1">IF(AB888="","",IF(COUNT($AB$3:AB888)&lt;$BY$2,"",(AVERAGE(OFFSET(BC888,0,0,$BY$2*-1,1))/60)))</f>
        <v/>
      </c>
      <c r="BB888" s="45" t="str">
        <f ca="1">IF(AB888="","",IF(COUNT($AB$3:AB888)&lt;$BY$2,"",(MEDIAN(OFFSET(BC888,0,0,$BY$2*-1,1))/60)))</f>
        <v/>
      </c>
      <c r="BC888" s="20" t="str">
        <f t="shared" si="344"/>
        <v/>
      </c>
      <c r="BD888" s="20" t="str">
        <f t="shared" si="345"/>
        <v/>
      </c>
      <c r="BE888" s="45" t="str">
        <f t="shared" si="346"/>
        <v/>
      </c>
      <c r="BF888" s="20" t="str">
        <f t="shared" si="347"/>
        <v/>
      </c>
      <c r="BG888" s="20" t="str">
        <f t="shared" si="348"/>
        <v/>
      </c>
      <c r="BH888" s="19" t="str">
        <f t="shared" si="349"/>
        <v/>
      </c>
      <c r="BI888" s="105" t="str">
        <f t="shared" si="350"/>
        <v/>
      </c>
      <c r="BJ888" s="22" t="str">
        <f t="shared" si="351"/>
        <v/>
      </c>
      <c r="BK888" s="20" t="str">
        <f t="shared" si="352"/>
        <v/>
      </c>
      <c r="BL888" s="20" t="str">
        <f t="shared" si="353"/>
        <v/>
      </c>
      <c r="BM888" s="19" t="str">
        <f t="shared" si="354"/>
        <v/>
      </c>
      <c r="BN888" s="105" t="str">
        <f t="shared" si="355"/>
        <v/>
      </c>
      <c r="BO888" s="22" t="str">
        <f t="shared" si="356"/>
        <v/>
      </c>
      <c r="BP888" s="140" t="str">
        <f t="shared" si="357"/>
        <v/>
      </c>
      <c r="BQ888" s="137" t="str">
        <f t="shared" si="358"/>
        <v/>
      </c>
      <c r="BR888" s="20" t="str">
        <f t="shared" si="359"/>
        <v/>
      </c>
      <c r="BS888" s="19" t="str">
        <f t="shared" si="360"/>
        <v/>
      </c>
      <c r="BT888" s="105" t="str">
        <f t="shared" si="361"/>
        <v/>
      </c>
      <c r="BU888" s="47" t="str">
        <f t="shared" si="362"/>
        <v/>
      </c>
    </row>
    <row r="889" spans="1:73">
      <c r="A889" s="3"/>
      <c r="M889" s="66"/>
      <c r="N889" s="4"/>
      <c r="Q889" s="4"/>
      <c r="S889" s="4"/>
      <c r="U889" s="15"/>
      <c r="V889" s="15"/>
      <c r="Z889" s="4"/>
      <c r="AB889" s="5"/>
      <c r="AD889" s="24" t="str">
        <f t="shared" si="338"/>
        <v/>
      </c>
      <c r="AE889" s="22" t="str">
        <f t="shared" si="339"/>
        <v/>
      </c>
      <c r="AF889" s="6" t="str">
        <f t="shared" si="340"/>
        <v/>
      </c>
      <c r="AG889" s="105" t="str">
        <f t="shared" si="341"/>
        <v/>
      </c>
      <c r="AH889" s="23" t="str">
        <f t="shared" si="342"/>
        <v/>
      </c>
      <c r="AI889" s="6" t="str">
        <f t="shared" si="343"/>
        <v/>
      </c>
      <c r="AJ889" s="105" t="str">
        <f t="shared" si="363"/>
        <v/>
      </c>
      <c r="AK889" s="122" t="str">
        <f>IF(AB889="","",MAX($AH$3:AH889)-AH889)</f>
        <v/>
      </c>
      <c r="AL889" s="33" t="str">
        <f ca="1">IF(AB889="","",IF(COUNT($AB$3:AB889)&lt;$BY$2,"",(COUNTIF(OFFSET(AD889,0,0,$BY$2*-1,1),"&gt;0")/$BY$2)))</f>
        <v/>
      </c>
      <c r="AM889" s="19" t="str">
        <f>IF(AB889="","",IF(COUNT($AB$3:AB889)&lt;$BY$2,"",((AX889/(1+AX889))*AN889)-((1-(AX889/(1+AX889)))*AN889)))</f>
        <v/>
      </c>
      <c r="AN889" s="6" t="str">
        <f ca="1">IF(AB889="","",IF(COUNT($AB$3:AB889)&lt;$BY$2,"",(ABS(SUMIF(OFFSET(AF889,0,0,$BY$2*-1,1),"&lt;0"))+SUMIF(OFFSET(AF889,0,0,$BY$2*-1,1),"&gt;0"))/$BY$2))</f>
        <v/>
      </c>
      <c r="AO889" s="6" t="str">
        <f ca="1">IF(AB889="","",IF(COUNT($AB$3:AB889)&lt;$BY$2,"",(AVERAGEIF(OFFSET(AF889,0,0,$BY$2*-1,1),"&gt;0"))))</f>
        <v/>
      </c>
      <c r="AP889" s="6" t="str">
        <f ca="1">IF(AB889="","",IF(COUNT($AB$3:AB889)&lt;$BY$2,"",(ABS(AVERAGEIF(OFFSET(AF889,0,0,$BY$2*-1,1),"&lt;0")))))</f>
        <v/>
      </c>
      <c r="AQ889" s="6" t="str">
        <f ca="1">IF(AB889="","",IF(COUNT($AB$3:AB889)&lt;$BY$2,"",MAX(OFFSET(AF889,0,0,$BY$2*-1,1))))</f>
        <v/>
      </c>
      <c r="AR889" s="6" t="str">
        <f ca="1">IF(AB889="","",IF(COUNT($AB$3:AB889)&lt;$BY$2,"",MIN(OFFSET(AF889,0,0,$BY$2*-1,1))))</f>
        <v/>
      </c>
      <c r="AS889" s="22" t="str">
        <f ca="1">IF(AB889="","",IF(COUNT($AB$3:AB889)&lt;$BY$2,"",(AVERAGEIF(OFFSET(AD889,0,0,$BY$2*-1,1),"&gt;0",OFFSET(AE889,0,0,$BY$2*-1,1)))))</f>
        <v/>
      </c>
      <c r="AT889" s="22" t="str">
        <f ca="1">IF(AB889="","",IF(COUNT($AB$3:AB889)&lt;$BY$2,"",(AVERAGEIF(OFFSET(AD889,0,0,$BY$2*-1,1),"&lt;0",OFFSET(AE889,0,0,$BY$2*-1,1)))))</f>
        <v/>
      </c>
      <c r="AU889" s="22" t="str">
        <f ca="1">IF(AB889="","",IF(COUNT($AB$3:AB889)&lt;$BY$2,"",MAX(OFFSET(AE889,0,0,$BY$2*-1,1))))</f>
        <v/>
      </c>
      <c r="AV889" s="22" t="str">
        <f ca="1">IF(AB889="","",IF(COUNT($AB$3:AB889)&lt;$BY$2,"",MIN(OFFSET(AE889,0,0,$BY$2*-1,1))))</f>
        <v/>
      </c>
      <c r="AW889" s="26" t="str">
        <f ca="1">IF(AB889="","",IF(COUNT($AB$3:AB889)&lt;$BY$2,"",(AVERAGE(OFFSET(AE889,0,0,$BY$2*-1,1)))))</f>
        <v/>
      </c>
      <c r="AX889" s="19" t="str">
        <f ca="1">IF(AB889="","",IF(COUNT($AB$3:AB889)&lt;$BY$2,"",(SUMIF(OFFSET(AD889,0,0,$BY$2*-1,1),"&gt;0")/ABS(SUMIF(OFFSET(AD889,0,0,$BY$2*-1,1),"&lt;0")))))</f>
        <v/>
      </c>
      <c r="AY889" s="6" t="str">
        <f ca="1">IF(AB889="","",IF(COUNT($AB$3:AB889)&lt;$BY$2,"",(AVERAGEIF(OFFSET(AD889,0,0,$BY$2*-1,1),"&gt;0",OFFSET(BC889,0,0,$BY$2*-1,1)) /60)))</f>
        <v/>
      </c>
      <c r="AZ889" s="7" t="str">
        <f ca="1">IF(AB889="","",IF(COUNT($AB$3:AB889)&lt;$BY$2,"",(AVERAGEIF(OFFSET(AD889,0,0,$BY$2*-1,1),"&lt;0",OFFSET(BC889,0,0,$BY$2*-1,1)) /60)))</f>
        <v/>
      </c>
      <c r="BA889" s="6" t="str">
        <f ca="1">IF(AB889="","",IF(COUNT($AB$3:AB889)&lt;$BY$2,"",(AVERAGE(OFFSET(BC889,0,0,$BY$2*-1,1))/60)))</f>
        <v/>
      </c>
      <c r="BB889" s="45" t="str">
        <f ca="1">IF(AB889="","",IF(COUNT($AB$3:AB889)&lt;$BY$2,"",(MEDIAN(OFFSET(BC889,0,0,$BY$2*-1,1))/60)))</f>
        <v/>
      </c>
      <c r="BC889" s="20" t="str">
        <f t="shared" si="344"/>
        <v/>
      </c>
      <c r="BD889" s="20" t="str">
        <f t="shared" si="345"/>
        <v/>
      </c>
      <c r="BE889" s="45" t="str">
        <f t="shared" si="346"/>
        <v/>
      </c>
      <c r="BF889" s="20" t="str">
        <f t="shared" si="347"/>
        <v/>
      </c>
      <c r="BG889" s="20" t="str">
        <f t="shared" si="348"/>
        <v/>
      </c>
      <c r="BH889" s="19" t="str">
        <f t="shared" si="349"/>
        <v/>
      </c>
      <c r="BI889" s="105" t="str">
        <f t="shared" si="350"/>
        <v/>
      </c>
      <c r="BJ889" s="22" t="str">
        <f t="shared" si="351"/>
        <v/>
      </c>
      <c r="BK889" s="20" t="str">
        <f t="shared" si="352"/>
        <v/>
      </c>
      <c r="BL889" s="20" t="str">
        <f t="shared" si="353"/>
        <v/>
      </c>
      <c r="BM889" s="19" t="str">
        <f t="shared" si="354"/>
        <v/>
      </c>
      <c r="BN889" s="105" t="str">
        <f t="shared" si="355"/>
        <v/>
      </c>
      <c r="BO889" s="22" t="str">
        <f t="shared" si="356"/>
        <v/>
      </c>
      <c r="BP889" s="140" t="str">
        <f t="shared" si="357"/>
        <v/>
      </c>
      <c r="BQ889" s="137" t="str">
        <f t="shared" si="358"/>
        <v/>
      </c>
      <c r="BR889" s="20" t="str">
        <f t="shared" si="359"/>
        <v/>
      </c>
      <c r="BS889" s="19" t="str">
        <f t="shared" si="360"/>
        <v/>
      </c>
      <c r="BT889" s="105" t="str">
        <f t="shared" si="361"/>
        <v/>
      </c>
      <c r="BU889" s="47" t="str">
        <f t="shared" si="362"/>
        <v/>
      </c>
    </row>
    <row r="890" spans="1:73">
      <c r="A890" s="3"/>
      <c r="M890" s="66"/>
      <c r="N890" s="4"/>
      <c r="Q890" s="4"/>
      <c r="S890" s="4"/>
      <c r="U890" s="15"/>
      <c r="V890" s="15"/>
      <c r="Z890" s="4"/>
      <c r="AB890" s="5"/>
      <c r="AD890" s="24" t="str">
        <f t="shared" si="338"/>
        <v/>
      </c>
      <c r="AE890" s="22" t="str">
        <f t="shared" si="339"/>
        <v/>
      </c>
      <c r="AF890" s="6" t="str">
        <f t="shared" si="340"/>
        <v/>
      </c>
      <c r="AG890" s="105" t="str">
        <f t="shared" si="341"/>
        <v/>
      </c>
      <c r="AH890" s="23" t="str">
        <f t="shared" si="342"/>
        <v/>
      </c>
      <c r="AI890" s="6" t="str">
        <f t="shared" si="343"/>
        <v/>
      </c>
      <c r="AJ890" s="105" t="str">
        <f t="shared" si="363"/>
        <v/>
      </c>
      <c r="AK890" s="122" t="str">
        <f>IF(AB890="","",MAX($AH$3:AH890)-AH890)</f>
        <v/>
      </c>
      <c r="AL890" s="33" t="str">
        <f ca="1">IF(AB890="","",IF(COUNT($AB$3:AB890)&lt;$BY$2,"",(COUNTIF(OFFSET(AD890,0,0,$BY$2*-1,1),"&gt;0")/$BY$2)))</f>
        <v/>
      </c>
      <c r="AM890" s="19" t="str">
        <f>IF(AB890="","",IF(COUNT($AB$3:AB890)&lt;$BY$2,"",((AX890/(1+AX890))*AN890)-((1-(AX890/(1+AX890)))*AN890)))</f>
        <v/>
      </c>
      <c r="AN890" s="6" t="str">
        <f ca="1">IF(AB890="","",IF(COUNT($AB$3:AB890)&lt;$BY$2,"",(ABS(SUMIF(OFFSET(AF890,0,0,$BY$2*-1,1),"&lt;0"))+SUMIF(OFFSET(AF890,0,0,$BY$2*-1,1),"&gt;0"))/$BY$2))</f>
        <v/>
      </c>
      <c r="AO890" s="6" t="str">
        <f ca="1">IF(AB890="","",IF(COUNT($AB$3:AB890)&lt;$BY$2,"",(AVERAGEIF(OFFSET(AF890,0,0,$BY$2*-1,1),"&gt;0"))))</f>
        <v/>
      </c>
      <c r="AP890" s="6" t="str">
        <f ca="1">IF(AB890="","",IF(COUNT($AB$3:AB890)&lt;$BY$2,"",(ABS(AVERAGEIF(OFFSET(AF890,0,0,$BY$2*-1,1),"&lt;0")))))</f>
        <v/>
      </c>
      <c r="AQ890" s="6" t="str">
        <f ca="1">IF(AB890="","",IF(COUNT($AB$3:AB890)&lt;$BY$2,"",MAX(OFFSET(AF890,0,0,$BY$2*-1,1))))</f>
        <v/>
      </c>
      <c r="AR890" s="6" t="str">
        <f ca="1">IF(AB890="","",IF(COUNT($AB$3:AB890)&lt;$BY$2,"",MIN(OFFSET(AF890,0,0,$BY$2*-1,1))))</f>
        <v/>
      </c>
      <c r="AS890" s="22" t="str">
        <f ca="1">IF(AB890="","",IF(COUNT($AB$3:AB890)&lt;$BY$2,"",(AVERAGEIF(OFFSET(AD890,0,0,$BY$2*-1,1),"&gt;0",OFFSET(AE890,0,0,$BY$2*-1,1)))))</f>
        <v/>
      </c>
      <c r="AT890" s="22" t="str">
        <f ca="1">IF(AB890="","",IF(COUNT($AB$3:AB890)&lt;$BY$2,"",(AVERAGEIF(OFFSET(AD890,0,0,$BY$2*-1,1),"&lt;0",OFFSET(AE890,0,0,$BY$2*-1,1)))))</f>
        <v/>
      </c>
      <c r="AU890" s="22" t="str">
        <f ca="1">IF(AB890="","",IF(COUNT($AB$3:AB890)&lt;$BY$2,"",MAX(OFFSET(AE890,0,0,$BY$2*-1,1))))</f>
        <v/>
      </c>
      <c r="AV890" s="22" t="str">
        <f ca="1">IF(AB890="","",IF(COUNT($AB$3:AB890)&lt;$BY$2,"",MIN(OFFSET(AE890,0,0,$BY$2*-1,1))))</f>
        <v/>
      </c>
      <c r="AW890" s="26" t="str">
        <f ca="1">IF(AB890="","",IF(COUNT($AB$3:AB890)&lt;$BY$2,"",(AVERAGE(OFFSET(AE890,0,0,$BY$2*-1,1)))))</f>
        <v/>
      </c>
      <c r="AX890" s="19" t="str">
        <f ca="1">IF(AB890="","",IF(COUNT($AB$3:AB890)&lt;$BY$2,"",(SUMIF(OFFSET(AD890,0,0,$BY$2*-1,1),"&gt;0")/ABS(SUMIF(OFFSET(AD890,0,0,$BY$2*-1,1),"&lt;0")))))</f>
        <v/>
      </c>
      <c r="AY890" s="6" t="str">
        <f ca="1">IF(AB890="","",IF(COUNT($AB$3:AB890)&lt;$BY$2,"",(AVERAGEIF(OFFSET(AD890,0,0,$BY$2*-1,1),"&gt;0",OFFSET(BC890,0,0,$BY$2*-1,1)) /60)))</f>
        <v/>
      </c>
      <c r="AZ890" s="7" t="str">
        <f ca="1">IF(AB890="","",IF(COUNT($AB$3:AB890)&lt;$BY$2,"",(AVERAGEIF(OFFSET(AD890,0,0,$BY$2*-1,1),"&lt;0",OFFSET(BC890,0,0,$BY$2*-1,1)) /60)))</f>
        <v/>
      </c>
      <c r="BA890" s="6" t="str">
        <f ca="1">IF(AB890="","",IF(COUNT($AB$3:AB890)&lt;$BY$2,"",(AVERAGE(OFFSET(BC890,0,0,$BY$2*-1,1))/60)))</f>
        <v/>
      </c>
      <c r="BB890" s="45" t="str">
        <f ca="1">IF(AB890="","",IF(COUNT($AB$3:AB890)&lt;$BY$2,"",(MEDIAN(OFFSET(BC890,0,0,$BY$2*-1,1))/60)))</f>
        <v/>
      </c>
      <c r="BC890" s="20" t="str">
        <f t="shared" si="344"/>
        <v/>
      </c>
      <c r="BD890" s="20" t="str">
        <f t="shared" si="345"/>
        <v/>
      </c>
      <c r="BE890" s="45" t="str">
        <f t="shared" si="346"/>
        <v/>
      </c>
      <c r="BF890" s="20" t="str">
        <f t="shared" si="347"/>
        <v/>
      </c>
      <c r="BG890" s="20" t="str">
        <f t="shared" si="348"/>
        <v/>
      </c>
      <c r="BH890" s="19" t="str">
        <f t="shared" si="349"/>
        <v/>
      </c>
      <c r="BI890" s="105" t="str">
        <f t="shared" si="350"/>
        <v/>
      </c>
      <c r="BJ890" s="22" t="str">
        <f t="shared" si="351"/>
        <v/>
      </c>
      <c r="BK890" s="20" t="str">
        <f t="shared" si="352"/>
        <v/>
      </c>
      <c r="BL890" s="20" t="str">
        <f t="shared" si="353"/>
        <v/>
      </c>
      <c r="BM890" s="19" t="str">
        <f t="shared" si="354"/>
        <v/>
      </c>
      <c r="BN890" s="105" t="str">
        <f t="shared" si="355"/>
        <v/>
      </c>
      <c r="BO890" s="22" t="str">
        <f t="shared" si="356"/>
        <v/>
      </c>
      <c r="BP890" s="140" t="str">
        <f t="shared" si="357"/>
        <v/>
      </c>
      <c r="BQ890" s="137" t="str">
        <f t="shared" si="358"/>
        <v/>
      </c>
      <c r="BR890" s="20" t="str">
        <f t="shared" si="359"/>
        <v/>
      </c>
      <c r="BS890" s="19" t="str">
        <f t="shared" si="360"/>
        <v/>
      </c>
      <c r="BT890" s="105" t="str">
        <f t="shared" si="361"/>
        <v/>
      </c>
      <c r="BU890" s="47" t="str">
        <f t="shared" si="362"/>
        <v/>
      </c>
    </row>
    <row r="891" spans="1:73">
      <c r="A891" s="3"/>
      <c r="M891" s="66"/>
      <c r="N891" s="4"/>
      <c r="Q891" s="4"/>
      <c r="S891" s="4"/>
      <c r="U891" s="15"/>
      <c r="V891" s="15"/>
      <c r="Z891" s="4"/>
      <c r="AB891" s="5"/>
      <c r="AD891" s="24" t="str">
        <f t="shared" si="338"/>
        <v/>
      </c>
      <c r="AE891" s="22" t="str">
        <f t="shared" si="339"/>
        <v/>
      </c>
      <c r="AF891" s="6" t="str">
        <f t="shared" si="340"/>
        <v/>
      </c>
      <c r="AG891" s="105" t="str">
        <f t="shared" si="341"/>
        <v/>
      </c>
      <c r="AH891" s="23" t="str">
        <f t="shared" si="342"/>
        <v/>
      </c>
      <c r="AI891" s="6" t="str">
        <f t="shared" si="343"/>
        <v/>
      </c>
      <c r="AJ891" s="105" t="str">
        <f t="shared" si="363"/>
        <v/>
      </c>
      <c r="AK891" s="122" t="str">
        <f>IF(AB891="","",MAX($AH$3:AH891)-AH891)</f>
        <v/>
      </c>
      <c r="AL891" s="33" t="str">
        <f ca="1">IF(AB891="","",IF(COUNT($AB$3:AB891)&lt;$BY$2,"",(COUNTIF(OFFSET(AD891,0,0,$BY$2*-1,1),"&gt;0")/$BY$2)))</f>
        <v/>
      </c>
      <c r="AM891" s="19" t="str">
        <f>IF(AB891="","",IF(COUNT($AB$3:AB891)&lt;$BY$2,"",((AX891/(1+AX891))*AN891)-((1-(AX891/(1+AX891)))*AN891)))</f>
        <v/>
      </c>
      <c r="AN891" s="6" t="str">
        <f ca="1">IF(AB891="","",IF(COUNT($AB$3:AB891)&lt;$BY$2,"",(ABS(SUMIF(OFFSET(AF891,0,0,$BY$2*-1,1),"&lt;0"))+SUMIF(OFFSET(AF891,0,0,$BY$2*-1,1),"&gt;0"))/$BY$2))</f>
        <v/>
      </c>
      <c r="AO891" s="6" t="str">
        <f ca="1">IF(AB891="","",IF(COUNT($AB$3:AB891)&lt;$BY$2,"",(AVERAGEIF(OFFSET(AF891,0,0,$BY$2*-1,1),"&gt;0"))))</f>
        <v/>
      </c>
      <c r="AP891" s="6" t="str">
        <f ca="1">IF(AB891="","",IF(COUNT($AB$3:AB891)&lt;$BY$2,"",(ABS(AVERAGEIF(OFFSET(AF891,0,0,$BY$2*-1,1),"&lt;0")))))</f>
        <v/>
      </c>
      <c r="AQ891" s="6" t="str">
        <f ca="1">IF(AB891="","",IF(COUNT($AB$3:AB891)&lt;$BY$2,"",MAX(OFFSET(AF891,0,0,$BY$2*-1,1))))</f>
        <v/>
      </c>
      <c r="AR891" s="6" t="str">
        <f ca="1">IF(AB891="","",IF(COUNT($AB$3:AB891)&lt;$BY$2,"",MIN(OFFSET(AF891,0,0,$BY$2*-1,1))))</f>
        <v/>
      </c>
      <c r="AS891" s="22" t="str">
        <f ca="1">IF(AB891="","",IF(COUNT($AB$3:AB891)&lt;$BY$2,"",(AVERAGEIF(OFFSET(AD891,0,0,$BY$2*-1,1),"&gt;0",OFFSET(AE891,0,0,$BY$2*-1,1)))))</f>
        <v/>
      </c>
      <c r="AT891" s="22" t="str">
        <f ca="1">IF(AB891="","",IF(COUNT($AB$3:AB891)&lt;$BY$2,"",(AVERAGEIF(OFFSET(AD891,0,0,$BY$2*-1,1),"&lt;0",OFFSET(AE891,0,0,$BY$2*-1,1)))))</f>
        <v/>
      </c>
      <c r="AU891" s="22" t="str">
        <f ca="1">IF(AB891="","",IF(COUNT($AB$3:AB891)&lt;$BY$2,"",MAX(OFFSET(AE891,0,0,$BY$2*-1,1))))</f>
        <v/>
      </c>
      <c r="AV891" s="22" t="str">
        <f ca="1">IF(AB891="","",IF(COUNT($AB$3:AB891)&lt;$BY$2,"",MIN(OFFSET(AE891,0,0,$BY$2*-1,1))))</f>
        <v/>
      </c>
      <c r="AW891" s="26" t="str">
        <f ca="1">IF(AB891="","",IF(COUNT($AB$3:AB891)&lt;$BY$2,"",(AVERAGE(OFFSET(AE891,0,0,$BY$2*-1,1)))))</f>
        <v/>
      </c>
      <c r="AX891" s="19" t="str">
        <f ca="1">IF(AB891="","",IF(COUNT($AB$3:AB891)&lt;$BY$2,"",(SUMIF(OFFSET(AD891,0,0,$BY$2*-1,1),"&gt;0")/ABS(SUMIF(OFFSET(AD891,0,0,$BY$2*-1,1),"&lt;0")))))</f>
        <v/>
      </c>
      <c r="AY891" s="6" t="str">
        <f ca="1">IF(AB891="","",IF(COUNT($AB$3:AB891)&lt;$BY$2,"",(AVERAGEIF(OFFSET(AD891,0,0,$BY$2*-1,1),"&gt;0",OFFSET(BC891,0,0,$BY$2*-1,1)) /60)))</f>
        <v/>
      </c>
      <c r="AZ891" s="7" t="str">
        <f ca="1">IF(AB891="","",IF(COUNT($AB$3:AB891)&lt;$BY$2,"",(AVERAGEIF(OFFSET(AD891,0,0,$BY$2*-1,1),"&lt;0",OFFSET(BC891,0,0,$BY$2*-1,1)) /60)))</f>
        <v/>
      </c>
      <c r="BA891" s="6" t="str">
        <f ca="1">IF(AB891="","",IF(COUNT($AB$3:AB891)&lt;$BY$2,"",(AVERAGE(OFFSET(BC891,0,0,$BY$2*-1,1))/60)))</f>
        <v/>
      </c>
      <c r="BB891" s="45" t="str">
        <f ca="1">IF(AB891="","",IF(COUNT($AB$3:AB891)&lt;$BY$2,"",(MEDIAN(OFFSET(BC891,0,0,$BY$2*-1,1))/60)))</f>
        <v/>
      </c>
      <c r="BC891" s="20" t="str">
        <f t="shared" si="344"/>
        <v/>
      </c>
      <c r="BD891" s="20" t="str">
        <f t="shared" si="345"/>
        <v/>
      </c>
      <c r="BE891" s="45" t="str">
        <f t="shared" si="346"/>
        <v/>
      </c>
      <c r="BF891" s="20" t="str">
        <f t="shared" si="347"/>
        <v/>
      </c>
      <c r="BG891" s="20" t="str">
        <f t="shared" si="348"/>
        <v/>
      </c>
      <c r="BH891" s="19" t="str">
        <f t="shared" si="349"/>
        <v/>
      </c>
      <c r="BI891" s="105" t="str">
        <f t="shared" si="350"/>
        <v/>
      </c>
      <c r="BJ891" s="22" t="str">
        <f t="shared" si="351"/>
        <v/>
      </c>
      <c r="BK891" s="20" t="str">
        <f t="shared" si="352"/>
        <v/>
      </c>
      <c r="BL891" s="20" t="str">
        <f t="shared" si="353"/>
        <v/>
      </c>
      <c r="BM891" s="19" t="str">
        <f t="shared" si="354"/>
        <v/>
      </c>
      <c r="BN891" s="105" t="str">
        <f t="shared" si="355"/>
        <v/>
      </c>
      <c r="BO891" s="22" t="str">
        <f t="shared" si="356"/>
        <v/>
      </c>
      <c r="BP891" s="140" t="str">
        <f t="shared" si="357"/>
        <v/>
      </c>
      <c r="BQ891" s="137" t="str">
        <f t="shared" si="358"/>
        <v/>
      </c>
      <c r="BR891" s="20" t="str">
        <f t="shared" si="359"/>
        <v/>
      </c>
      <c r="BS891" s="19" t="str">
        <f t="shared" si="360"/>
        <v/>
      </c>
      <c r="BT891" s="105" t="str">
        <f t="shared" si="361"/>
        <v/>
      </c>
      <c r="BU891" s="47" t="str">
        <f t="shared" si="362"/>
        <v/>
      </c>
    </row>
    <row r="892" spans="1:73">
      <c r="A892" s="3"/>
      <c r="M892" s="66"/>
      <c r="N892" s="4"/>
      <c r="Q892" s="4"/>
      <c r="S892" s="4"/>
      <c r="U892" s="15"/>
      <c r="V892" s="15"/>
      <c r="Z892" s="4"/>
      <c r="AB892" s="5"/>
      <c r="AD892" s="24" t="str">
        <f t="shared" si="338"/>
        <v/>
      </c>
      <c r="AE892" s="22" t="str">
        <f t="shared" si="339"/>
        <v/>
      </c>
      <c r="AF892" s="6" t="str">
        <f t="shared" si="340"/>
        <v/>
      </c>
      <c r="AG892" s="105" t="str">
        <f t="shared" si="341"/>
        <v/>
      </c>
      <c r="AH892" s="23" t="str">
        <f t="shared" si="342"/>
        <v/>
      </c>
      <c r="AI892" s="6" t="str">
        <f t="shared" si="343"/>
        <v/>
      </c>
      <c r="AJ892" s="105" t="str">
        <f t="shared" si="363"/>
        <v/>
      </c>
      <c r="AK892" s="122" t="str">
        <f>IF(AB892="","",MAX($AH$3:AH892)-AH892)</f>
        <v/>
      </c>
      <c r="AL892" s="33" t="str">
        <f ca="1">IF(AB892="","",IF(COUNT($AB$3:AB892)&lt;$BY$2,"",(COUNTIF(OFFSET(AD892,0,0,$BY$2*-1,1),"&gt;0")/$BY$2)))</f>
        <v/>
      </c>
      <c r="AM892" s="19" t="str">
        <f>IF(AB892="","",IF(COUNT($AB$3:AB892)&lt;$BY$2,"",((AX892/(1+AX892))*AN892)-((1-(AX892/(1+AX892)))*AN892)))</f>
        <v/>
      </c>
      <c r="AN892" s="6" t="str">
        <f ca="1">IF(AB892="","",IF(COUNT($AB$3:AB892)&lt;$BY$2,"",(ABS(SUMIF(OFFSET(AF892,0,0,$BY$2*-1,1),"&lt;0"))+SUMIF(OFFSET(AF892,0,0,$BY$2*-1,1),"&gt;0"))/$BY$2))</f>
        <v/>
      </c>
      <c r="AO892" s="6" t="str">
        <f ca="1">IF(AB892="","",IF(COUNT($AB$3:AB892)&lt;$BY$2,"",(AVERAGEIF(OFFSET(AF892,0,0,$BY$2*-1,1),"&gt;0"))))</f>
        <v/>
      </c>
      <c r="AP892" s="6" t="str">
        <f ca="1">IF(AB892="","",IF(COUNT($AB$3:AB892)&lt;$BY$2,"",(ABS(AVERAGEIF(OFFSET(AF892,0,0,$BY$2*-1,1),"&lt;0")))))</f>
        <v/>
      </c>
      <c r="AQ892" s="6" t="str">
        <f ca="1">IF(AB892="","",IF(COUNT($AB$3:AB892)&lt;$BY$2,"",MAX(OFFSET(AF892,0,0,$BY$2*-1,1))))</f>
        <v/>
      </c>
      <c r="AR892" s="6" t="str">
        <f ca="1">IF(AB892="","",IF(COUNT($AB$3:AB892)&lt;$BY$2,"",MIN(OFFSET(AF892,0,0,$BY$2*-1,1))))</f>
        <v/>
      </c>
      <c r="AS892" s="22" t="str">
        <f ca="1">IF(AB892="","",IF(COUNT($AB$3:AB892)&lt;$BY$2,"",(AVERAGEIF(OFFSET(AD892,0,0,$BY$2*-1,1),"&gt;0",OFFSET(AE892,0,0,$BY$2*-1,1)))))</f>
        <v/>
      </c>
      <c r="AT892" s="22" t="str">
        <f ca="1">IF(AB892="","",IF(COUNT($AB$3:AB892)&lt;$BY$2,"",(AVERAGEIF(OFFSET(AD892,0,0,$BY$2*-1,1),"&lt;0",OFFSET(AE892,0,0,$BY$2*-1,1)))))</f>
        <v/>
      </c>
      <c r="AU892" s="22" t="str">
        <f ca="1">IF(AB892="","",IF(COUNT($AB$3:AB892)&lt;$BY$2,"",MAX(OFFSET(AE892,0,0,$BY$2*-1,1))))</f>
        <v/>
      </c>
      <c r="AV892" s="22" t="str">
        <f ca="1">IF(AB892="","",IF(COUNT($AB$3:AB892)&lt;$BY$2,"",MIN(OFFSET(AE892,0,0,$BY$2*-1,1))))</f>
        <v/>
      </c>
      <c r="AW892" s="26" t="str">
        <f ca="1">IF(AB892="","",IF(COUNT($AB$3:AB892)&lt;$BY$2,"",(AVERAGE(OFFSET(AE892,0,0,$BY$2*-1,1)))))</f>
        <v/>
      </c>
      <c r="AX892" s="19" t="str">
        <f ca="1">IF(AB892="","",IF(COUNT($AB$3:AB892)&lt;$BY$2,"",(SUMIF(OFFSET(AD892,0,0,$BY$2*-1,1),"&gt;0")/ABS(SUMIF(OFFSET(AD892,0,0,$BY$2*-1,1),"&lt;0")))))</f>
        <v/>
      </c>
      <c r="AY892" s="6" t="str">
        <f ca="1">IF(AB892="","",IF(COUNT($AB$3:AB892)&lt;$BY$2,"",(AVERAGEIF(OFFSET(AD892,0,0,$BY$2*-1,1),"&gt;0",OFFSET(BC892,0,0,$BY$2*-1,1)) /60)))</f>
        <v/>
      </c>
      <c r="AZ892" s="7" t="str">
        <f ca="1">IF(AB892="","",IF(COUNT($AB$3:AB892)&lt;$BY$2,"",(AVERAGEIF(OFFSET(AD892,0,0,$BY$2*-1,1),"&lt;0",OFFSET(BC892,0,0,$BY$2*-1,1)) /60)))</f>
        <v/>
      </c>
      <c r="BA892" s="6" t="str">
        <f ca="1">IF(AB892="","",IF(COUNT($AB$3:AB892)&lt;$BY$2,"",(AVERAGE(OFFSET(BC892,0,0,$BY$2*-1,1))/60)))</f>
        <v/>
      </c>
      <c r="BB892" s="45" t="str">
        <f ca="1">IF(AB892="","",IF(COUNT($AB$3:AB892)&lt;$BY$2,"",(MEDIAN(OFFSET(BC892,0,0,$BY$2*-1,1))/60)))</f>
        <v/>
      </c>
      <c r="BC892" s="20" t="str">
        <f t="shared" si="344"/>
        <v/>
      </c>
      <c r="BD892" s="20" t="str">
        <f t="shared" si="345"/>
        <v/>
      </c>
      <c r="BE892" s="45" t="str">
        <f t="shared" si="346"/>
        <v/>
      </c>
      <c r="BF892" s="20" t="str">
        <f t="shared" si="347"/>
        <v/>
      </c>
      <c r="BG892" s="20" t="str">
        <f t="shared" si="348"/>
        <v/>
      </c>
      <c r="BH892" s="19" t="str">
        <f t="shared" si="349"/>
        <v/>
      </c>
      <c r="BI892" s="105" t="str">
        <f t="shared" si="350"/>
        <v/>
      </c>
      <c r="BJ892" s="22" t="str">
        <f t="shared" si="351"/>
        <v/>
      </c>
      <c r="BK892" s="20" t="str">
        <f t="shared" si="352"/>
        <v/>
      </c>
      <c r="BL892" s="20" t="str">
        <f t="shared" si="353"/>
        <v/>
      </c>
      <c r="BM892" s="19" t="str">
        <f t="shared" si="354"/>
        <v/>
      </c>
      <c r="BN892" s="105" t="str">
        <f t="shared" si="355"/>
        <v/>
      </c>
      <c r="BO892" s="22" t="str">
        <f t="shared" si="356"/>
        <v/>
      </c>
      <c r="BP892" s="140" t="str">
        <f t="shared" si="357"/>
        <v/>
      </c>
      <c r="BQ892" s="137" t="str">
        <f t="shared" si="358"/>
        <v/>
      </c>
      <c r="BR892" s="20" t="str">
        <f t="shared" si="359"/>
        <v/>
      </c>
      <c r="BS892" s="19" t="str">
        <f t="shared" si="360"/>
        <v/>
      </c>
      <c r="BT892" s="105" t="str">
        <f t="shared" si="361"/>
        <v/>
      </c>
      <c r="BU892" s="47" t="str">
        <f t="shared" si="362"/>
        <v/>
      </c>
    </row>
    <row r="893" spans="1:73">
      <c r="A893" s="3"/>
      <c r="M893" s="66"/>
      <c r="N893" s="4"/>
      <c r="Q893" s="4"/>
      <c r="S893" s="4"/>
      <c r="U893" s="15"/>
      <c r="V893" s="15"/>
      <c r="Z893" s="4"/>
      <c r="AB893" s="5"/>
      <c r="AD893" s="24" t="str">
        <f t="shared" si="338"/>
        <v/>
      </c>
      <c r="AE893" s="22" t="str">
        <f t="shared" si="339"/>
        <v/>
      </c>
      <c r="AF893" s="6" t="str">
        <f t="shared" si="340"/>
        <v/>
      </c>
      <c r="AG893" s="105" t="str">
        <f t="shared" si="341"/>
        <v/>
      </c>
      <c r="AH893" s="23" t="str">
        <f t="shared" si="342"/>
        <v/>
      </c>
      <c r="AI893" s="6" t="str">
        <f t="shared" si="343"/>
        <v/>
      </c>
      <c r="AJ893" s="105" t="str">
        <f t="shared" si="363"/>
        <v/>
      </c>
      <c r="AK893" s="122" t="str">
        <f>IF(AB893="","",MAX($AH$3:AH893)-AH893)</f>
        <v/>
      </c>
      <c r="AL893" s="33" t="str">
        <f ca="1">IF(AB893="","",IF(COUNT($AB$3:AB893)&lt;$BY$2,"",(COUNTIF(OFFSET(AD893,0,0,$BY$2*-1,1),"&gt;0")/$BY$2)))</f>
        <v/>
      </c>
      <c r="AM893" s="19" t="str">
        <f>IF(AB893="","",IF(COUNT($AB$3:AB893)&lt;$BY$2,"",((AX893/(1+AX893))*AN893)-((1-(AX893/(1+AX893)))*AN893)))</f>
        <v/>
      </c>
      <c r="AN893" s="6" t="str">
        <f ca="1">IF(AB893="","",IF(COUNT($AB$3:AB893)&lt;$BY$2,"",(ABS(SUMIF(OFFSET(AF893,0,0,$BY$2*-1,1),"&lt;0"))+SUMIF(OFFSET(AF893,0,0,$BY$2*-1,1),"&gt;0"))/$BY$2))</f>
        <v/>
      </c>
      <c r="AO893" s="6" t="str">
        <f ca="1">IF(AB893="","",IF(COUNT($AB$3:AB893)&lt;$BY$2,"",(AVERAGEIF(OFFSET(AF893,0,0,$BY$2*-1,1),"&gt;0"))))</f>
        <v/>
      </c>
      <c r="AP893" s="6" t="str">
        <f ca="1">IF(AB893="","",IF(COUNT($AB$3:AB893)&lt;$BY$2,"",(ABS(AVERAGEIF(OFFSET(AF893,0,0,$BY$2*-1,1),"&lt;0")))))</f>
        <v/>
      </c>
      <c r="AQ893" s="6" t="str">
        <f ca="1">IF(AB893="","",IF(COUNT($AB$3:AB893)&lt;$BY$2,"",MAX(OFFSET(AF893,0,0,$BY$2*-1,1))))</f>
        <v/>
      </c>
      <c r="AR893" s="6" t="str">
        <f ca="1">IF(AB893="","",IF(COUNT($AB$3:AB893)&lt;$BY$2,"",MIN(OFFSET(AF893,0,0,$BY$2*-1,1))))</f>
        <v/>
      </c>
      <c r="AS893" s="22" t="str">
        <f ca="1">IF(AB893="","",IF(COUNT($AB$3:AB893)&lt;$BY$2,"",(AVERAGEIF(OFFSET(AD893,0,0,$BY$2*-1,1),"&gt;0",OFFSET(AE893,0,0,$BY$2*-1,1)))))</f>
        <v/>
      </c>
      <c r="AT893" s="22" t="str">
        <f ca="1">IF(AB893="","",IF(COUNT($AB$3:AB893)&lt;$BY$2,"",(AVERAGEIF(OFFSET(AD893,0,0,$BY$2*-1,1),"&lt;0",OFFSET(AE893,0,0,$BY$2*-1,1)))))</f>
        <v/>
      </c>
      <c r="AU893" s="22" t="str">
        <f ca="1">IF(AB893="","",IF(COUNT($AB$3:AB893)&lt;$BY$2,"",MAX(OFFSET(AE893,0,0,$BY$2*-1,1))))</f>
        <v/>
      </c>
      <c r="AV893" s="22" t="str">
        <f ca="1">IF(AB893="","",IF(COUNT($AB$3:AB893)&lt;$BY$2,"",MIN(OFFSET(AE893,0,0,$BY$2*-1,1))))</f>
        <v/>
      </c>
      <c r="AW893" s="26" t="str">
        <f ca="1">IF(AB893="","",IF(COUNT($AB$3:AB893)&lt;$BY$2,"",(AVERAGE(OFFSET(AE893,0,0,$BY$2*-1,1)))))</f>
        <v/>
      </c>
      <c r="AX893" s="19" t="str">
        <f ca="1">IF(AB893="","",IF(COUNT($AB$3:AB893)&lt;$BY$2,"",(SUMIF(OFFSET(AD893,0,0,$BY$2*-1,1),"&gt;0")/ABS(SUMIF(OFFSET(AD893,0,0,$BY$2*-1,1),"&lt;0")))))</f>
        <v/>
      </c>
      <c r="AY893" s="6" t="str">
        <f ca="1">IF(AB893="","",IF(COUNT($AB$3:AB893)&lt;$BY$2,"",(AVERAGEIF(OFFSET(AD893,0,0,$BY$2*-1,1),"&gt;0",OFFSET(BC893,0,0,$BY$2*-1,1)) /60)))</f>
        <v/>
      </c>
      <c r="AZ893" s="7" t="str">
        <f ca="1">IF(AB893="","",IF(COUNT($AB$3:AB893)&lt;$BY$2,"",(AVERAGEIF(OFFSET(AD893,0,0,$BY$2*-1,1),"&lt;0",OFFSET(BC893,0,0,$BY$2*-1,1)) /60)))</f>
        <v/>
      </c>
      <c r="BA893" s="6" t="str">
        <f ca="1">IF(AB893="","",IF(COUNT($AB$3:AB893)&lt;$BY$2,"",(AVERAGE(OFFSET(BC893,0,0,$BY$2*-1,1))/60)))</f>
        <v/>
      </c>
      <c r="BB893" s="45" t="str">
        <f ca="1">IF(AB893="","",IF(COUNT($AB$3:AB893)&lt;$BY$2,"",(MEDIAN(OFFSET(BC893,0,0,$BY$2*-1,1))/60)))</f>
        <v/>
      </c>
      <c r="BC893" s="20" t="str">
        <f t="shared" si="344"/>
        <v/>
      </c>
      <c r="BD893" s="20" t="str">
        <f t="shared" si="345"/>
        <v/>
      </c>
      <c r="BE893" s="45" t="str">
        <f t="shared" si="346"/>
        <v/>
      </c>
      <c r="BF893" s="20" t="str">
        <f t="shared" si="347"/>
        <v/>
      </c>
      <c r="BG893" s="20" t="str">
        <f t="shared" si="348"/>
        <v/>
      </c>
      <c r="BH893" s="19" t="str">
        <f t="shared" si="349"/>
        <v/>
      </c>
      <c r="BI893" s="105" t="str">
        <f t="shared" si="350"/>
        <v/>
      </c>
      <c r="BJ893" s="22" t="str">
        <f t="shared" si="351"/>
        <v/>
      </c>
      <c r="BK893" s="20" t="str">
        <f t="shared" si="352"/>
        <v/>
      </c>
      <c r="BL893" s="20" t="str">
        <f t="shared" si="353"/>
        <v/>
      </c>
      <c r="BM893" s="19" t="str">
        <f t="shared" si="354"/>
        <v/>
      </c>
      <c r="BN893" s="105" t="str">
        <f t="shared" si="355"/>
        <v/>
      </c>
      <c r="BO893" s="22" t="str">
        <f t="shared" si="356"/>
        <v/>
      </c>
      <c r="BP893" s="140" t="str">
        <f t="shared" si="357"/>
        <v/>
      </c>
      <c r="BQ893" s="137" t="str">
        <f t="shared" si="358"/>
        <v/>
      </c>
      <c r="BR893" s="20" t="str">
        <f t="shared" si="359"/>
        <v/>
      </c>
      <c r="BS893" s="19" t="str">
        <f t="shared" si="360"/>
        <v/>
      </c>
      <c r="BT893" s="105" t="str">
        <f t="shared" si="361"/>
        <v/>
      </c>
      <c r="BU893" s="47" t="str">
        <f t="shared" si="362"/>
        <v/>
      </c>
    </row>
    <row r="894" spans="1:73">
      <c r="A894" s="3"/>
      <c r="M894" s="66"/>
      <c r="N894" s="4"/>
      <c r="Q894" s="4"/>
      <c r="S894" s="4"/>
      <c r="U894" s="15"/>
      <c r="V894" s="15"/>
      <c r="Z894" s="4"/>
      <c r="AB894" s="5"/>
      <c r="AD894" s="24" t="str">
        <f t="shared" si="338"/>
        <v/>
      </c>
      <c r="AE894" s="22" t="str">
        <f t="shared" si="339"/>
        <v/>
      </c>
      <c r="AF894" s="6" t="str">
        <f t="shared" si="340"/>
        <v/>
      </c>
      <c r="AG894" s="105" t="str">
        <f t="shared" si="341"/>
        <v/>
      </c>
      <c r="AH894" s="23" t="str">
        <f t="shared" si="342"/>
        <v/>
      </c>
      <c r="AI894" s="6" t="str">
        <f t="shared" si="343"/>
        <v/>
      </c>
      <c r="AJ894" s="105" t="str">
        <f t="shared" si="363"/>
        <v/>
      </c>
      <c r="AK894" s="122" t="str">
        <f>IF(AB894="","",MAX($AH$3:AH894)-AH894)</f>
        <v/>
      </c>
      <c r="AL894" s="33" t="str">
        <f ca="1">IF(AB894="","",IF(COUNT($AB$3:AB894)&lt;$BY$2,"",(COUNTIF(OFFSET(AD894,0,0,$BY$2*-1,1),"&gt;0")/$BY$2)))</f>
        <v/>
      </c>
      <c r="AM894" s="19" t="str">
        <f>IF(AB894="","",IF(COUNT($AB$3:AB894)&lt;$BY$2,"",((AX894/(1+AX894))*AN894)-((1-(AX894/(1+AX894)))*AN894)))</f>
        <v/>
      </c>
      <c r="AN894" s="6" t="str">
        <f ca="1">IF(AB894="","",IF(COUNT($AB$3:AB894)&lt;$BY$2,"",(ABS(SUMIF(OFFSET(AF894,0,0,$BY$2*-1,1),"&lt;0"))+SUMIF(OFFSET(AF894,0,0,$BY$2*-1,1),"&gt;0"))/$BY$2))</f>
        <v/>
      </c>
      <c r="AO894" s="6" t="str">
        <f ca="1">IF(AB894="","",IF(COUNT($AB$3:AB894)&lt;$BY$2,"",(AVERAGEIF(OFFSET(AF894,0,0,$BY$2*-1,1),"&gt;0"))))</f>
        <v/>
      </c>
      <c r="AP894" s="6" t="str">
        <f ca="1">IF(AB894="","",IF(COUNT($AB$3:AB894)&lt;$BY$2,"",(ABS(AVERAGEIF(OFFSET(AF894,0,0,$BY$2*-1,1),"&lt;0")))))</f>
        <v/>
      </c>
      <c r="AQ894" s="6" t="str">
        <f ca="1">IF(AB894="","",IF(COUNT($AB$3:AB894)&lt;$BY$2,"",MAX(OFFSET(AF894,0,0,$BY$2*-1,1))))</f>
        <v/>
      </c>
      <c r="AR894" s="6" t="str">
        <f ca="1">IF(AB894="","",IF(COUNT($AB$3:AB894)&lt;$BY$2,"",MIN(OFFSET(AF894,0,0,$BY$2*-1,1))))</f>
        <v/>
      </c>
      <c r="AS894" s="22" t="str">
        <f ca="1">IF(AB894="","",IF(COUNT($AB$3:AB894)&lt;$BY$2,"",(AVERAGEIF(OFFSET(AD894,0,0,$BY$2*-1,1),"&gt;0",OFFSET(AE894,0,0,$BY$2*-1,1)))))</f>
        <v/>
      </c>
      <c r="AT894" s="22" t="str">
        <f ca="1">IF(AB894="","",IF(COUNT($AB$3:AB894)&lt;$BY$2,"",(AVERAGEIF(OFFSET(AD894,0,0,$BY$2*-1,1),"&lt;0",OFFSET(AE894,0,0,$BY$2*-1,1)))))</f>
        <v/>
      </c>
      <c r="AU894" s="22" t="str">
        <f ca="1">IF(AB894="","",IF(COUNT($AB$3:AB894)&lt;$BY$2,"",MAX(OFFSET(AE894,0,0,$BY$2*-1,1))))</f>
        <v/>
      </c>
      <c r="AV894" s="22" t="str">
        <f ca="1">IF(AB894="","",IF(COUNT($AB$3:AB894)&lt;$BY$2,"",MIN(OFFSET(AE894,0,0,$BY$2*-1,1))))</f>
        <v/>
      </c>
      <c r="AW894" s="26" t="str">
        <f ca="1">IF(AB894="","",IF(COUNT($AB$3:AB894)&lt;$BY$2,"",(AVERAGE(OFFSET(AE894,0,0,$BY$2*-1,1)))))</f>
        <v/>
      </c>
      <c r="AX894" s="19" t="str">
        <f ca="1">IF(AB894="","",IF(COUNT($AB$3:AB894)&lt;$BY$2,"",(SUMIF(OFFSET(AD894,0,0,$BY$2*-1,1),"&gt;0")/ABS(SUMIF(OFFSET(AD894,0,0,$BY$2*-1,1),"&lt;0")))))</f>
        <v/>
      </c>
      <c r="AY894" s="6" t="str">
        <f ca="1">IF(AB894="","",IF(COUNT($AB$3:AB894)&lt;$BY$2,"",(AVERAGEIF(OFFSET(AD894,0,0,$BY$2*-1,1),"&gt;0",OFFSET(BC894,0,0,$BY$2*-1,1)) /60)))</f>
        <v/>
      </c>
      <c r="AZ894" s="7" t="str">
        <f ca="1">IF(AB894="","",IF(COUNT($AB$3:AB894)&lt;$BY$2,"",(AVERAGEIF(OFFSET(AD894,0,0,$BY$2*-1,1),"&lt;0",OFFSET(BC894,0,0,$BY$2*-1,1)) /60)))</f>
        <v/>
      </c>
      <c r="BA894" s="6" t="str">
        <f ca="1">IF(AB894="","",IF(COUNT($AB$3:AB894)&lt;$BY$2,"",(AVERAGE(OFFSET(BC894,0,0,$BY$2*-1,1))/60)))</f>
        <v/>
      </c>
      <c r="BB894" s="45" t="str">
        <f ca="1">IF(AB894="","",IF(COUNT($AB$3:AB894)&lt;$BY$2,"",(MEDIAN(OFFSET(BC894,0,0,$BY$2*-1,1))/60)))</f>
        <v/>
      </c>
      <c r="BC894" s="20" t="str">
        <f t="shared" si="344"/>
        <v/>
      </c>
      <c r="BD894" s="20" t="str">
        <f t="shared" si="345"/>
        <v/>
      </c>
      <c r="BE894" s="45" t="str">
        <f t="shared" si="346"/>
        <v/>
      </c>
      <c r="BF894" s="20" t="str">
        <f t="shared" si="347"/>
        <v/>
      </c>
      <c r="BG894" s="20" t="str">
        <f t="shared" si="348"/>
        <v/>
      </c>
      <c r="BH894" s="19" t="str">
        <f t="shared" si="349"/>
        <v/>
      </c>
      <c r="BI894" s="105" t="str">
        <f t="shared" si="350"/>
        <v/>
      </c>
      <c r="BJ894" s="22" t="str">
        <f t="shared" si="351"/>
        <v/>
      </c>
      <c r="BK894" s="20" t="str">
        <f t="shared" si="352"/>
        <v/>
      </c>
      <c r="BL894" s="20" t="str">
        <f t="shared" si="353"/>
        <v/>
      </c>
      <c r="BM894" s="19" t="str">
        <f t="shared" si="354"/>
        <v/>
      </c>
      <c r="BN894" s="105" t="str">
        <f t="shared" si="355"/>
        <v/>
      </c>
      <c r="BO894" s="22" t="str">
        <f t="shared" si="356"/>
        <v/>
      </c>
      <c r="BP894" s="140" t="str">
        <f t="shared" si="357"/>
        <v/>
      </c>
      <c r="BQ894" s="137" t="str">
        <f t="shared" si="358"/>
        <v/>
      </c>
      <c r="BR894" s="20" t="str">
        <f t="shared" si="359"/>
        <v/>
      </c>
      <c r="BS894" s="19" t="str">
        <f t="shared" si="360"/>
        <v/>
      </c>
      <c r="BT894" s="105" t="str">
        <f t="shared" si="361"/>
        <v/>
      </c>
      <c r="BU894" s="47" t="str">
        <f t="shared" si="362"/>
        <v/>
      </c>
    </row>
    <row r="895" spans="1:73">
      <c r="A895" s="3"/>
      <c r="M895" s="66"/>
      <c r="N895" s="4"/>
      <c r="Q895" s="4"/>
      <c r="S895" s="4"/>
      <c r="U895" s="15"/>
      <c r="V895" s="15"/>
      <c r="Z895" s="4"/>
      <c r="AB895" s="5"/>
      <c r="AD895" s="24" t="str">
        <f t="shared" si="338"/>
        <v/>
      </c>
      <c r="AE895" s="22" t="str">
        <f t="shared" si="339"/>
        <v/>
      </c>
      <c r="AF895" s="6" t="str">
        <f t="shared" si="340"/>
        <v/>
      </c>
      <c r="AG895" s="105" t="str">
        <f t="shared" si="341"/>
        <v/>
      </c>
      <c r="AH895" s="23" t="str">
        <f t="shared" si="342"/>
        <v/>
      </c>
      <c r="AI895" s="6" t="str">
        <f t="shared" si="343"/>
        <v/>
      </c>
      <c r="AJ895" s="105" t="str">
        <f t="shared" si="363"/>
        <v/>
      </c>
      <c r="AK895" s="122" t="str">
        <f>IF(AB895="","",MAX($AH$3:AH895)-AH895)</f>
        <v/>
      </c>
      <c r="AL895" s="33" t="str">
        <f ca="1">IF(AB895="","",IF(COUNT($AB$3:AB895)&lt;$BY$2,"",(COUNTIF(OFFSET(AD895,0,0,$BY$2*-1,1),"&gt;0")/$BY$2)))</f>
        <v/>
      </c>
      <c r="AM895" s="19" t="str">
        <f>IF(AB895="","",IF(COUNT($AB$3:AB895)&lt;$BY$2,"",((AX895/(1+AX895))*AN895)-((1-(AX895/(1+AX895)))*AN895)))</f>
        <v/>
      </c>
      <c r="AN895" s="6" t="str">
        <f ca="1">IF(AB895="","",IF(COUNT($AB$3:AB895)&lt;$BY$2,"",(ABS(SUMIF(OFFSET(AF895,0,0,$BY$2*-1,1),"&lt;0"))+SUMIF(OFFSET(AF895,0,0,$BY$2*-1,1),"&gt;0"))/$BY$2))</f>
        <v/>
      </c>
      <c r="AO895" s="6" t="str">
        <f ca="1">IF(AB895="","",IF(COUNT($AB$3:AB895)&lt;$BY$2,"",(AVERAGEIF(OFFSET(AF895,0,0,$BY$2*-1,1),"&gt;0"))))</f>
        <v/>
      </c>
      <c r="AP895" s="6" t="str">
        <f ca="1">IF(AB895="","",IF(COUNT($AB$3:AB895)&lt;$BY$2,"",(ABS(AVERAGEIF(OFFSET(AF895,0,0,$BY$2*-1,1),"&lt;0")))))</f>
        <v/>
      </c>
      <c r="AQ895" s="6" t="str">
        <f ca="1">IF(AB895="","",IF(COUNT($AB$3:AB895)&lt;$BY$2,"",MAX(OFFSET(AF895,0,0,$BY$2*-1,1))))</f>
        <v/>
      </c>
      <c r="AR895" s="6" t="str">
        <f ca="1">IF(AB895="","",IF(COUNT($AB$3:AB895)&lt;$BY$2,"",MIN(OFFSET(AF895,0,0,$BY$2*-1,1))))</f>
        <v/>
      </c>
      <c r="AS895" s="22" t="str">
        <f ca="1">IF(AB895="","",IF(COUNT($AB$3:AB895)&lt;$BY$2,"",(AVERAGEIF(OFFSET(AD895,0,0,$BY$2*-1,1),"&gt;0",OFFSET(AE895,0,0,$BY$2*-1,1)))))</f>
        <v/>
      </c>
      <c r="AT895" s="22" t="str">
        <f ca="1">IF(AB895="","",IF(COUNT($AB$3:AB895)&lt;$BY$2,"",(AVERAGEIF(OFFSET(AD895,0,0,$BY$2*-1,1),"&lt;0",OFFSET(AE895,0,0,$BY$2*-1,1)))))</f>
        <v/>
      </c>
      <c r="AU895" s="22" t="str">
        <f ca="1">IF(AB895="","",IF(COUNT($AB$3:AB895)&lt;$BY$2,"",MAX(OFFSET(AE895,0,0,$BY$2*-1,1))))</f>
        <v/>
      </c>
      <c r="AV895" s="22" t="str">
        <f ca="1">IF(AB895="","",IF(COUNT($AB$3:AB895)&lt;$BY$2,"",MIN(OFFSET(AE895,0,0,$BY$2*-1,1))))</f>
        <v/>
      </c>
      <c r="AW895" s="26" t="str">
        <f ca="1">IF(AB895="","",IF(COUNT($AB$3:AB895)&lt;$BY$2,"",(AVERAGE(OFFSET(AE895,0,0,$BY$2*-1,1)))))</f>
        <v/>
      </c>
      <c r="AX895" s="19" t="str">
        <f ca="1">IF(AB895="","",IF(COUNT($AB$3:AB895)&lt;$BY$2,"",(SUMIF(OFFSET(AD895,0,0,$BY$2*-1,1),"&gt;0")/ABS(SUMIF(OFFSET(AD895,0,0,$BY$2*-1,1),"&lt;0")))))</f>
        <v/>
      </c>
      <c r="AY895" s="6" t="str">
        <f ca="1">IF(AB895="","",IF(COUNT($AB$3:AB895)&lt;$BY$2,"",(AVERAGEIF(OFFSET(AD895,0,0,$BY$2*-1,1),"&gt;0",OFFSET(BC895,0,0,$BY$2*-1,1)) /60)))</f>
        <v/>
      </c>
      <c r="AZ895" s="7" t="str">
        <f ca="1">IF(AB895="","",IF(COUNT($AB$3:AB895)&lt;$BY$2,"",(AVERAGEIF(OFFSET(AD895,0,0,$BY$2*-1,1),"&lt;0",OFFSET(BC895,0,0,$BY$2*-1,1)) /60)))</f>
        <v/>
      </c>
      <c r="BA895" s="6" t="str">
        <f ca="1">IF(AB895="","",IF(COUNT($AB$3:AB895)&lt;$BY$2,"",(AVERAGE(OFFSET(BC895,0,0,$BY$2*-1,1))/60)))</f>
        <v/>
      </c>
      <c r="BB895" s="45" t="str">
        <f ca="1">IF(AB895="","",IF(COUNT($AB$3:AB895)&lt;$BY$2,"",(MEDIAN(OFFSET(BC895,0,0,$BY$2*-1,1))/60)))</f>
        <v/>
      </c>
      <c r="BC895" s="20" t="str">
        <f t="shared" si="344"/>
        <v/>
      </c>
      <c r="BD895" s="20" t="str">
        <f t="shared" si="345"/>
        <v/>
      </c>
      <c r="BE895" s="45" t="str">
        <f t="shared" si="346"/>
        <v/>
      </c>
      <c r="BF895" s="20" t="str">
        <f t="shared" si="347"/>
        <v/>
      </c>
      <c r="BG895" s="20" t="str">
        <f t="shared" si="348"/>
        <v/>
      </c>
      <c r="BH895" s="19" t="str">
        <f t="shared" si="349"/>
        <v/>
      </c>
      <c r="BI895" s="105" t="str">
        <f t="shared" si="350"/>
        <v/>
      </c>
      <c r="BJ895" s="22" t="str">
        <f t="shared" si="351"/>
        <v/>
      </c>
      <c r="BK895" s="20" t="str">
        <f t="shared" si="352"/>
        <v/>
      </c>
      <c r="BL895" s="20" t="str">
        <f t="shared" si="353"/>
        <v/>
      </c>
      <c r="BM895" s="19" t="str">
        <f t="shared" si="354"/>
        <v/>
      </c>
      <c r="BN895" s="105" t="str">
        <f t="shared" si="355"/>
        <v/>
      </c>
      <c r="BO895" s="22" t="str">
        <f t="shared" si="356"/>
        <v/>
      </c>
      <c r="BP895" s="140" t="str">
        <f t="shared" si="357"/>
        <v/>
      </c>
      <c r="BQ895" s="137" t="str">
        <f t="shared" si="358"/>
        <v/>
      </c>
      <c r="BR895" s="20" t="str">
        <f t="shared" si="359"/>
        <v/>
      </c>
      <c r="BS895" s="19" t="str">
        <f t="shared" si="360"/>
        <v/>
      </c>
      <c r="BT895" s="105" t="str">
        <f t="shared" si="361"/>
        <v/>
      </c>
      <c r="BU895" s="47" t="str">
        <f t="shared" si="362"/>
        <v/>
      </c>
    </row>
    <row r="896" spans="1:73">
      <c r="A896" s="3"/>
      <c r="M896" s="66"/>
      <c r="N896" s="4"/>
      <c r="Q896" s="4"/>
      <c r="S896" s="4"/>
      <c r="U896" s="15"/>
      <c r="V896" s="15"/>
      <c r="Z896" s="4"/>
      <c r="AB896" s="5"/>
      <c r="AD896" s="24" t="str">
        <f t="shared" si="338"/>
        <v/>
      </c>
      <c r="AE896" s="22" t="str">
        <f t="shared" si="339"/>
        <v/>
      </c>
      <c r="AF896" s="6" t="str">
        <f t="shared" si="340"/>
        <v/>
      </c>
      <c r="AG896" s="105" t="str">
        <f t="shared" si="341"/>
        <v/>
      </c>
      <c r="AH896" s="23" t="str">
        <f t="shared" si="342"/>
        <v/>
      </c>
      <c r="AI896" s="6" t="str">
        <f t="shared" si="343"/>
        <v/>
      </c>
      <c r="AJ896" s="105" t="str">
        <f t="shared" si="363"/>
        <v/>
      </c>
      <c r="AK896" s="122" t="str">
        <f>IF(AB896="","",MAX($AH$3:AH896)-AH896)</f>
        <v/>
      </c>
      <c r="AL896" s="33" t="str">
        <f ca="1">IF(AB896="","",IF(COUNT($AB$3:AB896)&lt;$BY$2,"",(COUNTIF(OFFSET(AD896,0,0,$BY$2*-1,1),"&gt;0")/$BY$2)))</f>
        <v/>
      </c>
      <c r="AM896" s="19" t="str">
        <f>IF(AB896="","",IF(COUNT($AB$3:AB896)&lt;$BY$2,"",((AX896/(1+AX896))*AN896)-((1-(AX896/(1+AX896)))*AN896)))</f>
        <v/>
      </c>
      <c r="AN896" s="6" t="str">
        <f ca="1">IF(AB896="","",IF(COUNT($AB$3:AB896)&lt;$BY$2,"",(ABS(SUMIF(OFFSET(AF896,0,0,$BY$2*-1,1),"&lt;0"))+SUMIF(OFFSET(AF896,0,0,$BY$2*-1,1),"&gt;0"))/$BY$2))</f>
        <v/>
      </c>
      <c r="AO896" s="6" t="str">
        <f ca="1">IF(AB896="","",IF(COUNT($AB$3:AB896)&lt;$BY$2,"",(AVERAGEIF(OFFSET(AF896,0,0,$BY$2*-1,1),"&gt;0"))))</f>
        <v/>
      </c>
      <c r="AP896" s="6" t="str">
        <f ca="1">IF(AB896="","",IF(COUNT($AB$3:AB896)&lt;$BY$2,"",(ABS(AVERAGEIF(OFFSET(AF896,0,0,$BY$2*-1,1),"&lt;0")))))</f>
        <v/>
      </c>
      <c r="AQ896" s="6" t="str">
        <f ca="1">IF(AB896="","",IF(COUNT($AB$3:AB896)&lt;$BY$2,"",MAX(OFFSET(AF896,0,0,$BY$2*-1,1))))</f>
        <v/>
      </c>
      <c r="AR896" s="6" t="str">
        <f ca="1">IF(AB896="","",IF(COUNT($AB$3:AB896)&lt;$BY$2,"",MIN(OFFSET(AF896,0,0,$BY$2*-1,1))))</f>
        <v/>
      </c>
      <c r="AS896" s="22" t="str">
        <f ca="1">IF(AB896="","",IF(COUNT($AB$3:AB896)&lt;$BY$2,"",(AVERAGEIF(OFFSET(AD896,0,0,$BY$2*-1,1),"&gt;0",OFFSET(AE896,0,0,$BY$2*-1,1)))))</f>
        <v/>
      </c>
      <c r="AT896" s="22" t="str">
        <f ca="1">IF(AB896="","",IF(COUNT($AB$3:AB896)&lt;$BY$2,"",(AVERAGEIF(OFFSET(AD896,0,0,$BY$2*-1,1),"&lt;0",OFFSET(AE896,0,0,$BY$2*-1,1)))))</f>
        <v/>
      </c>
      <c r="AU896" s="22" t="str">
        <f ca="1">IF(AB896="","",IF(COUNT($AB$3:AB896)&lt;$BY$2,"",MAX(OFFSET(AE896,0,0,$BY$2*-1,1))))</f>
        <v/>
      </c>
      <c r="AV896" s="22" t="str">
        <f ca="1">IF(AB896="","",IF(COUNT($AB$3:AB896)&lt;$BY$2,"",MIN(OFFSET(AE896,0,0,$BY$2*-1,1))))</f>
        <v/>
      </c>
      <c r="AW896" s="26" t="str">
        <f ca="1">IF(AB896="","",IF(COUNT($AB$3:AB896)&lt;$BY$2,"",(AVERAGE(OFFSET(AE896,0,0,$BY$2*-1,1)))))</f>
        <v/>
      </c>
      <c r="AX896" s="19" t="str">
        <f ca="1">IF(AB896="","",IF(COUNT($AB$3:AB896)&lt;$BY$2,"",(SUMIF(OFFSET(AD896,0,0,$BY$2*-1,1),"&gt;0")/ABS(SUMIF(OFFSET(AD896,0,0,$BY$2*-1,1),"&lt;0")))))</f>
        <v/>
      </c>
      <c r="AY896" s="6" t="str">
        <f ca="1">IF(AB896="","",IF(COUNT($AB$3:AB896)&lt;$BY$2,"",(AVERAGEIF(OFFSET(AD896,0,0,$BY$2*-1,1),"&gt;0",OFFSET(BC896,0,0,$BY$2*-1,1)) /60)))</f>
        <v/>
      </c>
      <c r="AZ896" s="7" t="str">
        <f ca="1">IF(AB896="","",IF(COUNT($AB$3:AB896)&lt;$BY$2,"",(AVERAGEIF(OFFSET(AD896,0,0,$BY$2*-1,1),"&lt;0",OFFSET(BC896,0,0,$BY$2*-1,1)) /60)))</f>
        <v/>
      </c>
      <c r="BA896" s="6" t="str">
        <f ca="1">IF(AB896="","",IF(COUNT($AB$3:AB896)&lt;$BY$2,"",(AVERAGE(OFFSET(BC896,0,0,$BY$2*-1,1))/60)))</f>
        <v/>
      </c>
      <c r="BB896" s="45" t="str">
        <f ca="1">IF(AB896="","",IF(COUNT($AB$3:AB896)&lt;$BY$2,"",(MEDIAN(OFFSET(BC896,0,0,$BY$2*-1,1))/60)))</f>
        <v/>
      </c>
      <c r="BC896" s="20" t="str">
        <f t="shared" si="344"/>
        <v/>
      </c>
      <c r="BD896" s="20" t="str">
        <f t="shared" si="345"/>
        <v/>
      </c>
      <c r="BE896" s="45" t="str">
        <f t="shared" si="346"/>
        <v/>
      </c>
      <c r="BF896" s="20" t="str">
        <f t="shared" si="347"/>
        <v/>
      </c>
      <c r="BG896" s="20" t="str">
        <f t="shared" si="348"/>
        <v/>
      </c>
      <c r="BH896" s="19" t="str">
        <f t="shared" si="349"/>
        <v/>
      </c>
      <c r="BI896" s="105" t="str">
        <f t="shared" si="350"/>
        <v/>
      </c>
      <c r="BJ896" s="22" t="str">
        <f t="shared" si="351"/>
        <v/>
      </c>
      <c r="BK896" s="20" t="str">
        <f t="shared" si="352"/>
        <v/>
      </c>
      <c r="BL896" s="20" t="str">
        <f t="shared" si="353"/>
        <v/>
      </c>
      <c r="BM896" s="19" t="str">
        <f t="shared" si="354"/>
        <v/>
      </c>
      <c r="BN896" s="105" t="str">
        <f t="shared" si="355"/>
        <v/>
      </c>
      <c r="BO896" s="22" t="str">
        <f t="shared" si="356"/>
        <v/>
      </c>
      <c r="BP896" s="140" t="str">
        <f t="shared" si="357"/>
        <v/>
      </c>
      <c r="BQ896" s="137" t="str">
        <f t="shared" si="358"/>
        <v/>
      </c>
      <c r="BR896" s="20" t="str">
        <f t="shared" si="359"/>
        <v/>
      </c>
      <c r="BS896" s="19" t="str">
        <f t="shared" si="360"/>
        <v/>
      </c>
      <c r="BT896" s="105" t="str">
        <f t="shared" si="361"/>
        <v/>
      </c>
      <c r="BU896" s="47" t="str">
        <f t="shared" si="362"/>
        <v/>
      </c>
    </row>
    <row r="897" spans="1:73">
      <c r="A897" s="3"/>
      <c r="M897" s="66"/>
      <c r="N897" s="4"/>
      <c r="Q897" s="4"/>
      <c r="S897" s="4"/>
      <c r="U897" s="15"/>
      <c r="V897" s="15"/>
      <c r="Z897" s="4"/>
      <c r="AB897" s="5"/>
      <c r="AD897" s="24" t="str">
        <f t="shared" si="338"/>
        <v/>
      </c>
      <c r="AE897" s="22" t="str">
        <f t="shared" si="339"/>
        <v/>
      </c>
      <c r="AF897" s="6" t="str">
        <f t="shared" si="340"/>
        <v/>
      </c>
      <c r="AG897" s="105" t="str">
        <f t="shared" si="341"/>
        <v/>
      </c>
      <c r="AH897" s="23" t="str">
        <f t="shared" si="342"/>
        <v/>
      </c>
      <c r="AI897" s="6" t="str">
        <f t="shared" si="343"/>
        <v/>
      </c>
      <c r="AJ897" s="105" t="str">
        <f t="shared" si="363"/>
        <v/>
      </c>
      <c r="AK897" s="122" t="str">
        <f>IF(AB897="","",MAX($AH$3:AH897)-AH897)</f>
        <v/>
      </c>
      <c r="AL897" s="33" t="str">
        <f ca="1">IF(AB897="","",IF(COUNT($AB$3:AB897)&lt;$BY$2,"",(COUNTIF(OFFSET(AD897,0,0,$BY$2*-1,1),"&gt;0")/$BY$2)))</f>
        <v/>
      </c>
      <c r="AM897" s="19" t="str">
        <f>IF(AB897="","",IF(COUNT($AB$3:AB897)&lt;$BY$2,"",((AX897/(1+AX897))*AN897)-((1-(AX897/(1+AX897)))*AN897)))</f>
        <v/>
      </c>
      <c r="AN897" s="6" t="str">
        <f ca="1">IF(AB897="","",IF(COUNT($AB$3:AB897)&lt;$BY$2,"",(ABS(SUMIF(OFFSET(AF897,0,0,$BY$2*-1,1),"&lt;0"))+SUMIF(OFFSET(AF897,0,0,$BY$2*-1,1),"&gt;0"))/$BY$2))</f>
        <v/>
      </c>
      <c r="AO897" s="6" t="str">
        <f ca="1">IF(AB897="","",IF(COUNT($AB$3:AB897)&lt;$BY$2,"",(AVERAGEIF(OFFSET(AF897,0,0,$BY$2*-1,1),"&gt;0"))))</f>
        <v/>
      </c>
      <c r="AP897" s="6" t="str">
        <f ca="1">IF(AB897="","",IF(COUNT($AB$3:AB897)&lt;$BY$2,"",(ABS(AVERAGEIF(OFFSET(AF897,0,0,$BY$2*-1,1),"&lt;0")))))</f>
        <v/>
      </c>
      <c r="AQ897" s="6" t="str">
        <f ca="1">IF(AB897="","",IF(COUNT($AB$3:AB897)&lt;$BY$2,"",MAX(OFFSET(AF897,0,0,$BY$2*-1,1))))</f>
        <v/>
      </c>
      <c r="AR897" s="6" t="str">
        <f ca="1">IF(AB897="","",IF(COUNT($AB$3:AB897)&lt;$BY$2,"",MIN(OFFSET(AF897,0,0,$BY$2*-1,1))))</f>
        <v/>
      </c>
      <c r="AS897" s="22" t="str">
        <f ca="1">IF(AB897="","",IF(COUNT($AB$3:AB897)&lt;$BY$2,"",(AVERAGEIF(OFFSET(AD897,0,0,$BY$2*-1,1),"&gt;0",OFFSET(AE897,0,0,$BY$2*-1,1)))))</f>
        <v/>
      </c>
      <c r="AT897" s="22" t="str">
        <f ca="1">IF(AB897="","",IF(COUNT($AB$3:AB897)&lt;$BY$2,"",(AVERAGEIF(OFFSET(AD897,0,0,$BY$2*-1,1),"&lt;0",OFFSET(AE897,0,0,$BY$2*-1,1)))))</f>
        <v/>
      </c>
      <c r="AU897" s="22" t="str">
        <f ca="1">IF(AB897="","",IF(COUNT($AB$3:AB897)&lt;$BY$2,"",MAX(OFFSET(AE897,0,0,$BY$2*-1,1))))</f>
        <v/>
      </c>
      <c r="AV897" s="22" t="str">
        <f ca="1">IF(AB897="","",IF(COUNT($AB$3:AB897)&lt;$BY$2,"",MIN(OFFSET(AE897,0,0,$BY$2*-1,1))))</f>
        <v/>
      </c>
      <c r="AW897" s="26" t="str">
        <f ca="1">IF(AB897="","",IF(COUNT($AB$3:AB897)&lt;$BY$2,"",(AVERAGE(OFFSET(AE897,0,0,$BY$2*-1,1)))))</f>
        <v/>
      </c>
      <c r="AX897" s="19" t="str">
        <f ca="1">IF(AB897="","",IF(COUNT($AB$3:AB897)&lt;$BY$2,"",(SUMIF(OFFSET(AD897,0,0,$BY$2*-1,1),"&gt;0")/ABS(SUMIF(OFFSET(AD897,0,0,$BY$2*-1,1),"&lt;0")))))</f>
        <v/>
      </c>
      <c r="AY897" s="6" t="str">
        <f ca="1">IF(AB897="","",IF(COUNT($AB$3:AB897)&lt;$BY$2,"",(AVERAGEIF(OFFSET(AD897,0,0,$BY$2*-1,1),"&gt;0",OFFSET(BC897,0,0,$BY$2*-1,1)) /60)))</f>
        <v/>
      </c>
      <c r="AZ897" s="7" t="str">
        <f ca="1">IF(AB897="","",IF(COUNT($AB$3:AB897)&lt;$BY$2,"",(AVERAGEIF(OFFSET(AD897,0,0,$BY$2*-1,1),"&lt;0",OFFSET(BC897,0,0,$BY$2*-1,1)) /60)))</f>
        <v/>
      </c>
      <c r="BA897" s="6" t="str">
        <f ca="1">IF(AB897="","",IF(COUNT($AB$3:AB897)&lt;$BY$2,"",(AVERAGE(OFFSET(BC897,0,0,$BY$2*-1,1))/60)))</f>
        <v/>
      </c>
      <c r="BB897" s="45" t="str">
        <f ca="1">IF(AB897="","",IF(COUNT($AB$3:AB897)&lt;$BY$2,"",(MEDIAN(OFFSET(BC897,0,0,$BY$2*-1,1))/60)))</f>
        <v/>
      </c>
      <c r="BC897" s="20" t="str">
        <f t="shared" si="344"/>
        <v/>
      </c>
      <c r="BD897" s="20" t="str">
        <f t="shared" si="345"/>
        <v/>
      </c>
      <c r="BE897" s="45" t="str">
        <f t="shared" si="346"/>
        <v/>
      </c>
      <c r="BF897" s="20" t="str">
        <f t="shared" si="347"/>
        <v/>
      </c>
      <c r="BG897" s="20" t="str">
        <f t="shared" si="348"/>
        <v/>
      </c>
      <c r="BH897" s="19" t="str">
        <f t="shared" si="349"/>
        <v/>
      </c>
      <c r="BI897" s="105" t="str">
        <f t="shared" si="350"/>
        <v/>
      </c>
      <c r="BJ897" s="22" t="str">
        <f t="shared" si="351"/>
        <v/>
      </c>
      <c r="BK897" s="20" t="str">
        <f t="shared" si="352"/>
        <v/>
      </c>
      <c r="BL897" s="20" t="str">
        <f t="shared" si="353"/>
        <v/>
      </c>
      <c r="BM897" s="19" t="str">
        <f t="shared" si="354"/>
        <v/>
      </c>
      <c r="BN897" s="105" t="str">
        <f t="shared" si="355"/>
        <v/>
      </c>
      <c r="BO897" s="22" t="str">
        <f t="shared" si="356"/>
        <v/>
      </c>
      <c r="BP897" s="140" t="str">
        <f t="shared" si="357"/>
        <v/>
      </c>
      <c r="BQ897" s="137" t="str">
        <f t="shared" si="358"/>
        <v/>
      </c>
      <c r="BR897" s="20" t="str">
        <f t="shared" si="359"/>
        <v/>
      </c>
      <c r="BS897" s="19" t="str">
        <f t="shared" si="360"/>
        <v/>
      </c>
      <c r="BT897" s="105" t="str">
        <f t="shared" si="361"/>
        <v/>
      </c>
      <c r="BU897" s="47" t="str">
        <f t="shared" si="362"/>
        <v/>
      </c>
    </row>
    <row r="898" spans="1:73">
      <c r="A898" s="3"/>
      <c r="M898" s="66"/>
      <c r="N898" s="4"/>
      <c r="Q898" s="4"/>
      <c r="S898" s="4"/>
      <c r="U898" s="15"/>
      <c r="V898" s="15"/>
      <c r="Z898" s="4"/>
      <c r="AB898" s="5"/>
      <c r="AD898" s="24" t="str">
        <f t="shared" si="338"/>
        <v/>
      </c>
      <c r="AE898" s="22" t="str">
        <f t="shared" si="339"/>
        <v/>
      </c>
      <c r="AF898" s="6" t="str">
        <f t="shared" si="340"/>
        <v/>
      </c>
      <c r="AG898" s="105" t="str">
        <f t="shared" si="341"/>
        <v/>
      </c>
      <c r="AH898" s="23" t="str">
        <f t="shared" si="342"/>
        <v/>
      </c>
      <c r="AI898" s="6" t="str">
        <f t="shared" si="343"/>
        <v/>
      </c>
      <c r="AJ898" s="105" t="str">
        <f t="shared" si="363"/>
        <v/>
      </c>
      <c r="AK898" s="122" t="str">
        <f>IF(AB898="","",MAX($AH$3:AH898)-AH898)</f>
        <v/>
      </c>
      <c r="AL898" s="33" t="str">
        <f ca="1">IF(AB898="","",IF(COUNT($AB$3:AB898)&lt;$BY$2,"",(COUNTIF(OFFSET(AD898,0,0,$BY$2*-1,1),"&gt;0")/$BY$2)))</f>
        <v/>
      </c>
      <c r="AM898" s="19" t="str">
        <f>IF(AB898="","",IF(COUNT($AB$3:AB898)&lt;$BY$2,"",((AX898/(1+AX898))*AN898)-((1-(AX898/(1+AX898)))*AN898)))</f>
        <v/>
      </c>
      <c r="AN898" s="6" t="str">
        <f ca="1">IF(AB898="","",IF(COUNT($AB$3:AB898)&lt;$BY$2,"",(ABS(SUMIF(OFFSET(AF898,0,0,$BY$2*-1,1),"&lt;0"))+SUMIF(OFFSET(AF898,0,0,$BY$2*-1,1),"&gt;0"))/$BY$2))</f>
        <v/>
      </c>
      <c r="AO898" s="6" t="str">
        <f ca="1">IF(AB898="","",IF(COUNT($AB$3:AB898)&lt;$BY$2,"",(AVERAGEIF(OFFSET(AF898,0,0,$BY$2*-1,1),"&gt;0"))))</f>
        <v/>
      </c>
      <c r="AP898" s="6" t="str">
        <f ca="1">IF(AB898="","",IF(COUNT($AB$3:AB898)&lt;$BY$2,"",(ABS(AVERAGEIF(OFFSET(AF898,0,0,$BY$2*-1,1),"&lt;0")))))</f>
        <v/>
      </c>
      <c r="AQ898" s="6" t="str">
        <f ca="1">IF(AB898="","",IF(COUNT($AB$3:AB898)&lt;$BY$2,"",MAX(OFFSET(AF898,0,0,$BY$2*-1,1))))</f>
        <v/>
      </c>
      <c r="AR898" s="6" t="str">
        <f ca="1">IF(AB898="","",IF(COUNT($AB$3:AB898)&lt;$BY$2,"",MIN(OFFSET(AF898,0,0,$BY$2*-1,1))))</f>
        <v/>
      </c>
      <c r="AS898" s="22" t="str">
        <f ca="1">IF(AB898="","",IF(COUNT($AB$3:AB898)&lt;$BY$2,"",(AVERAGEIF(OFFSET(AD898,0,0,$BY$2*-1,1),"&gt;0",OFFSET(AE898,0,0,$BY$2*-1,1)))))</f>
        <v/>
      </c>
      <c r="AT898" s="22" t="str">
        <f ca="1">IF(AB898="","",IF(COUNT($AB$3:AB898)&lt;$BY$2,"",(AVERAGEIF(OFFSET(AD898,0,0,$BY$2*-1,1),"&lt;0",OFFSET(AE898,0,0,$BY$2*-1,1)))))</f>
        <v/>
      </c>
      <c r="AU898" s="22" t="str">
        <f ca="1">IF(AB898="","",IF(COUNT($AB$3:AB898)&lt;$BY$2,"",MAX(OFFSET(AE898,0,0,$BY$2*-1,1))))</f>
        <v/>
      </c>
      <c r="AV898" s="22" t="str">
        <f ca="1">IF(AB898="","",IF(COUNT($AB$3:AB898)&lt;$BY$2,"",MIN(OFFSET(AE898,0,0,$BY$2*-1,1))))</f>
        <v/>
      </c>
      <c r="AW898" s="26" t="str">
        <f ca="1">IF(AB898="","",IF(COUNT($AB$3:AB898)&lt;$BY$2,"",(AVERAGE(OFFSET(AE898,0,0,$BY$2*-1,1)))))</f>
        <v/>
      </c>
      <c r="AX898" s="19" t="str">
        <f ca="1">IF(AB898="","",IF(COUNT($AB$3:AB898)&lt;$BY$2,"",(SUMIF(OFFSET(AD898,0,0,$BY$2*-1,1),"&gt;0")/ABS(SUMIF(OFFSET(AD898,0,0,$BY$2*-1,1),"&lt;0")))))</f>
        <v/>
      </c>
      <c r="AY898" s="6" t="str">
        <f ca="1">IF(AB898="","",IF(COUNT($AB$3:AB898)&lt;$BY$2,"",(AVERAGEIF(OFFSET(AD898,0,0,$BY$2*-1,1),"&gt;0",OFFSET(BC898,0,0,$BY$2*-1,1)) /60)))</f>
        <v/>
      </c>
      <c r="AZ898" s="7" t="str">
        <f ca="1">IF(AB898="","",IF(COUNT($AB$3:AB898)&lt;$BY$2,"",(AVERAGEIF(OFFSET(AD898,0,0,$BY$2*-1,1),"&lt;0",OFFSET(BC898,0,0,$BY$2*-1,1)) /60)))</f>
        <v/>
      </c>
      <c r="BA898" s="6" t="str">
        <f ca="1">IF(AB898="","",IF(COUNT($AB$3:AB898)&lt;$BY$2,"",(AVERAGE(OFFSET(BC898,0,0,$BY$2*-1,1))/60)))</f>
        <v/>
      </c>
      <c r="BB898" s="45" t="str">
        <f ca="1">IF(AB898="","",IF(COUNT($AB$3:AB898)&lt;$BY$2,"",(MEDIAN(OFFSET(BC898,0,0,$BY$2*-1,1))/60)))</f>
        <v/>
      </c>
      <c r="BC898" s="20" t="str">
        <f t="shared" si="344"/>
        <v/>
      </c>
      <c r="BD898" s="20" t="str">
        <f t="shared" si="345"/>
        <v/>
      </c>
      <c r="BE898" s="45" t="str">
        <f t="shared" si="346"/>
        <v/>
      </c>
      <c r="BF898" s="20" t="str">
        <f t="shared" si="347"/>
        <v/>
      </c>
      <c r="BG898" s="20" t="str">
        <f t="shared" si="348"/>
        <v/>
      </c>
      <c r="BH898" s="19" t="str">
        <f t="shared" si="349"/>
        <v/>
      </c>
      <c r="BI898" s="105" t="str">
        <f t="shared" si="350"/>
        <v/>
      </c>
      <c r="BJ898" s="22" t="str">
        <f t="shared" si="351"/>
        <v/>
      </c>
      <c r="BK898" s="20" t="str">
        <f t="shared" si="352"/>
        <v/>
      </c>
      <c r="BL898" s="20" t="str">
        <f t="shared" si="353"/>
        <v/>
      </c>
      <c r="BM898" s="19" t="str">
        <f t="shared" si="354"/>
        <v/>
      </c>
      <c r="BN898" s="105" t="str">
        <f t="shared" si="355"/>
        <v/>
      </c>
      <c r="BO898" s="22" t="str">
        <f t="shared" si="356"/>
        <v/>
      </c>
      <c r="BP898" s="140" t="str">
        <f t="shared" si="357"/>
        <v/>
      </c>
      <c r="BQ898" s="137" t="str">
        <f t="shared" si="358"/>
        <v/>
      </c>
      <c r="BR898" s="20" t="str">
        <f t="shared" si="359"/>
        <v/>
      </c>
      <c r="BS898" s="19" t="str">
        <f t="shared" si="360"/>
        <v/>
      </c>
      <c r="BT898" s="105" t="str">
        <f t="shared" si="361"/>
        <v/>
      </c>
      <c r="BU898" s="47" t="str">
        <f t="shared" si="362"/>
        <v/>
      </c>
    </row>
    <row r="899" spans="1:73">
      <c r="A899" s="3"/>
      <c r="M899" s="66"/>
      <c r="N899" s="4"/>
      <c r="Q899" s="4"/>
      <c r="S899" s="4"/>
      <c r="U899" s="15"/>
      <c r="V899" s="15"/>
      <c r="Z899" s="4"/>
      <c r="AB899" s="5"/>
      <c r="AD899" s="24" t="str">
        <f t="shared" ref="AD899:AD962" si="364">IF(AB899="","",SUM(Z899:AB899)+($BY$10*R899))</f>
        <v/>
      </c>
      <c r="AE899" s="22" t="str">
        <f t="shared" ref="AE899:AE962" si="365">IF(AB899="","",AD899/(AJ899-AD899))</f>
        <v/>
      </c>
      <c r="AF899" s="6" t="str">
        <f t="shared" ref="AF899:AF962" si="366">IF(AB899="","",ROUND((IF(RIGHT(LEFT(S899,6),3)="JPY",100,10000)*(T899-Y899)*IF(Q899="Sell",1,-1)),1))</f>
        <v/>
      </c>
      <c r="AG899" s="105" t="str">
        <f t="shared" ref="AG899:AG962" si="367">IF(AB899="","",AJ899-$AJ$2)</f>
        <v/>
      </c>
      <c r="AH899" s="23" t="str">
        <f t="shared" ref="AH899:AH962" si="368">IF(AB899="","",AH898+((1+AH898)*AE899))</f>
        <v/>
      </c>
      <c r="AI899" s="6" t="str">
        <f t="shared" ref="AI899:AI962" si="369">IF(AB899="","",AF899+AI898+$BZ$10)</f>
        <v/>
      </c>
      <c r="AJ899" s="105" t="str">
        <f t="shared" si="363"/>
        <v/>
      </c>
      <c r="AK899" s="122" t="str">
        <f>IF(AB899="","",MAX($AH$3:AH899)-AH899)</f>
        <v/>
      </c>
      <c r="AL899" s="33" t="str">
        <f ca="1">IF(AB899="","",IF(COUNT($AB$3:AB899)&lt;$BY$2,"",(COUNTIF(OFFSET(AD899,0,0,$BY$2*-1,1),"&gt;0")/$BY$2)))</f>
        <v/>
      </c>
      <c r="AM899" s="19" t="str">
        <f>IF(AB899="","",IF(COUNT($AB$3:AB899)&lt;$BY$2,"",((AX899/(1+AX899))*AN899)-((1-(AX899/(1+AX899)))*AN899)))</f>
        <v/>
      </c>
      <c r="AN899" s="6" t="str">
        <f ca="1">IF(AB899="","",IF(COUNT($AB$3:AB899)&lt;$BY$2,"",(ABS(SUMIF(OFFSET(AF899,0,0,$BY$2*-1,1),"&lt;0"))+SUMIF(OFFSET(AF899,0,0,$BY$2*-1,1),"&gt;0"))/$BY$2))</f>
        <v/>
      </c>
      <c r="AO899" s="6" t="str">
        <f ca="1">IF(AB899="","",IF(COUNT($AB$3:AB899)&lt;$BY$2,"",(AVERAGEIF(OFFSET(AF899,0,0,$BY$2*-1,1),"&gt;0"))))</f>
        <v/>
      </c>
      <c r="AP899" s="6" t="str">
        <f ca="1">IF(AB899="","",IF(COUNT($AB$3:AB899)&lt;$BY$2,"",(ABS(AVERAGEIF(OFFSET(AF899,0,0,$BY$2*-1,1),"&lt;0")))))</f>
        <v/>
      </c>
      <c r="AQ899" s="6" t="str">
        <f ca="1">IF(AB899="","",IF(COUNT($AB$3:AB899)&lt;$BY$2,"",MAX(OFFSET(AF899,0,0,$BY$2*-1,1))))</f>
        <v/>
      </c>
      <c r="AR899" s="6" t="str">
        <f ca="1">IF(AB899="","",IF(COUNT($AB$3:AB899)&lt;$BY$2,"",MIN(OFFSET(AF899,0,0,$BY$2*-1,1))))</f>
        <v/>
      </c>
      <c r="AS899" s="22" t="str">
        <f ca="1">IF(AB899="","",IF(COUNT($AB$3:AB899)&lt;$BY$2,"",(AVERAGEIF(OFFSET(AD899,0,0,$BY$2*-1,1),"&gt;0",OFFSET(AE899,0,0,$BY$2*-1,1)))))</f>
        <v/>
      </c>
      <c r="AT899" s="22" t="str">
        <f ca="1">IF(AB899="","",IF(COUNT($AB$3:AB899)&lt;$BY$2,"",(AVERAGEIF(OFFSET(AD899,0,0,$BY$2*-1,1),"&lt;0",OFFSET(AE899,0,0,$BY$2*-1,1)))))</f>
        <v/>
      </c>
      <c r="AU899" s="22" t="str">
        <f ca="1">IF(AB899="","",IF(COUNT($AB$3:AB899)&lt;$BY$2,"",MAX(OFFSET(AE899,0,0,$BY$2*-1,1))))</f>
        <v/>
      </c>
      <c r="AV899" s="22" t="str">
        <f ca="1">IF(AB899="","",IF(COUNT($AB$3:AB899)&lt;$BY$2,"",MIN(OFFSET(AE899,0,0,$BY$2*-1,1))))</f>
        <v/>
      </c>
      <c r="AW899" s="26" t="str">
        <f ca="1">IF(AB899="","",IF(COUNT($AB$3:AB899)&lt;$BY$2,"",(AVERAGE(OFFSET(AE899,0,0,$BY$2*-1,1)))))</f>
        <v/>
      </c>
      <c r="AX899" s="19" t="str">
        <f ca="1">IF(AB899="","",IF(COUNT($AB$3:AB899)&lt;$BY$2,"",(SUMIF(OFFSET(AD899,0,0,$BY$2*-1,1),"&gt;0")/ABS(SUMIF(OFFSET(AD899,0,0,$BY$2*-1,1),"&lt;0")))))</f>
        <v/>
      </c>
      <c r="AY899" s="6" t="str">
        <f ca="1">IF(AB899="","",IF(COUNT($AB$3:AB899)&lt;$BY$2,"",(AVERAGEIF(OFFSET(AD899,0,0,$BY$2*-1,1),"&gt;0",OFFSET(BC899,0,0,$BY$2*-1,1)) /60)))</f>
        <v/>
      </c>
      <c r="AZ899" s="7" t="str">
        <f ca="1">IF(AB899="","",IF(COUNT($AB$3:AB899)&lt;$BY$2,"",(AVERAGEIF(OFFSET(AD899,0,0,$BY$2*-1,1),"&lt;0",OFFSET(BC899,0,0,$BY$2*-1,1)) /60)))</f>
        <v/>
      </c>
      <c r="BA899" s="6" t="str">
        <f ca="1">IF(AB899="","",IF(COUNT($AB$3:AB899)&lt;$BY$2,"",(AVERAGE(OFFSET(BC899,0,0,$BY$2*-1,1))/60)))</f>
        <v/>
      </c>
      <c r="BB899" s="45" t="str">
        <f ca="1">IF(AB899="","",IF(COUNT($AB$3:AB899)&lt;$BY$2,"",(MEDIAN(OFFSET(BC899,0,0,$BY$2*-1,1))/60)))</f>
        <v/>
      </c>
      <c r="BC899" s="20" t="str">
        <f t="shared" ref="BC899:BC962" si="370">IF(AB899="","",((W899-O899)*86400)+((X899-P899)*86400))</f>
        <v/>
      </c>
      <c r="BD899" s="20" t="str">
        <f t="shared" ref="BD899:BD962" si="371">IF(AB899="","",ROUNDUP((BC899/60),0))</f>
        <v/>
      </c>
      <c r="BE899" s="45" t="str">
        <f t="shared" ref="BE899:BE962" si="372">IF(AB899="","",IF(AC899="[sl]",IF(Q899="Sell",1,-1)*(U899-Y899)*IF(RIGHT(LEFT(S899,6),3)="JPY",100,10000),IF(AC899="[tp]",IF(Q899="Sell",1,-1)*(V899-Y899)*IF(RIGHT(LEFT(S899,6),3)="JPY",100,10000),"")))</f>
        <v/>
      </c>
      <c r="BF899" s="20" t="str">
        <f t="shared" ref="BF899:BF962" si="373">IF(AB899="","",IF(RIGHT(O898,2)=RIGHT(O899,2),BF898,BF898+1))</f>
        <v/>
      </c>
      <c r="BG899" s="20" t="str">
        <f t="shared" ref="BG899:BG962" si="374">IF(AB899="","",IF(RIGHT(O898,2)=RIGHT(O899,2),1+BG898,1))</f>
        <v/>
      </c>
      <c r="BH899" s="19" t="str">
        <f t="shared" ref="BH899:BH962" si="375">IF(AB899="","",IF(RIGHT(O898,2)=RIGHT(O899,2),R899+BH898,R899))</f>
        <v/>
      </c>
      <c r="BI899" s="105" t="str">
        <f t="shared" ref="BI899:BI962" si="376">IF(AB899="","",IF(RIGHT(O898,2)=RIGHT(O899,2),AD899+BI898,AD899))</f>
        <v/>
      </c>
      <c r="BJ899" s="22" t="str">
        <f t="shared" ref="BJ899:BJ962" si="377">IF(AB899="","",IF(RIGHT(O898,2)=RIGHT(O899,2),BJ898+((1+BJ898)*AE899),AE899))</f>
        <v/>
      </c>
      <c r="BK899" s="20" t="str">
        <f t="shared" ref="BK899:BK962" si="378">IF(AB899="","",IF(RIGHT(O900,2)=RIGHT(O899,2),"",BF899))</f>
        <v/>
      </c>
      <c r="BL899" s="20" t="str">
        <f t="shared" ref="BL899:BL962" si="379">IF(AB899="","",IF(RIGHT(O900,2)=RIGHT(O899,2),"",BG899))</f>
        <v/>
      </c>
      <c r="BM899" s="19" t="str">
        <f t="shared" ref="BM899:BM962" si="380">IF(AD899="","",IF(RIGHT(O900,2)=RIGHT(O899,2),"",BH899))</f>
        <v/>
      </c>
      <c r="BN899" s="105" t="str">
        <f t="shared" ref="BN899:BN962" si="381">IF(AB899="","",IF(RIGHT(O900,2)=RIGHT(O899,2),"",BI899))</f>
        <v/>
      </c>
      <c r="BO899" s="22" t="str">
        <f t="shared" ref="BO899:BO962" si="382">IF(AB899="","",IF(RIGHT(O900,2)=RIGHT(O899,2),"",BJ899))</f>
        <v/>
      </c>
      <c r="BP899" s="140" t="str">
        <f t="shared" ref="BP899:BP962" si="383">IF(BP898&gt;=MAX(BF:BF),"",BP898+1)</f>
        <v/>
      </c>
      <c r="BQ899" s="137" t="str">
        <f t="shared" ref="BQ899:BQ962" si="384">IF(BP899="","",INDEX(O:O,MATCH(BP899,BK:BK,0)))</f>
        <v/>
      </c>
      <c r="BR899" s="20" t="str">
        <f t="shared" ref="BR899:BR962" si="385">IF(BP899="","",VLOOKUP(BP899,BK:BL,2))</f>
        <v/>
      </c>
      <c r="BS899" s="19" t="str">
        <f t="shared" ref="BS899:BS962" si="386">IF(BP899="","",VLOOKUP(BP899,BK:BM,3))</f>
        <v/>
      </c>
      <c r="BT899" s="105" t="str">
        <f t="shared" ref="BT899:BT962" si="387">IF(BP899="","",VLOOKUP(BP899,BK:BN,4))</f>
        <v/>
      </c>
      <c r="BU899" s="47" t="str">
        <f t="shared" ref="BU899:BU962" si="388">IF(BP899="","",VLOOKUP(BP899,BK:BO,5))</f>
        <v/>
      </c>
    </row>
    <row r="900" spans="1:73">
      <c r="A900" s="3"/>
      <c r="M900" s="66"/>
      <c r="N900" s="4"/>
      <c r="Q900" s="4"/>
      <c r="S900" s="4"/>
      <c r="U900" s="15"/>
      <c r="V900" s="15"/>
      <c r="Z900" s="4"/>
      <c r="AB900" s="5"/>
      <c r="AD900" s="24" t="str">
        <f t="shared" si="364"/>
        <v/>
      </c>
      <c r="AE900" s="22" t="str">
        <f t="shared" si="365"/>
        <v/>
      </c>
      <c r="AF900" s="6" t="str">
        <f t="shared" si="366"/>
        <v/>
      </c>
      <c r="AG900" s="105" t="str">
        <f t="shared" si="367"/>
        <v/>
      </c>
      <c r="AH900" s="23" t="str">
        <f t="shared" si="368"/>
        <v/>
      </c>
      <c r="AI900" s="6" t="str">
        <f t="shared" si="369"/>
        <v/>
      </c>
      <c r="AJ900" s="105" t="str">
        <f t="shared" ref="AJ900:AJ963" si="389">IF(AB900="","",IF(AND(ISNUMBER(MATCH(O900,$BV$3:$BV$45,0))=TRUE,BG900=1),AD900+AJ899+VLOOKUP(O900,$BV$3:$BW$45,2,FALSE),AD900+AJ899))</f>
        <v/>
      </c>
      <c r="AK900" s="122" t="str">
        <f>IF(AB900="","",MAX($AH$3:AH900)-AH900)</f>
        <v/>
      </c>
      <c r="AL900" s="33" t="str">
        <f ca="1">IF(AB900="","",IF(COUNT($AB$3:AB900)&lt;$BY$2,"",(COUNTIF(OFFSET(AD900,0,0,$BY$2*-1,1),"&gt;0")/$BY$2)))</f>
        <v/>
      </c>
      <c r="AM900" s="19" t="str">
        <f>IF(AB900="","",IF(COUNT($AB$3:AB900)&lt;$BY$2,"",((AX900/(1+AX900))*AN900)-((1-(AX900/(1+AX900)))*AN900)))</f>
        <v/>
      </c>
      <c r="AN900" s="6" t="str">
        <f ca="1">IF(AB900="","",IF(COUNT($AB$3:AB900)&lt;$BY$2,"",(ABS(SUMIF(OFFSET(AF900,0,0,$BY$2*-1,1),"&lt;0"))+SUMIF(OFFSET(AF900,0,0,$BY$2*-1,1),"&gt;0"))/$BY$2))</f>
        <v/>
      </c>
      <c r="AO900" s="6" t="str">
        <f ca="1">IF(AB900="","",IF(COUNT($AB$3:AB900)&lt;$BY$2,"",(AVERAGEIF(OFFSET(AF900,0,0,$BY$2*-1,1),"&gt;0"))))</f>
        <v/>
      </c>
      <c r="AP900" s="6" t="str">
        <f ca="1">IF(AB900="","",IF(COUNT($AB$3:AB900)&lt;$BY$2,"",(ABS(AVERAGEIF(OFFSET(AF900,0,0,$BY$2*-1,1),"&lt;0")))))</f>
        <v/>
      </c>
      <c r="AQ900" s="6" t="str">
        <f ca="1">IF(AB900="","",IF(COUNT($AB$3:AB900)&lt;$BY$2,"",MAX(OFFSET(AF900,0,0,$BY$2*-1,1))))</f>
        <v/>
      </c>
      <c r="AR900" s="6" t="str">
        <f ca="1">IF(AB900="","",IF(COUNT($AB$3:AB900)&lt;$BY$2,"",MIN(OFFSET(AF900,0,0,$BY$2*-1,1))))</f>
        <v/>
      </c>
      <c r="AS900" s="22" t="str">
        <f ca="1">IF(AB900="","",IF(COUNT($AB$3:AB900)&lt;$BY$2,"",(AVERAGEIF(OFFSET(AD900,0,0,$BY$2*-1,1),"&gt;0",OFFSET(AE900,0,0,$BY$2*-1,1)))))</f>
        <v/>
      </c>
      <c r="AT900" s="22" t="str">
        <f ca="1">IF(AB900="","",IF(COUNT($AB$3:AB900)&lt;$BY$2,"",(AVERAGEIF(OFFSET(AD900,0,0,$BY$2*-1,1),"&lt;0",OFFSET(AE900,0,0,$BY$2*-1,1)))))</f>
        <v/>
      </c>
      <c r="AU900" s="22" t="str">
        <f ca="1">IF(AB900="","",IF(COUNT($AB$3:AB900)&lt;$BY$2,"",MAX(OFFSET(AE900,0,0,$BY$2*-1,1))))</f>
        <v/>
      </c>
      <c r="AV900" s="22" t="str">
        <f ca="1">IF(AB900="","",IF(COUNT($AB$3:AB900)&lt;$BY$2,"",MIN(OFFSET(AE900,0,0,$BY$2*-1,1))))</f>
        <v/>
      </c>
      <c r="AW900" s="26" t="str">
        <f ca="1">IF(AB900="","",IF(COUNT($AB$3:AB900)&lt;$BY$2,"",(AVERAGE(OFFSET(AE900,0,0,$BY$2*-1,1)))))</f>
        <v/>
      </c>
      <c r="AX900" s="19" t="str">
        <f ca="1">IF(AB900="","",IF(COUNT($AB$3:AB900)&lt;$BY$2,"",(SUMIF(OFFSET(AD900,0,0,$BY$2*-1,1),"&gt;0")/ABS(SUMIF(OFFSET(AD900,0,0,$BY$2*-1,1),"&lt;0")))))</f>
        <v/>
      </c>
      <c r="AY900" s="6" t="str">
        <f ca="1">IF(AB900="","",IF(COUNT($AB$3:AB900)&lt;$BY$2,"",(AVERAGEIF(OFFSET(AD900,0,0,$BY$2*-1,1),"&gt;0",OFFSET(BC900,0,0,$BY$2*-1,1)) /60)))</f>
        <v/>
      </c>
      <c r="AZ900" s="7" t="str">
        <f ca="1">IF(AB900="","",IF(COUNT($AB$3:AB900)&lt;$BY$2,"",(AVERAGEIF(OFFSET(AD900,0,0,$BY$2*-1,1),"&lt;0",OFFSET(BC900,0,0,$BY$2*-1,1)) /60)))</f>
        <v/>
      </c>
      <c r="BA900" s="6" t="str">
        <f ca="1">IF(AB900="","",IF(COUNT($AB$3:AB900)&lt;$BY$2,"",(AVERAGE(OFFSET(BC900,0,0,$BY$2*-1,1))/60)))</f>
        <v/>
      </c>
      <c r="BB900" s="45" t="str">
        <f ca="1">IF(AB900="","",IF(COUNT($AB$3:AB900)&lt;$BY$2,"",(MEDIAN(OFFSET(BC900,0,0,$BY$2*-1,1))/60)))</f>
        <v/>
      </c>
      <c r="BC900" s="20" t="str">
        <f t="shared" si="370"/>
        <v/>
      </c>
      <c r="BD900" s="20" t="str">
        <f t="shared" si="371"/>
        <v/>
      </c>
      <c r="BE900" s="45" t="str">
        <f t="shared" si="372"/>
        <v/>
      </c>
      <c r="BF900" s="20" t="str">
        <f t="shared" si="373"/>
        <v/>
      </c>
      <c r="BG900" s="20" t="str">
        <f t="shared" si="374"/>
        <v/>
      </c>
      <c r="BH900" s="19" t="str">
        <f t="shared" si="375"/>
        <v/>
      </c>
      <c r="BI900" s="105" t="str">
        <f t="shared" si="376"/>
        <v/>
      </c>
      <c r="BJ900" s="22" t="str">
        <f t="shared" si="377"/>
        <v/>
      </c>
      <c r="BK900" s="20" t="str">
        <f t="shared" si="378"/>
        <v/>
      </c>
      <c r="BL900" s="20" t="str">
        <f t="shared" si="379"/>
        <v/>
      </c>
      <c r="BM900" s="19" t="str">
        <f t="shared" si="380"/>
        <v/>
      </c>
      <c r="BN900" s="105" t="str">
        <f t="shared" si="381"/>
        <v/>
      </c>
      <c r="BO900" s="22" t="str">
        <f t="shared" si="382"/>
        <v/>
      </c>
      <c r="BP900" s="140" t="str">
        <f t="shared" si="383"/>
        <v/>
      </c>
      <c r="BQ900" s="137" t="str">
        <f t="shared" si="384"/>
        <v/>
      </c>
      <c r="BR900" s="20" t="str">
        <f t="shared" si="385"/>
        <v/>
      </c>
      <c r="BS900" s="19" t="str">
        <f t="shared" si="386"/>
        <v/>
      </c>
      <c r="BT900" s="105" t="str">
        <f t="shared" si="387"/>
        <v/>
      </c>
      <c r="BU900" s="47" t="str">
        <f t="shared" si="388"/>
        <v/>
      </c>
    </row>
    <row r="901" spans="1:73">
      <c r="A901" s="3"/>
      <c r="M901" s="66"/>
      <c r="N901" s="4"/>
      <c r="Q901" s="4"/>
      <c r="S901" s="4"/>
      <c r="U901" s="15"/>
      <c r="V901" s="15"/>
      <c r="Z901" s="4"/>
      <c r="AB901" s="5"/>
      <c r="AD901" s="24" t="str">
        <f t="shared" si="364"/>
        <v/>
      </c>
      <c r="AE901" s="22" t="str">
        <f t="shared" si="365"/>
        <v/>
      </c>
      <c r="AF901" s="6" t="str">
        <f t="shared" si="366"/>
        <v/>
      </c>
      <c r="AG901" s="105" t="str">
        <f t="shared" si="367"/>
        <v/>
      </c>
      <c r="AH901" s="23" t="str">
        <f t="shared" si="368"/>
        <v/>
      </c>
      <c r="AI901" s="6" t="str">
        <f t="shared" si="369"/>
        <v/>
      </c>
      <c r="AJ901" s="105" t="str">
        <f t="shared" si="389"/>
        <v/>
      </c>
      <c r="AK901" s="122" t="str">
        <f>IF(AB901="","",MAX($AH$3:AH901)-AH901)</f>
        <v/>
      </c>
      <c r="AL901" s="33" t="str">
        <f ca="1">IF(AB901="","",IF(COUNT($AB$3:AB901)&lt;$BY$2,"",(COUNTIF(OFFSET(AD901,0,0,$BY$2*-1,1),"&gt;0")/$BY$2)))</f>
        <v/>
      </c>
      <c r="AM901" s="19" t="str">
        <f>IF(AB901="","",IF(COUNT($AB$3:AB901)&lt;$BY$2,"",((AX901/(1+AX901))*AN901)-((1-(AX901/(1+AX901)))*AN901)))</f>
        <v/>
      </c>
      <c r="AN901" s="6" t="str">
        <f ca="1">IF(AB901="","",IF(COUNT($AB$3:AB901)&lt;$BY$2,"",(ABS(SUMIF(OFFSET(AF901,0,0,$BY$2*-1,1),"&lt;0"))+SUMIF(OFFSET(AF901,0,0,$BY$2*-1,1),"&gt;0"))/$BY$2))</f>
        <v/>
      </c>
      <c r="AO901" s="6" t="str">
        <f ca="1">IF(AB901="","",IF(COUNT($AB$3:AB901)&lt;$BY$2,"",(AVERAGEIF(OFFSET(AF901,0,0,$BY$2*-1,1),"&gt;0"))))</f>
        <v/>
      </c>
      <c r="AP901" s="6" t="str">
        <f ca="1">IF(AB901="","",IF(COUNT($AB$3:AB901)&lt;$BY$2,"",(ABS(AVERAGEIF(OFFSET(AF901,0,0,$BY$2*-1,1),"&lt;0")))))</f>
        <v/>
      </c>
      <c r="AQ901" s="6" t="str">
        <f ca="1">IF(AB901="","",IF(COUNT($AB$3:AB901)&lt;$BY$2,"",MAX(OFFSET(AF901,0,0,$BY$2*-1,1))))</f>
        <v/>
      </c>
      <c r="AR901" s="6" t="str">
        <f ca="1">IF(AB901="","",IF(COUNT($AB$3:AB901)&lt;$BY$2,"",MIN(OFFSET(AF901,0,0,$BY$2*-1,1))))</f>
        <v/>
      </c>
      <c r="AS901" s="22" t="str">
        <f ca="1">IF(AB901="","",IF(COUNT($AB$3:AB901)&lt;$BY$2,"",(AVERAGEIF(OFFSET(AD901,0,0,$BY$2*-1,1),"&gt;0",OFFSET(AE901,0,0,$BY$2*-1,1)))))</f>
        <v/>
      </c>
      <c r="AT901" s="22" t="str">
        <f ca="1">IF(AB901="","",IF(COUNT($AB$3:AB901)&lt;$BY$2,"",(AVERAGEIF(OFFSET(AD901,0,0,$BY$2*-1,1),"&lt;0",OFFSET(AE901,0,0,$BY$2*-1,1)))))</f>
        <v/>
      </c>
      <c r="AU901" s="22" t="str">
        <f ca="1">IF(AB901="","",IF(COUNT($AB$3:AB901)&lt;$BY$2,"",MAX(OFFSET(AE901,0,0,$BY$2*-1,1))))</f>
        <v/>
      </c>
      <c r="AV901" s="22" t="str">
        <f ca="1">IF(AB901="","",IF(COUNT($AB$3:AB901)&lt;$BY$2,"",MIN(OFFSET(AE901,0,0,$BY$2*-1,1))))</f>
        <v/>
      </c>
      <c r="AW901" s="26" t="str">
        <f ca="1">IF(AB901="","",IF(COUNT($AB$3:AB901)&lt;$BY$2,"",(AVERAGE(OFFSET(AE901,0,0,$BY$2*-1,1)))))</f>
        <v/>
      </c>
      <c r="AX901" s="19" t="str">
        <f ca="1">IF(AB901="","",IF(COUNT($AB$3:AB901)&lt;$BY$2,"",(SUMIF(OFFSET(AD901,0,0,$BY$2*-1,1),"&gt;0")/ABS(SUMIF(OFFSET(AD901,0,0,$BY$2*-1,1),"&lt;0")))))</f>
        <v/>
      </c>
      <c r="AY901" s="6" t="str">
        <f ca="1">IF(AB901="","",IF(COUNT($AB$3:AB901)&lt;$BY$2,"",(AVERAGEIF(OFFSET(AD901,0,0,$BY$2*-1,1),"&gt;0",OFFSET(BC901,0,0,$BY$2*-1,1)) /60)))</f>
        <v/>
      </c>
      <c r="AZ901" s="7" t="str">
        <f ca="1">IF(AB901="","",IF(COUNT($AB$3:AB901)&lt;$BY$2,"",(AVERAGEIF(OFFSET(AD901,0,0,$BY$2*-1,1),"&lt;0",OFFSET(BC901,0,0,$BY$2*-1,1)) /60)))</f>
        <v/>
      </c>
      <c r="BA901" s="6" t="str">
        <f ca="1">IF(AB901="","",IF(COUNT($AB$3:AB901)&lt;$BY$2,"",(AVERAGE(OFFSET(BC901,0,0,$BY$2*-1,1))/60)))</f>
        <v/>
      </c>
      <c r="BB901" s="45" t="str">
        <f ca="1">IF(AB901="","",IF(COUNT($AB$3:AB901)&lt;$BY$2,"",(MEDIAN(OFFSET(BC901,0,0,$BY$2*-1,1))/60)))</f>
        <v/>
      </c>
      <c r="BC901" s="20" t="str">
        <f t="shared" si="370"/>
        <v/>
      </c>
      <c r="BD901" s="20" t="str">
        <f t="shared" si="371"/>
        <v/>
      </c>
      <c r="BE901" s="45" t="str">
        <f t="shared" si="372"/>
        <v/>
      </c>
      <c r="BF901" s="20" t="str">
        <f t="shared" si="373"/>
        <v/>
      </c>
      <c r="BG901" s="20" t="str">
        <f t="shared" si="374"/>
        <v/>
      </c>
      <c r="BH901" s="19" t="str">
        <f t="shared" si="375"/>
        <v/>
      </c>
      <c r="BI901" s="105" t="str">
        <f t="shared" si="376"/>
        <v/>
      </c>
      <c r="BJ901" s="22" t="str">
        <f t="shared" si="377"/>
        <v/>
      </c>
      <c r="BK901" s="20" t="str">
        <f t="shared" si="378"/>
        <v/>
      </c>
      <c r="BL901" s="20" t="str">
        <f t="shared" si="379"/>
        <v/>
      </c>
      <c r="BM901" s="19" t="str">
        <f t="shared" si="380"/>
        <v/>
      </c>
      <c r="BN901" s="105" t="str">
        <f t="shared" si="381"/>
        <v/>
      </c>
      <c r="BO901" s="22" t="str">
        <f t="shared" si="382"/>
        <v/>
      </c>
      <c r="BP901" s="140" t="str">
        <f t="shared" si="383"/>
        <v/>
      </c>
      <c r="BQ901" s="137" t="str">
        <f t="shared" si="384"/>
        <v/>
      </c>
      <c r="BR901" s="20" t="str">
        <f t="shared" si="385"/>
        <v/>
      </c>
      <c r="BS901" s="19" t="str">
        <f t="shared" si="386"/>
        <v/>
      </c>
      <c r="BT901" s="105" t="str">
        <f t="shared" si="387"/>
        <v/>
      </c>
      <c r="BU901" s="47" t="str">
        <f t="shared" si="388"/>
        <v/>
      </c>
    </row>
    <row r="902" spans="1:73">
      <c r="A902" s="3"/>
      <c r="M902" s="66"/>
      <c r="N902" s="4"/>
      <c r="Q902" s="4"/>
      <c r="S902" s="4"/>
      <c r="U902" s="15"/>
      <c r="V902" s="15"/>
      <c r="Z902" s="4"/>
      <c r="AB902" s="5"/>
      <c r="AD902" s="24" t="str">
        <f t="shared" si="364"/>
        <v/>
      </c>
      <c r="AE902" s="22" t="str">
        <f t="shared" si="365"/>
        <v/>
      </c>
      <c r="AF902" s="6" t="str">
        <f t="shared" si="366"/>
        <v/>
      </c>
      <c r="AG902" s="105" t="str">
        <f t="shared" si="367"/>
        <v/>
      </c>
      <c r="AH902" s="23" t="str">
        <f t="shared" si="368"/>
        <v/>
      </c>
      <c r="AI902" s="6" t="str">
        <f t="shared" si="369"/>
        <v/>
      </c>
      <c r="AJ902" s="105" t="str">
        <f t="shared" si="389"/>
        <v/>
      </c>
      <c r="AK902" s="122" t="str">
        <f>IF(AB902="","",MAX($AH$3:AH902)-AH902)</f>
        <v/>
      </c>
      <c r="AL902" s="33" t="str">
        <f ca="1">IF(AB902="","",IF(COUNT($AB$3:AB902)&lt;$BY$2,"",(COUNTIF(OFFSET(AD902,0,0,$BY$2*-1,1),"&gt;0")/$BY$2)))</f>
        <v/>
      </c>
      <c r="AM902" s="19" t="str">
        <f>IF(AB902="","",IF(COUNT($AB$3:AB902)&lt;$BY$2,"",((AX902/(1+AX902))*AN902)-((1-(AX902/(1+AX902)))*AN902)))</f>
        <v/>
      </c>
      <c r="AN902" s="6" t="str">
        <f ca="1">IF(AB902="","",IF(COUNT($AB$3:AB902)&lt;$BY$2,"",(ABS(SUMIF(OFFSET(AF902,0,0,$BY$2*-1,1),"&lt;0"))+SUMIF(OFFSET(AF902,0,0,$BY$2*-1,1),"&gt;0"))/$BY$2))</f>
        <v/>
      </c>
      <c r="AO902" s="6" t="str">
        <f ca="1">IF(AB902="","",IF(COUNT($AB$3:AB902)&lt;$BY$2,"",(AVERAGEIF(OFFSET(AF902,0,0,$BY$2*-1,1),"&gt;0"))))</f>
        <v/>
      </c>
      <c r="AP902" s="6" t="str">
        <f ca="1">IF(AB902="","",IF(COUNT($AB$3:AB902)&lt;$BY$2,"",(ABS(AVERAGEIF(OFFSET(AF902,0,0,$BY$2*-1,1),"&lt;0")))))</f>
        <v/>
      </c>
      <c r="AQ902" s="6" t="str">
        <f ca="1">IF(AB902="","",IF(COUNT($AB$3:AB902)&lt;$BY$2,"",MAX(OFFSET(AF902,0,0,$BY$2*-1,1))))</f>
        <v/>
      </c>
      <c r="AR902" s="6" t="str">
        <f ca="1">IF(AB902="","",IF(COUNT($AB$3:AB902)&lt;$BY$2,"",MIN(OFFSET(AF902,0,0,$BY$2*-1,1))))</f>
        <v/>
      </c>
      <c r="AS902" s="22" t="str">
        <f ca="1">IF(AB902="","",IF(COUNT($AB$3:AB902)&lt;$BY$2,"",(AVERAGEIF(OFFSET(AD902,0,0,$BY$2*-1,1),"&gt;0",OFFSET(AE902,0,0,$BY$2*-1,1)))))</f>
        <v/>
      </c>
      <c r="AT902" s="22" t="str">
        <f ca="1">IF(AB902="","",IF(COUNT($AB$3:AB902)&lt;$BY$2,"",(AVERAGEIF(OFFSET(AD902,0,0,$BY$2*-1,1),"&lt;0",OFFSET(AE902,0,0,$BY$2*-1,1)))))</f>
        <v/>
      </c>
      <c r="AU902" s="22" t="str">
        <f ca="1">IF(AB902="","",IF(COUNT($AB$3:AB902)&lt;$BY$2,"",MAX(OFFSET(AE902,0,0,$BY$2*-1,1))))</f>
        <v/>
      </c>
      <c r="AV902" s="22" t="str">
        <f ca="1">IF(AB902="","",IF(COUNT($AB$3:AB902)&lt;$BY$2,"",MIN(OFFSET(AE902,0,0,$BY$2*-1,1))))</f>
        <v/>
      </c>
      <c r="AW902" s="26" t="str">
        <f ca="1">IF(AB902="","",IF(COUNT($AB$3:AB902)&lt;$BY$2,"",(AVERAGE(OFFSET(AE902,0,0,$BY$2*-1,1)))))</f>
        <v/>
      </c>
      <c r="AX902" s="19" t="str">
        <f ca="1">IF(AB902="","",IF(COUNT($AB$3:AB902)&lt;$BY$2,"",(SUMIF(OFFSET(AD902,0,0,$BY$2*-1,1),"&gt;0")/ABS(SUMIF(OFFSET(AD902,0,0,$BY$2*-1,1),"&lt;0")))))</f>
        <v/>
      </c>
      <c r="AY902" s="6" t="str">
        <f ca="1">IF(AB902="","",IF(COUNT($AB$3:AB902)&lt;$BY$2,"",(AVERAGEIF(OFFSET(AD902,0,0,$BY$2*-1,1),"&gt;0",OFFSET(BC902,0,0,$BY$2*-1,1)) /60)))</f>
        <v/>
      </c>
      <c r="AZ902" s="7" t="str">
        <f ca="1">IF(AB902="","",IF(COUNT($AB$3:AB902)&lt;$BY$2,"",(AVERAGEIF(OFFSET(AD902,0,0,$BY$2*-1,1),"&lt;0",OFFSET(BC902,0,0,$BY$2*-1,1)) /60)))</f>
        <v/>
      </c>
      <c r="BA902" s="6" t="str">
        <f ca="1">IF(AB902="","",IF(COUNT($AB$3:AB902)&lt;$BY$2,"",(AVERAGE(OFFSET(BC902,0,0,$BY$2*-1,1))/60)))</f>
        <v/>
      </c>
      <c r="BB902" s="45" t="str">
        <f ca="1">IF(AB902="","",IF(COUNT($AB$3:AB902)&lt;$BY$2,"",(MEDIAN(OFFSET(BC902,0,0,$BY$2*-1,1))/60)))</f>
        <v/>
      </c>
      <c r="BC902" s="20" t="str">
        <f t="shared" si="370"/>
        <v/>
      </c>
      <c r="BD902" s="20" t="str">
        <f t="shared" si="371"/>
        <v/>
      </c>
      <c r="BE902" s="45" t="str">
        <f t="shared" si="372"/>
        <v/>
      </c>
      <c r="BF902" s="20" t="str">
        <f t="shared" si="373"/>
        <v/>
      </c>
      <c r="BG902" s="20" t="str">
        <f t="shared" si="374"/>
        <v/>
      </c>
      <c r="BH902" s="19" t="str">
        <f t="shared" si="375"/>
        <v/>
      </c>
      <c r="BI902" s="105" t="str">
        <f t="shared" si="376"/>
        <v/>
      </c>
      <c r="BJ902" s="22" t="str">
        <f t="shared" si="377"/>
        <v/>
      </c>
      <c r="BK902" s="20" t="str">
        <f t="shared" si="378"/>
        <v/>
      </c>
      <c r="BL902" s="20" t="str">
        <f t="shared" si="379"/>
        <v/>
      </c>
      <c r="BM902" s="19" t="str">
        <f t="shared" si="380"/>
        <v/>
      </c>
      <c r="BN902" s="105" t="str">
        <f t="shared" si="381"/>
        <v/>
      </c>
      <c r="BO902" s="22" t="str">
        <f t="shared" si="382"/>
        <v/>
      </c>
      <c r="BP902" s="140" t="str">
        <f t="shared" si="383"/>
        <v/>
      </c>
      <c r="BQ902" s="137" t="str">
        <f t="shared" si="384"/>
        <v/>
      </c>
      <c r="BR902" s="20" t="str">
        <f t="shared" si="385"/>
        <v/>
      </c>
      <c r="BS902" s="19" t="str">
        <f t="shared" si="386"/>
        <v/>
      </c>
      <c r="BT902" s="105" t="str">
        <f t="shared" si="387"/>
        <v/>
      </c>
      <c r="BU902" s="47" t="str">
        <f t="shared" si="388"/>
        <v/>
      </c>
    </row>
    <row r="903" spans="1:73">
      <c r="A903" s="3"/>
      <c r="M903" s="66"/>
      <c r="N903" s="4"/>
      <c r="Q903" s="4"/>
      <c r="S903" s="4"/>
      <c r="U903" s="15"/>
      <c r="V903" s="15"/>
      <c r="Z903" s="4"/>
      <c r="AB903" s="5"/>
      <c r="AD903" s="24" t="str">
        <f t="shared" si="364"/>
        <v/>
      </c>
      <c r="AE903" s="22" t="str">
        <f t="shared" si="365"/>
        <v/>
      </c>
      <c r="AF903" s="6" t="str">
        <f t="shared" si="366"/>
        <v/>
      </c>
      <c r="AG903" s="105" t="str">
        <f t="shared" si="367"/>
        <v/>
      </c>
      <c r="AH903" s="23" t="str">
        <f t="shared" si="368"/>
        <v/>
      </c>
      <c r="AI903" s="6" t="str">
        <f t="shared" si="369"/>
        <v/>
      </c>
      <c r="AJ903" s="105" t="str">
        <f t="shared" si="389"/>
        <v/>
      </c>
      <c r="AK903" s="122" t="str">
        <f>IF(AB903="","",MAX($AH$3:AH903)-AH903)</f>
        <v/>
      </c>
      <c r="AL903" s="33" t="str">
        <f ca="1">IF(AB903="","",IF(COUNT($AB$3:AB903)&lt;$BY$2,"",(COUNTIF(OFFSET(AD903,0,0,$BY$2*-1,1),"&gt;0")/$BY$2)))</f>
        <v/>
      </c>
      <c r="AM903" s="19" t="str">
        <f>IF(AB903="","",IF(COUNT($AB$3:AB903)&lt;$BY$2,"",((AX903/(1+AX903))*AN903)-((1-(AX903/(1+AX903)))*AN903)))</f>
        <v/>
      </c>
      <c r="AN903" s="6" t="str">
        <f ca="1">IF(AB903="","",IF(COUNT($AB$3:AB903)&lt;$BY$2,"",(ABS(SUMIF(OFFSET(AF903,0,0,$BY$2*-1,1),"&lt;0"))+SUMIF(OFFSET(AF903,0,0,$BY$2*-1,1),"&gt;0"))/$BY$2))</f>
        <v/>
      </c>
      <c r="AO903" s="6" t="str">
        <f ca="1">IF(AB903="","",IF(COUNT($AB$3:AB903)&lt;$BY$2,"",(AVERAGEIF(OFFSET(AF903,0,0,$BY$2*-1,1),"&gt;0"))))</f>
        <v/>
      </c>
      <c r="AP903" s="6" t="str">
        <f ca="1">IF(AB903="","",IF(COUNT($AB$3:AB903)&lt;$BY$2,"",(ABS(AVERAGEIF(OFFSET(AF903,0,0,$BY$2*-1,1),"&lt;0")))))</f>
        <v/>
      </c>
      <c r="AQ903" s="6" t="str">
        <f ca="1">IF(AB903="","",IF(COUNT($AB$3:AB903)&lt;$BY$2,"",MAX(OFFSET(AF903,0,0,$BY$2*-1,1))))</f>
        <v/>
      </c>
      <c r="AR903" s="6" t="str">
        <f ca="1">IF(AB903="","",IF(COUNT($AB$3:AB903)&lt;$BY$2,"",MIN(OFFSET(AF903,0,0,$BY$2*-1,1))))</f>
        <v/>
      </c>
      <c r="AS903" s="22" t="str">
        <f ca="1">IF(AB903="","",IF(COUNT($AB$3:AB903)&lt;$BY$2,"",(AVERAGEIF(OFFSET(AD903,0,0,$BY$2*-1,1),"&gt;0",OFFSET(AE903,0,0,$BY$2*-1,1)))))</f>
        <v/>
      </c>
      <c r="AT903" s="22" t="str">
        <f ca="1">IF(AB903="","",IF(COUNT($AB$3:AB903)&lt;$BY$2,"",(AVERAGEIF(OFFSET(AD903,0,0,$BY$2*-1,1),"&lt;0",OFFSET(AE903,0,0,$BY$2*-1,1)))))</f>
        <v/>
      </c>
      <c r="AU903" s="22" t="str">
        <f ca="1">IF(AB903="","",IF(COUNT($AB$3:AB903)&lt;$BY$2,"",MAX(OFFSET(AE903,0,0,$BY$2*-1,1))))</f>
        <v/>
      </c>
      <c r="AV903" s="22" t="str">
        <f ca="1">IF(AB903="","",IF(COUNT($AB$3:AB903)&lt;$BY$2,"",MIN(OFFSET(AE903,0,0,$BY$2*-1,1))))</f>
        <v/>
      </c>
      <c r="AW903" s="26" t="str">
        <f ca="1">IF(AB903="","",IF(COUNT($AB$3:AB903)&lt;$BY$2,"",(AVERAGE(OFFSET(AE903,0,0,$BY$2*-1,1)))))</f>
        <v/>
      </c>
      <c r="AX903" s="19" t="str">
        <f ca="1">IF(AB903="","",IF(COUNT($AB$3:AB903)&lt;$BY$2,"",(SUMIF(OFFSET(AD903,0,0,$BY$2*-1,1),"&gt;0")/ABS(SUMIF(OFFSET(AD903,0,0,$BY$2*-1,1),"&lt;0")))))</f>
        <v/>
      </c>
      <c r="AY903" s="6" t="str">
        <f ca="1">IF(AB903="","",IF(COUNT($AB$3:AB903)&lt;$BY$2,"",(AVERAGEIF(OFFSET(AD903,0,0,$BY$2*-1,1),"&gt;0",OFFSET(BC903,0,0,$BY$2*-1,1)) /60)))</f>
        <v/>
      </c>
      <c r="AZ903" s="7" t="str">
        <f ca="1">IF(AB903="","",IF(COUNT($AB$3:AB903)&lt;$BY$2,"",(AVERAGEIF(OFFSET(AD903,0,0,$BY$2*-1,1),"&lt;0",OFFSET(BC903,0,0,$BY$2*-1,1)) /60)))</f>
        <v/>
      </c>
      <c r="BA903" s="6" t="str">
        <f ca="1">IF(AB903="","",IF(COUNT($AB$3:AB903)&lt;$BY$2,"",(AVERAGE(OFFSET(BC903,0,0,$BY$2*-1,1))/60)))</f>
        <v/>
      </c>
      <c r="BB903" s="45" t="str">
        <f ca="1">IF(AB903="","",IF(COUNT($AB$3:AB903)&lt;$BY$2,"",(MEDIAN(OFFSET(BC903,0,0,$BY$2*-1,1))/60)))</f>
        <v/>
      </c>
      <c r="BC903" s="20" t="str">
        <f t="shared" si="370"/>
        <v/>
      </c>
      <c r="BD903" s="20" t="str">
        <f t="shared" si="371"/>
        <v/>
      </c>
      <c r="BE903" s="45" t="str">
        <f t="shared" si="372"/>
        <v/>
      </c>
      <c r="BF903" s="20" t="str">
        <f t="shared" si="373"/>
        <v/>
      </c>
      <c r="BG903" s="20" t="str">
        <f t="shared" si="374"/>
        <v/>
      </c>
      <c r="BH903" s="19" t="str">
        <f t="shared" si="375"/>
        <v/>
      </c>
      <c r="BI903" s="105" t="str">
        <f t="shared" si="376"/>
        <v/>
      </c>
      <c r="BJ903" s="22" t="str">
        <f t="shared" si="377"/>
        <v/>
      </c>
      <c r="BK903" s="20" t="str">
        <f t="shared" si="378"/>
        <v/>
      </c>
      <c r="BL903" s="20" t="str">
        <f t="shared" si="379"/>
        <v/>
      </c>
      <c r="BM903" s="19" t="str">
        <f t="shared" si="380"/>
        <v/>
      </c>
      <c r="BN903" s="105" t="str">
        <f t="shared" si="381"/>
        <v/>
      </c>
      <c r="BO903" s="22" t="str">
        <f t="shared" si="382"/>
        <v/>
      </c>
      <c r="BP903" s="140" t="str">
        <f t="shared" si="383"/>
        <v/>
      </c>
      <c r="BQ903" s="137" t="str">
        <f t="shared" si="384"/>
        <v/>
      </c>
      <c r="BR903" s="20" t="str">
        <f t="shared" si="385"/>
        <v/>
      </c>
      <c r="BS903" s="19" t="str">
        <f t="shared" si="386"/>
        <v/>
      </c>
      <c r="BT903" s="105" t="str">
        <f t="shared" si="387"/>
        <v/>
      </c>
      <c r="BU903" s="47" t="str">
        <f t="shared" si="388"/>
        <v/>
      </c>
    </row>
    <row r="904" spans="1:73">
      <c r="A904" s="3"/>
      <c r="M904" s="66"/>
      <c r="N904" s="4"/>
      <c r="Q904" s="4"/>
      <c r="S904" s="4"/>
      <c r="U904" s="15"/>
      <c r="V904" s="15"/>
      <c r="Z904" s="4"/>
      <c r="AB904" s="5"/>
      <c r="AD904" s="24" t="str">
        <f t="shared" si="364"/>
        <v/>
      </c>
      <c r="AE904" s="22" t="str">
        <f t="shared" si="365"/>
        <v/>
      </c>
      <c r="AF904" s="6" t="str">
        <f t="shared" si="366"/>
        <v/>
      </c>
      <c r="AG904" s="105" t="str">
        <f t="shared" si="367"/>
        <v/>
      </c>
      <c r="AH904" s="23" t="str">
        <f t="shared" si="368"/>
        <v/>
      </c>
      <c r="AI904" s="6" t="str">
        <f t="shared" si="369"/>
        <v/>
      </c>
      <c r="AJ904" s="105" t="str">
        <f t="shared" si="389"/>
        <v/>
      </c>
      <c r="AK904" s="122" t="str">
        <f>IF(AB904="","",MAX($AH$3:AH904)-AH904)</f>
        <v/>
      </c>
      <c r="AL904" s="33" t="str">
        <f ca="1">IF(AB904="","",IF(COUNT($AB$3:AB904)&lt;$BY$2,"",(COUNTIF(OFFSET(AD904,0,0,$BY$2*-1,1),"&gt;0")/$BY$2)))</f>
        <v/>
      </c>
      <c r="AM904" s="19" t="str">
        <f>IF(AB904="","",IF(COUNT($AB$3:AB904)&lt;$BY$2,"",((AX904/(1+AX904))*AN904)-((1-(AX904/(1+AX904)))*AN904)))</f>
        <v/>
      </c>
      <c r="AN904" s="6" t="str">
        <f ca="1">IF(AB904="","",IF(COUNT($AB$3:AB904)&lt;$BY$2,"",(ABS(SUMIF(OFFSET(AF904,0,0,$BY$2*-1,1),"&lt;0"))+SUMIF(OFFSET(AF904,0,0,$BY$2*-1,1),"&gt;0"))/$BY$2))</f>
        <v/>
      </c>
      <c r="AO904" s="6" t="str">
        <f ca="1">IF(AB904="","",IF(COUNT($AB$3:AB904)&lt;$BY$2,"",(AVERAGEIF(OFFSET(AF904,0,0,$BY$2*-1,1),"&gt;0"))))</f>
        <v/>
      </c>
      <c r="AP904" s="6" t="str">
        <f ca="1">IF(AB904="","",IF(COUNT($AB$3:AB904)&lt;$BY$2,"",(ABS(AVERAGEIF(OFFSET(AF904,0,0,$BY$2*-1,1),"&lt;0")))))</f>
        <v/>
      </c>
      <c r="AQ904" s="6" t="str">
        <f ca="1">IF(AB904="","",IF(COUNT($AB$3:AB904)&lt;$BY$2,"",MAX(OFFSET(AF904,0,0,$BY$2*-1,1))))</f>
        <v/>
      </c>
      <c r="AR904" s="6" t="str">
        <f ca="1">IF(AB904="","",IF(COUNT($AB$3:AB904)&lt;$BY$2,"",MIN(OFFSET(AF904,0,0,$BY$2*-1,1))))</f>
        <v/>
      </c>
      <c r="AS904" s="22" t="str">
        <f ca="1">IF(AB904="","",IF(COUNT($AB$3:AB904)&lt;$BY$2,"",(AVERAGEIF(OFFSET(AD904,0,0,$BY$2*-1,1),"&gt;0",OFFSET(AE904,0,0,$BY$2*-1,1)))))</f>
        <v/>
      </c>
      <c r="AT904" s="22" t="str">
        <f ca="1">IF(AB904="","",IF(COUNT($AB$3:AB904)&lt;$BY$2,"",(AVERAGEIF(OFFSET(AD904,0,0,$BY$2*-1,1),"&lt;0",OFFSET(AE904,0,0,$BY$2*-1,1)))))</f>
        <v/>
      </c>
      <c r="AU904" s="22" t="str">
        <f ca="1">IF(AB904="","",IF(COUNT($AB$3:AB904)&lt;$BY$2,"",MAX(OFFSET(AE904,0,0,$BY$2*-1,1))))</f>
        <v/>
      </c>
      <c r="AV904" s="22" t="str">
        <f ca="1">IF(AB904="","",IF(COUNT($AB$3:AB904)&lt;$BY$2,"",MIN(OFFSET(AE904,0,0,$BY$2*-1,1))))</f>
        <v/>
      </c>
      <c r="AW904" s="26" t="str">
        <f ca="1">IF(AB904="","",IF(COUNT($AB$3:AB904)&lt;$BY$2,"",(AVERAGE(OFFSET(AE904,0,0,$BY$2*-1,1)))))</f>
        <v/>
      </c>
      <c r="AX904" s="19" t="str">
        <f ca="1">IF(AB904="","",IF(COUNT($AB$3:AB904)&lt;$BY$2,"",(SUMIF(OFFSET(AD904,0,0,$BY$2*-1,1),"&gt;0")/ABS(SUMIF(OFFSET(AD904,0,0,$BY$2*-1,1),"&lt;0")))))</f>
        <v/>
      </c>
      <c r="AY904" s="6" t="str">
        <f ca="1">IF(AB904="","",IF(COUNT($AB$3:AB904)&lt;$BY$2,"",(AVERAGEIF(OFFSET(AD904,0,0,$BY$2*-1,1),"&gt;0",OFFSET(BC904,0,0,$BY$2*-1,1)) /60)))</f>
        <v/>
      </c>
      <c r="AZ904" s="7" t="str">
        <f ca="1">IF(AB904="","",IF(COUNT($AB$3:AB904)&lt;$BY$2,"",(AVERAGEIF(OFFSET(AD904,0,0,$BY$2*-1,1),"&lt;0",OFFSET(BC904,0,0,$BY$2*-1,1)) /60)))</f>
        <v/>
      </c>
      <c r="BA904" s="6" t="str">
        <f ca="1">IF(AB904="","",IF(COUNT($AB$3:AB904)&lt;$BY$2,"",(AVERAGE(OFFSET(BC904,0,0,$BY$2*-1,1))/60)))</f>
        <v/>
      </c>
      <c r="BB904" s="45" t="str">
        <f ca="1">IF(AB904="","",IF(COUNT($AB$3:AB904)&lt;$BY$2,"",(MEDIAN(OFFSET(BC904,0,0,$BY$2*-1,1))/60)))</f>
        <v/>
      </c>
      <c r="BC904" s="20" t="str">
        <f t="shared" si="370"/>
        <v/>
      </c>
      <c r="BD904" s="20" t="str">
        <f t="shared" si="371"/>
        <v/>
      </c>
      <c r="BE904" s="45" t="str">
        <f t="shared" si="372"/>
        <v/>
      </c>
      <c r="BF904" s="20" t="str">
        <f t="shared" si="373"/>
        <v/>
      </c>
      <c r="BG904" s="20" t="str">
        <f t="shared" si="374"/>
        <v/>
      </c>
      <c r="BH904" s="19" t="str">
        <f t="shared" si="375"/>
        <v/>
      </c>
      <c r="BI904" s="105" t="str">
        <f t="shared" si="376"/>
        <v/>
      </c>
      <c r="BJ904" s="22" t="str">
        <f t="shared" si="377"/>
        <v/>
      </c>
      <c r="BK904" s="20" t="str">
        <f t="shared" si="378"/>
        <v/>
      </c>
      <c r="BL904" s="20" t="str">
        <f t="shared" si="379"/>
        <v/>
      </c>
      <c r="BM904" s="19" t="str">
        <f t="shared" si="380"/>
        <v/>
      </c>
      <c r="BN904" s="105" t="str">
        <f t="shared" si="381"/>
        <v/>
      </c>
      <c r="BO904" s="22" t="str">
        <f t="shared" si="382"/>
        <v/>
      </c>
      <c r="BP904" s="140" t="str">
        <f t="shared" si="383"/>
        <v/>
      </c>
      <c r="BQ904" s="137" t="str">
        <f t="shared" si="384"/>
        <v/>
      </c>
      <c r="BR904" s="20" t="str">
        <f t="shared" si="385"/>
        <v/>
      </c>
      <c r="BS904" s="19" t="str">
        <f t="shared" si="386"/>
        <v/>
      </c>
      <c r="BT904" s="105" t="str">
        <f t="shared" si="387"/>
        <v/>
      </c>
      <c r="BU904" s="47" t="str">
        <f t="shared" si="388"/>
        <v/>
      </c>
    </row>
    <row r="905" spans="1:73">
      <c r="A905" s="3"/>
      <c r="M905" s="66"/>
      <c r="N905" s="4"/>
      <c r="Q905" s="4"/>
      <c r="S905" s="4"/>
      <c r="U905" s="15"/>
      <c r="V905" s="15"/>
      <c r="Z905" s="4"/>
      <c r="AB905" s="5"/>
      <c r="AD905" s="24" t="str">
        <f t="shared" si="364"/>
        <v/>
      </c>
      <c r="AE905" s="22" t="str">
        <f t="shared" si="365"/>
        <v/>
      </c>
      <c r="AF905" s="6" t="str">
        <f t="shared" si="366"/>
        <v/>
      </c>
      <c r="AG905" s="105" t="str">
        <f t="shared" si="367"/>
        <v/>
      </c>
      <c r="AH905" s="23" t="str">
        <f t="shared" si="368"/>
        <v/>
      </c>
      <c r="AI905" s="6" t="str">
        <f t="shared" si="369"/>
        <v/>
      </c>
      <c r="AJ905" s="105" t="str">
        <f t="shared" si="389"/>
        <v/>
      </c>
      <c r="AK905" s="122" t="str">
        <f>IF(AB905="","",MAX($AH$3:AH905)-AH905)</f>
        <v/>
      </c>
      <c r="AL905" s="33" t="str">
        <f ca="1">IF(AB905="","",IF(COUNT($AB$3:AB905)&lt;$BY$2,"",(COUNTIF(OFFSET(AD905,0,0,$BY$2*-1,1),"&gt;0")/$BY$2)))</f>
        <v/>
      </c>
      <c r="AM905" s="19" t="str">
        <f>IF(AB905="","",IF(COUNT($AB$3:AB905)&lt;$BY$2,"",((AX905/(1+AX905))*AN905)-((1-(AX905/(1+AX905)))*AN905)))</f>
        <v/>
      </c>
      <c r="AN905" s="6" t="str">
        <f ca="1">IF(AB905="","",IF(COUNT($AB$3:AB905)&lt;$BY$2,"",(ABS(SUMIF(OFFSET(AF905,0,0,$BY$2*-1,1),"&lt;0"))+SUMIF(OFFSET(AF905,0,0,$BY$2*-1,1),"&gt;0"))/$BY$2))</f>
        <v/>
      </c>
      <c r="AO905" s="6" t="str">
        <f ca="1">IF(AB905="","",IF(COUNT($AB$3:AB905)&lt;$BY$2,"",(AVERAGEIF(OFFSET(AF905,0,0,$BY$2*-1,1),"&gt;0"))))</f>
        <v/>
      </c>
      <c r="AP905" s="6" t="str">
        <f ca="1">IF(AB905="","",IF(COUNT($AB$3:AB905)&lt;$BY$2,"",(ABS(AVERAGEIF(OFFSET(AF905,0,0,$BY$2*-1,1),"&lt;0")))))</f>
        <v/>
      </c>
      <c r="AQ905" s="6" t="str">
        <f ca="1">IF(AB905="","",IF(COUNT($AB$3:AB905)&lt;$BY$2,"",MAX(OFFSET(AF905,0,0,$BY$2*-1,1))))</f>
        <v/>
      </c>
      <c r="AR905" s="6" t="str">
        <f ca="1">IF(AB905="","",IF(COUNT($AB$3:AB905)&lt;$BY$2,"",MIN(OFFSET(AF905,0,0,$BY$2*-1,1))))</f>
        <v/>
      </c>
      <c r="AS905" s="22" t="str">
        <f ca="1">IF(AB905="","",IF(COUNT($AB$3:AB905)&lt;$BY$2,"",(AVERAGEIF(OFFSET(AD905,0,0,$BY$2*-1,1),"&gt;0",OFFSET(AE905,0,0,$BY$2*-1,1)))))</f>
        <v/>
      </c>
      <c r="AT905" s="22" t="str">
        <f ca="1">IF(AB905="","",IF(COUNT($AB$3:AB905)&lt;$BY$2,"",(AVERAGEIF(OFFSET(AD905,0,0,$BY$2*-1,1),"&lt;0",OFFSET(AE905,0,0,$BY$2*-1,1)))))</f>
        <v/>
      </c>
      <c r="AU905" s="22" t="str">
        <f ca="1">IF(AB905="","",IF(COUNT($AB$3:AB905)&lt;$BY$2,"",MAX(OFFSET(AE905,0,0,$BY$2*-1,1))))</f>
        <v/>
      </c>
      <c r="AV905" s="22" t="str">
        <f ca="1">IF(AB905="","",IF(COUNT($AB$3:AB905)&lt;$BY$2,"",MIN(OFFSET(AE905,0,0,$BY$2*-1,1))))</f>
        <v/>
      </c>
      <c r="AW905" s="26" t="str">
        <f ca="1">IF(AB905="","",IF(COUNT($AB$3:AB905)&lt;$BY$2,"",(AVERAGE(OFFSET(AE905,0,0,$BY$2*-1,1)))))</f>
        <v/>
      </c>
      <c r="AX905" s="19" t="str">
        <f ca="1">IF(AB905="","",IF(COUNT($AB$3:AB905)&lt;$BY$2,"",(SUMIF(OFFSET(AD905,0,0,$BY$2*-1,1),"&gt;0")/ABS(SUMIF(OFFSET(AD905,0,0,$BY$2*-1,1),"&lt;0")))))</f>
        <v/>
      </c>
      <c r="AY905" s="6" t="str">
        <f ca="1">IF(AB905="","",IF(COUNT($AB$3:AB905)&lt;$BY$2,"",(AVERAGEIF(OFFSET(AD905,0,0,$BY$2*-1,1),"&gt;0",OFFSET(BC905,0,0,$BY$2*-1,1)) /60)))</f>
        <v/>
      </c>
      <c r="AZ905" s="7" t="str">
        <f ca="1">IF(AB905="","",IF(COUNT($AB$3:AB905)&lt;$BY$2,"",(AVERAGEIF(OFFSET(AD905,0,0,$BY$2*-1,1),"&lt;0",OFFSET(BC905,0,0,$BY$2*-1,1)) /60)))</f>
        <v/>
      </c>
      <c r="BA905" s="6" t="str">
        <f ca="1">IF(AB905="","",IF(COUNT($AB$3:AB905)&lt;$BY$2,"",(AVERAGE(OFFSET(BC905,0,0,$BY$2*-1,1))/60)))</f>
        <v/>
      </c>
      <c r="BB905" s="45" t="str">
        <f ca="1">IF(AB905="","",IF(COUNT($AB$3:AB905)&lt;$BY$2,"",(MEDIAN(OFFSET(BC905,0,0,$BY$2*-1,1))/60)))</f>
        <v/>
      </c>
      <c r="BC905" s="20" t="str">
        <f t="shared" si="370"/>
        <v/>
      </c>
      <c r="BD905" s="20" t="str">
        <f t="shared" si="371"/>
        <v/>
      </c>
      <c r="BE905" s="45" t="str">
        <f t="shared" si="372"/>
        <v/>
      </c>
      <c r="BF905" s="20" t="str">
        <f t="shared" si="373"/>
        <v/>
      </c>
      <c r="BG905" s="20" t="str">
        <f t="shared" si="374"/>
        <v/>
      </c>
      <c r="BH905" s="19" t="str">
        <f t="shared" si="375"/>
        <v/>
      </c>
      <c r="BI905" s="105" t="str">
        <f t="shared" si="376"/>
        <v/>
      </c>
      <c r="BJ905" s="22" t="str">
        <f t="shared" si="377"/>
        <v/>
      </c>
      <c r="BK905" s="20" t="str">
        <f t="shared" si="378"/>
        <v/>
      </c>
      <c r="BL905" s="20" t="str">
        <f t="shared" si="379"/>
        <v/>
      </c>
      <c r="BM905" s="19" t="str">
        <f t="shared" si="380"/>
        <v/>
      </c>
      <c r="BN905" s="105" t="str">
        <f t="shared" si="381"/>
        <v/>
      </c>
      <c r="BO905" s="22" t="str">
        <f t="shared" si="382"/>
        <v/>
      </c>
      <c r="BP905" s="140" t="str">
        <f t="shared" si="383"/>
        <v/>
      </c>
      <c r="BQ905" s="137" t="str">
        <f t="shared" si="384"/>
        <v/>
      </c>
      <c r="BR905" s="20" t="str">
        <f t="shared" si="385"/>
        <v/>
      </c>
      <c r="BS905" s="19" t="str">
        <f t="shared" si="386"/>
        <v/>
      </c>
      <c r="BT905" s="105" t="str">
        <f t="shared" si="387"/>
        <v/>
      </c>
      <c r="BU905" s="47" t="str">
        <f t="shared" si="388"/>
        <v/>
      </c>
    </row>
    <row r="906" spans="1:73">
      <c r="A906" s="3"/>
      <c r="M906" s="66"/>
      <c r="N906" s="4"/>
      <c r="Q906" s="4"/>
      <c r="S906" s="4"/>
      <c r="U906" s="15"/>
      <c r="V906" s="15"/>
      <c r="Z906" s="4"/>
      <c r="AB906" s="5"/>
      <c r="AD906" s="24" t="str">
        <f t="shared" si="364"/>
        <v/>
      </c>
      <c r="AE906" s="22" t="str">
        <f t="shared" si="365"/>
        <v/>
      </c>
      <c r="AF906" s="6" t="str">
        <f t="shared" si="366"/>
        <v/>
      </c>
      <c r="AG906" s="105" t="str">
        <f t="shared" si="367"/>
        <v/>
      </c>
      <c r="AH906" s="23" t="str">
        <f t="shared" si="368"/>
        <v/>
      </c>
      <c r="AI906" s="6" t="str">
        <f t="shared" si="369"/>
        <v/>
      </c>
      <c r="AJ906" s="105" t="str">
        <f t="shared" si="389"/>
        <v/>
      </c>
      <c r="AK906" s="122" t="str">
        <f>IF(AB906="","",MAX($AH$3:AH906)-AH906)</f>
        <v/>
      </c>
      <c r="AL906" s="33" t="str">
        <f ca="1">IF(AB906="","",IF(COUNT($AB$3:AB906)&lt;$BY$2,"",(COUNTIF(OFFSET(AD906,0,0,$BY$2*-1,1),"&gt;0")/$BY$2)))</f>
        <v/>
      </c>
      <c r="AM906" s="19" t="str">
        <f>IF(AB906="","",IF(COUNT($AB$3:AB906)&lt;$BY$2,"",((AX906/(1+AX906))*AN906)-((1-(AX906/(1+AX906)))*AN906)))</f>
        <v/>
      </c>
      <c r="AN906" s="6" t="str">
        <f ca="1">IF(AB906="","",IF(COUNT($AB$3:AB906)&lt;$BY$2,"",(ABS(SUMIF(OFFSET(AF906,0,0,$BY$2*-1,1),"&lt;0"))+SUMIF(OFFSET(AF906,0,0,$BY$2*-1,1),"&gt;0"))/$BY$2))</f>
        <v/>
      </c>
      <c r="AO906" s="6" t="str">
        <f ca="1">IF(AB906="","",IF(COUNT($AB$3:AB906)&lt;$BY$2,"",(AVERAGEIF(OFFSET(AF906,0,0,$BY$2*-1,1),"&gt;0"))))</f>
        <v/>
      </c>
      <c r="AP906" s="6" t="str">
        <f ca="1">IF(AB906="","",IF(COUNT($AB$3:AB906)&lt;$BY$2,"",(ABS(AVERAGEIF(OFFSET(AF906,0,0,$BY$2*-1,1),"&lt;0")))))</f>
        <v/>
      </c>
      <c r="AQ906" s="6" t="str">
        <f ca="1">IF(AB906="","",IF(COUNT($AB$3:AB906)&lt;$BY$2,"",MAX(OFFSET(AF906,0,0,$BY$2*-1,1))))</f>
        <v/>
      </c>
      <c r="AR906" s="6" t="str">
        <f ca="1">IF(AB906="","",IF(COUNT($AB$3:AB906)&lt;$BY$2,"",MIN(OFFSET(AF906,0,0,$BY$2*-1,1))))</f>
        <v/>
      </c>
      <c r="AS906" s="22" t="str">
        <f ca="1">IF(AB906="","",IF(COUNT($AB$3:AB906)&lt;$BY$2,"",(AVERAGEIF(OFFSET(AD906,0,0,$BY$2*-1,1),"&gt;0",OFFSET(AE906,0,0,$BY$2*-1,1)))))</f>
        <v/>
      </c>
      <c r="AT906" s="22" t="str">
        <f ca="1">IF(AB906="","",IF(COUNT($AB$3:AB906)&lt;$BY$2,"",(AVERAGEIF(OFFSET(AD906,0,0,$BY$2*-1,1),"&lt;0",OFFSET(AE906,0,0,$BY$2*-1,1)))))</f>
        <v/>
      </c>
      <c r="AU906" s="22" t="str">
        <f ca="1">IF(AB906="","",IF(COUNT($AB$3:AB906)&lt;$BY$2,"",MAX(OFFSET(AE906,0,0,$BY$2*-1,1))))</f>
        <v/>
      </c>
      <c r="AV906" s="22" t="str">
        <f ca="1">IF(AB906="","",IF(COUNT($AB$3:AB906)&lt;$BY$2,"",MIN(OFFSET(AE906,0,0,$BY$2*-1,1))))</f>
        <v/>
      </c>
      <c r="AW906" s="26" t="str">
        <f ca="1">IF(AB906="","",IF(COUNT($AB$3:AB906)&lt;$BY$2,"",(AVERAGE(OFFSET(AE906,0,0,$BY$2*-1,1)))))</f>
        <v/>
      </c>
      <c r="AX906" s="19" t="str">
        <f ca="1">IF(AB906="","",IF(COUNT($AB$3:AB906)&lt;$BY$2,"",(SUMIF(OFFSET(AD906,0,0,$BY$2*-1,1),"&gt;0")/ABS(SUMIF(OFFSET(AD906,0,0,$BY$2*-1,1),"&lt;0")))))</f>
        <v/>
      </c>
      <c r="AY906" s="6" t="str">
        <f ca="1">IF(AB906="","",IF(COUNT($AB$3:AB906)&lt;$BY$2,"",(AVERAGEIF(OFFSET(AD906,0,0,$BY$2*-1,1),"&gt;0",OFFSET(BC906,0,0,$BY$2*-1,1)) /60)))</f>
        <v/>
      </c>
      <c r="AZ906" s="7" t="str">
        <f ca="1">IF(AB906="","",IF(COUNT($AB$3:AB906)&lt;$BY$2,"",(AVERAGEIF(OFFSET(AD906,0,0,$BY$2*-1,1),"&lt;0",OFFSET(BC906,0,0,$BY$2*-1,1)) /60)))</f>
        <v/>
      </c>
      <c r="BA906" s="6" t="str">
        <f ca="1">IF(AB906="","",IF(COUNT($AB$3:AB906)&lt;$BY$2,"",(AVERAGE(OFFSET(BC906,0,0,$BY$2*-1,1))/60)))</f>
        <v/>
      </c>
      <c r="BB906" s="45" t="str">
        <f ca="1">IF(AB906="","",IF(COUNT($AB$3:AB906)&lt;$BY$2,"",(MEDIAN(OFFSET(BC906,0,0,$BY$2*-1,1))/60)))</f>
        <v/>
      </c>
      <c r="BC906" s="20" t="str">
        <f t="shared" si="370"/>
        <v/>
      </c>
      <c r="BD906" s="20" t="str">
        <f t="shared" si="371"/>
        <v/>
      </c>
      <c r="BE906" s="45" t="str">
        <f t="shared" si="372"/>
        <v/>
      </c>
      <c r="BF906" s="20" t="str">
        <f t="shared" si="373"/>
        <v/>
      </c>
      <c r="BG906" s="20" t="str">
        <f t="shared" si="374"/>
        <v/>
      </c>
      <c r="BH906" s="19" t="str">
        <f t="shared" si="375"/>
        <v/>
      </c>
      <c r="BI906" s="105" t="str">
        <f t="shared" si="376"/>
        <v/>
      </c>
      <c r="BJ906" s="22" t="str">
        <f t="shared" si="377"/>
        <v/>
      </c>
      <c r="BK906" s="20" t="str">
        <f t="shared" si="378"/>
        <v/>
      </c>
      <c r="BL906" s="20" t="str">
        <f t="shared" si="379"/>
        <v/>
      </c>
      <c r="BM906" s="19" t="str">
        <f t="shared" si="380"/>
        <v/>
      </c>
      <c r="BN906" s="105" t="str">
        <f t="shared" si="381"/>
        <v/>
      </c>
      <c r="BO906" s="22" t="str">
        <f t="shared" si="382"/>
        <v/>
      </c>
      <c r="BP906" s="140" t="str">
        <f t="shared" si="383"/>
        <v/>
      </c>
      <c r="BQ906" s="137" t="str">
        <f t="shared" si="384"/>
        <v/>
      </c>
      <c r="BR906" s="20" t="str">
        <f t="shared" si="385"/>
        <v/>
      </c>
      <c r="BS906" s="19" t="str">
        <f t="shared" si="386"/>
        <v/>
      </c>
      <c r="BT906" s="105" t="str">
        <f t="shared" si="387"/>
        <v/>
      </c>
      <c r="BU906" s="47" t="str">
        <f t="shared" si="388"/>
        <v/>
      </c>
    </row>
    <row r="907" spans="1:73">
      <c r="A907" s="3"/>
      <c r="M907" s="66"/>
      <c r="N907" s="4"/>
      <c r="Q907" s="4"/>
      <c r="S907" s="4"/>
      <c r="U907" s="15"/>
      <c r="V907" s="15"/>
      <c r="Z907" s="4"/>
      <c r="AB907" s="5"/>
      <c r="AD907" s="24" t="str">
        <f t="shared" si="364"/>
        <v/>
      </c>
      <c r="AE907" s="22" t="str">
        <f t="shared" si="365"/>
        <v/>
      </c>
      <c r="AF907" s="6" t="str">
        <f t="shared" si="366"/>
        <v/>
      </c>
      <c r="AG907" s="105" t="str">
        <f t="shared" si="367"/>
        <v/>
      </c>
      <c r="AH907" s="23" t="str">
        <f t="shared" si="368"/>
        <v/>
      </c>
      <c r="AI907" s="6" t="str">
        <f t="shared" si="369"/>
        <v/>
      </c>
      <c r="AJ907" s="105" t="str">
        <f t="shared" si="389"/>
        <v/>
      </c>
      <c r="AK907" s="122" t="str">
        <f>IF(AB907="","",MAX($AH$3:AH907)-AH907)</f>
        <v/>
      </c>
      <c r="AL907" s="33" t="str">
        <f ca="1">IF(AB907="","",IF(COUNT($AB$3:AB907)&lt;$BY$2,"",(COUNTIF(OFFSET(AD907,0,0,$BY$2*-1,1),"&gt;0")/$BY$2)))</f>
        <v/>
      </c>
      <c r="AM907" s="19" t="str">
        <f>IF(AB907="","",IF(COUNT($AB$3:AB907)&lt;$BY$2,"",((AX907/(1+AX907))*AN907)-((1-(AX907/(1+AX907)))*AN907)))</f>
        <v/>
      </c>
      <c r="AN907" s="6" t="str">
        <f ca="1">IF(AB907="","",IF(COUNT($AB$3:AB907)&lt;$BY$2,"",(ABS(SUMIF(OFFSET(AF907,0,0,$BY$2*-1,1),"&lt;0"))+SUMIF(OFFSET(AF907,0,0,$BY$2*-1,1),"&gt;0"))/$BY$2))</f>
        <v/>
      </c>
      <c r="AO907" s="6" t="str">
        <f ca="1">IF(AB907="","",IF(COUNT($AB$3:AB907)&lt;$BY$2,"",(AVERAGEIF(OFFSET(AF907,0,0,$BY$2*-1,1),"&gt;0"))))</f>
        <v/>
      </c>
      <c r="AP907" s="6" t="str">
        <f ca="1">IF(AB907="","",IF(COUNT($AB$3:AB907)&lt;$BY$2,"",(ABS(AVERAGEIF(OFFSET(AF907,0,0,$BY$2*-1,1),"&lt;0")))))</f>
        <v/>
      </c>
      <c r="AQ907" s="6" t="str">
        <f ca="1">IF(AB907="","",IF(COUNT($AB$3:AB907)&lt;$BY$2,"",MAX(OFFSET(AF907,0,0,$BY$2*-1,1))))</f>
        <v/>
      </c>
      <c r="AR907" s="6" t="str">
        <f ca="1">IF(AB907="","",IF(COUNT($AB$3:AB907)&lt;$BY$2,"",MIN(OFFSET(AF907,0,0,$BY$2*-1,1))))</f>
        <v/>
      </c>
      <c r="AS907" s="22" t="str">
        <f ca="1">IF(AB907="","",IF(COUNT($AB$3:AB907)&lt;$BY$2,"",(AVERAGEIF(OFFSET(AD907,0,0,$BY$2*-1,1),"&gt;0",OFFSET(AE907,0,0,$BY$2*-1,1)))))</f>
        <v/>
      </c>
      <c r="AT907" s="22" t="str">
        <f ca="1">IF(AB907="","",IF(COUNT($AB$3:AB907)&lt;$BY$2,"",(AVERAGEIF(OFFSET(AD907,0,0,$BY$2*-1,1),"&lt;0",OFFSET(AE907,0,0,$BY$2*-1,1)))))</f>
        <v/>
      </c>
      <c r="AU907" s="22" t="str">
        <f ca="1">IF(AB907="","",IF(COUNT($AB$3:AB907)&lt;$BY$2,"",MAX(OFFSET(AE907,0,0,$BY$2*-1,1))))</f>
        <v/>
      </c>
      <c r="AV907" s="22" t="str">
        <f ca="1">IF(AB907="","",IF(COUNT($AB$3:AB907)&lt;$BY$2,"",MIN(OFFSET(AE907,0,0,$BY$2*-1,1))))</f>
        <v/>
      </c>
      <c r="AW907" s="26" t="str">
        <f ca="1">IF(AB907="","",IF(COUNT($AB$3:AB907)&lt;$BY$2,"",(AVERAGE(OFFSET(AE907,0,0,$BY$2*-1,1)))))</f>
        <v/>
      </c>
      <c r="AX907" s="19" t="str">
        <f ca="1">IF(AB907="","",IF(COUNT($AB$3:AB907)&lt;$BY$2,"",(SUMIF(OFFSET(AD907,0,0,$BY$2*-1,1),"&gt;0")/ABS(SUMIF(OFFSET(AD907,0,0,$BY$2*-1,1),"&lt;0")))))</f>
        <v/>
      </c>
      <c r="AY907" s="6" t="str">
        <f ca="1">IF(AB907="","",IF(COUNT($AB$3:AB907)&lt;$BY$2,"",(AVERAGEIF(OFFSET(AD907,0,0,$BY$2*-1,1),"&gt;0",OFFSET(BC907,0,0,$BY$2*-1,1)) /60)))</f>
        <v/>
      </c>
      <c r="AZ907" s="7" t="str">
        <f ca="1">IF(AB907="","",IF(COUNT($AB$3:AB907)&lt;$BY$2,"",(AVERAGEIF(OFFSET(AD907,0,0,$BY$2*-1,1),"&lt;0",OFFSET(BC907,0,0,$BY$2*-1,1)) /60)))</f>
        <v/>
      </c>
      <c r="BA907" s="6" t="str">
        <f ca="1">IF(AB907="","",IF(COUNT($AB$3:AB907)&lt;$BY$2,"",(AVERAGE(OFFSET(BC907,0,0,$BY$2*-1,1))/60)))</f>
        <v/>
      </c>
      <c r="BB907" s="45" t="str">
        <f ca="1">IF(AB907="","",IF(COUNT($AB$3:AB907)&lt;$BY$2,"",(MEDIAN(OFFSET(BC907,0,0,$BY$2*-1,1))/60)))</f>
        <v/>
      </c>
      <c r="BC907" s="20" t="str">
        <f t="shared" si="370"/>
        <v/>
      </c>
      <c r="BD907" s="20" t="str">
        <f t="shared" si="371"/>
        <v/>
      </c>
      <c r="BE907" s="45" t="str">
        <f t="shared" si="372"/>
        <v/>
      </c>
      <c r="BF907" s="20" t="str">
        <f t="shared" si="373"/>
        <v/>
      </c>
      <c r="BG907" s="20" t="str">
        <f t="shared" si="374"/>
        <v/>
      </c>
      <c r="BH907" s="19" t="str">
        <f t="shared" si="375"/>
        <v/>
      </c>
      <c r="BI907" s="105" t="str">
        <f t="shared" si="376"/>
        <v/>
      </c>
      <c r="BJ907" s="22" t="str">
        <f t="shared" si="377"/>
        <v/>
      </c>
      <c r="BK907" s="20" t="str">
        <f t="shared" si="378"/>
        <v/>
      </c>
      <c r="BL907" s="20" t="str">
        <f t="shared" si="379"/>
        <v/>
      </c>
      <c r="BM907" s="19" t="str">
        <f t="shared" si="380"/>
        <v/>
      </c>
      <c r="BN907" s="105" t="str">
        <f t="shared" si="381"/>
        <v/>
      </c>
      <c r="BO907" s="22" t="str">
        <f t="shared" si="382"/>
        <v/>
      </c>
      <c r="BP907" s="140" t="str">
        <f t="shared" si="383"/>
        <v/>
      </c>
      <c r="BQ907" s="137" t="str">
        <f t="shared" si="384"/>
        <v/>
      </c>
      <c r="BR907" s="20" t="str">
        <f t="shared" si="385"/>
        <v/>
      </c>
      <c r="BS907" s="19" t="str">
        <f t="shared" si="386"/>
        <v/>
      </c>
      <c r="BT907" s="105" t="str">
        <f t="shared" si="387"/>
        <v/>
      </c>
      <c r="BU907" s="47" t="str">
        <f t="shared" si="388"/>
        <v/>
      </c>
    </row>
    <row r="908" spans="1:73">
      <c r="A908" s="3"/>
      <c r="M908" s="66"/>
      <c r="N908" s="4"/>
      <c r="Q908" s="4"/>
      <c r="S908" s="4"/>
      <c r="U908" s="15"/>
      <c r="V908" s="15"/>
      <c r="Z908" s="4"/>
      <c r="AB908" s="5"/>
      <c r="AD908" s="24" t="str">
        <f t="shared" si="364"/>
        <v/>
      </c>
      <c r="AE908" s="22" t="str">
        <f t="shared" si="365"/>
        <v/>
      </c>
      <c r="AF908" s="6" t="str">
        <f t="shared" si="366"/>
        <v/>
      </c>
      <c r="AG908" s="105" t="str">
        <f t="shared" si="367"/>
        <v/>
      </c>
      <c r="AH908" s="23" t="str">
        <f t="shared" si="368"/>
        <v/>
      </c>
      <c r="AI908" s="6" t="str">
        <f t="shared" si="369"/>
        <v/>
      </c>
      <c r="AJ908" s="105" t="str">
        <f t="shared" si="389"/>
        <v/>
      </c>
      <c r="AK908" s="122" t="str">
        <f>IF(AB908="","",MAX($AH$3:AH908)-AH908)</f>
        <v/>
      </c>
      <c r="AL908" s="33" t="str">
        <f ca="1">IF(AB908="","",IF(COUNT($AB$3:AB908)&lt;$BY$2,"",(COUNTIF(OFFSET(AD908,0,0,$BY$2*-1,1),"&gt;0")/$BY$2)))</f>
        <v/>
      </c>
      <c r="AM908" s="19" t="str">
        <f>IF(AB908="","",IF(COUNT($AB$3:AB908)&lt;$BY$2,"",((AX908/(1+AX908))*AN908)-((1-(AX908/(1+AX908)))*AN908)))</f>
        <v/>
      </c>
      <c r="AN908" s="6" t="str">
        <f ca="1">IF(AB908="","",IF(COUNT($AB$3:AB908)&lt;$BY$2,"",(ABS(SUMIF(OFFSET(AF908,0,0,$BY$2*-1,1),"&lt;0"))+SUMIF(OFFSET(AF908,0,0,$BY$2*-1,1),"&gt;0"))/$BY$2))</f>
        <v/>
      </c>
      <c r="AO908" s="6" t="str">
        <f ca="1">IF(AB908="","",IF(COUNT($AB$3:AB908)&lt;$BY$2,"",(AVERAGEIF(OFFSET(AF908,0,0,$BY$2*-1,1),"&gt;0"))))</f>
        <v/>
      </c>
      <c r="AP908" s="6" t="str">
        <f ca="1">IF(AB908="","",IF(COUNT($AB$3:AB908)&lt;$BY$2,"",(ABS(AVERAGEIF(OFFSET(AF908,0,0,$BY$2*-1,1),"&lt;0")))))</f>
        <v/>
      </c>
      <c r="AQ908" s="6" t="str">
        <f ca="1">IF(AB908="","",IF(COUNT($AB$3:AB908)&lt;$BY$2,"",MAX(OFFSET(AF908,0,0,$BY$2*-1,1))))</f>
        <v/>
      </c>
      <c r="AR908" s="6" t="str">
        <f ca="1">IF(AB908="","",IF(COUNT($AB$3:AB908)&lt;$BY$2,"",MIN(OFFSET(AF908,0,0,$BY$2*-1,1))))</f>
        <v/>
      </c>
      <c r="AS908" s="22" t="str">
        <f ca="1">IF(AB908="","",IF(COUNT($AB$3:AB908)&lt;$BY$2,"",(AVERAGEIF(OFFSET(AD908,0,0,$BY$2*-1,1),"&gt;0",OFFSET(AE908,0,0,$BY$2*-1,1)))))</f>
        <v/>
      </c>
      <c r="AT908" s="22" t="str">
        <f ca="1">IF(AB908="","",IF(COUNT($AB$3:AB908)&lt;$BY$2,"",(AVERAGEIF(OFFSET(AD908,0,0,$BY$2*-1,1),"&lt;0",OFFSET(AE908,0,0,$BY$2*-1,1)))))</f>
        <v/>
      </c>
      <c r="AU908" s="22" t="str">
        <f ca="1">IF(AB908="","",IF(COUNT($AB$3:AB908)&lt;$BY$2,"",MAX(OFFSET(AE908,0,0,$BY$2*-1,1))))</f>
        <v/>
      </c>
      <c r="AV908" s="22" t="str">
        <f ca="1">IF(AB908="","",IF(COUNT($AB$3:AB908)&lt;$BY$2,"",MIN(OFFSET(AE908,0,0,$BY$2*-1,1))))</f>
        <v/>
      </c>
      <c r="AW908" s="26" t="str">
        <f ca="1">IF(AB908="","",IF(COUNT($AB$3:AB908)&lt;$BY$2,"",(AVERAGE(OFFSET(AE908,0,0,$BY$2*-1,1)))))</f>
        <v/>
      </c>
      <c r="AX908" s="19" t="str">
        <f ca="1">IF(AB908="","",IF(COUNT($AB$3:AB908)&lt;$BY$2,"",(SUMIF(OFFSET(AD908,0,0,$BY$2*-1,1),"&gt;0")/ABS(SUMIF(OFFSET(AD908,0,0,$BY$2*-1,1),"&lt;0")))))</f>
        <v/>
      </c>
      <c r="AY908" s="6" t="str">
        <f ca="1">IF(AB908="","",IF(COUNT($AB$3:AB908)&lt;$BY$2,"",(AVERAGEIF(OFFSET(AD908,0,0,$BY$2*-1,1),"&gt;0",OFFSET(BC908,0,0,$BY$2*-1,1)) /60)))</f>
        <v/>
      </c>
      <c r="AZ908" s="7" t="str">
        <f ca="1">IF(AB908="","",IF(COUNT($AB$3:AB908)&lt;$BY$2,"",(AVERAGEIF(OFFSET(AD908,0,0,$BY$2*-1,1),"&lt;0",OFFSET(BC908,0,0,$BY$2*-1,1)) /60)))</f>
        <v/>
      </c>
      <c r="BA908" s="6" t="str">
        <f ca="1">IF(AB908="","",IF(COUNT($AB$3:AB908)&lt;$BY$2,"",(AVERAGE(OFFSET(BC908,0,0,$BY$2*-1,1))/60)))</f>
        <v/>
      </c>
      <c r="BB908" s="45" t="str">
        <f ca="1">IF(AB908="","",IF(COUNT($AB$3:AB908)&lt;$BY$2,"",(MEDIAN(OFFSET(BC908,0,0,$BY$2*-1,1))/60)))</f>
        <v/>
      </c>
      <c r="BC908" s="20" t="str">
        <f t="shared" si="370"/>
        <v/>
      </c>
      <c r="BD908" s="20" t="str">
        <f t="shared" si="371"/>
        <v/>
      </c>
      <c r="BE908" s="45" t="str">
        <f t="shared" si="372"/>
        <v/>
      </c>
      <c r="BF908" s="20" t="str">
        <f t="shared" si="373"/>
        <v/>
      </c>
      <c r="BG908" s="20" t="str">
        <f t="shared" si="374"/>
        <v/>
      </c>
      <c r="BH908" s="19" t="str">
        <f t="shared" si="375"/>
        <v/>
      </c>
      <c r="BI908" s="105" t="str">
        <f t="shared" si="376"/>
        <v/>
      </c>
      <c r="BJ908" s="22" t="str">
        <f t="shared" si="377"/>
        <v/>
      </c>
      <c r="BK908" s="20" t="str">
        <f t="shared" si="378"/>
        <v/>
      </c>
      <c r="BL908" s="20" t="str">
        <f t="shared" si="379"/>
        <v/>
      </c>
      <c r="BM908" s="19" t="str">
        <f t="shared" si="380"/>
        <v/>
      </c>
      <c r="BN908" s="105" t="str">
        <f t="shared" si="381"/>
        <v/>
      </c>
      <c r="BO908" s="22" t="str">
        <f t="shared" si="382"/>
        <v/>
      </c>
      <c r="BP908" s="140" t="str">
        <f t="shared" si="383"/>
        <v/>
      </c>
      <c r="BQ908" s="137" t="str">
        <f t="shared" si="384"/>
        <v/>
      </c>
      <c r="BR908" s="20" t="str">
        <f t="shared" si="385"/>
        <v/>
      </c>
      <c r="BS908" s="19" t="str">
        <f t="shared" si="386"/>
        <v/>
      </c>
      <c r="BT908" s="105" t="str">
        <f t="shared" si="387"/>
        <v/>
      </c>
      <c r="BU908" s="47" t="str">
        <f t="shared" si="388"/>
        <v/>
      </c>
    </row>
    <row r="909" spans="1:73">
      <c r="A909" s="3"/>
      <c r="M909" s="66"/>
      <c r="N909" s="4"/>
      <c r="Q909" s="4"/>
      <c r="S909" s="4"/>
      <c r="U909" s="15"/>
      <c r="V909" s="15"/>
      <c r="Z909" s="4"/>
      <c r="AB909" s="5"/>
      <c r="AD909" s="24" t="str">
        <f t="shared" si="364"/>
        <v/>
      </c>
      <c r="AE909" s="22" t="str">
        <f t="shared" si="365"/>
        <v/>
      </c>
      <c r="AF909" s="6" t="str">
        <f t="shared" si="366"/>
        <v/>
      </c>
      <c r="AG909" s="105" t="str">
        <f t="shared" si="367"/>
        <v/>
      </c>
      <c r="AH909" s="23" t="str">
        <f t="shared" si="368"/>
        <v/>
      </c>
      <c r="AI909" s="6" t="str">
        <f t="shared" si="369"/>
        <v/>
      </c>
      <c r="AJ909" s="105" t="str">
        <f t="shared" si="389"/>
        <v/>
      </c>
      <c r="AK909" s="122" t="str">
        <f>IF(AB909="","",MAX($AH$3:AH909)-AH909)</f>
        <v/>
      </c>
      <c r="AL909" s="33" t="str">
        <f ca="1">IF(AB909="","",IF(COUNT($AB$3:AB909)&lt;$BY$2,"",(COUNTIF(OFFSET(AD909,0,0,$BY$2*-1,1),"&gt;0")/$BY$2)))</f>
        <v/>
      </c>
      <c r="AM909" s="19" t="str">
        <f>IF(AB909="","",IF(COUNT($AB$3:AB909)&lt;$BY$2,"",((AX909/(1+AX909))*AN909)-((1-(AX909/(1+AX909)))*AN909)))</f>
        <v/>
      </c>
      <c r="AN909" s="6" t="str">
        <f ca="1">IF(AB909="","",IF(COUNT($AB$3:AB909)&lt;$BY$2,"",(ABS(SUMIF(OFFSET(AF909,0,0,$BY$2*-1,1),"&lt;0"))+SUMIF(OFFSET(AF909,0,0,$BY$2*-1,1),"&gt;0"))/$BY$2))</f>
        <v/>
      </c>
      <c r="AO909" s="6" t="str">
        <f ca="1">IF(AB909="","",IF(COUNT($AB$3:AB909)&lt;$BY$2,"",(AVERAGEIF(OFFSET(AF909,0,0,$BY$2*-1,1),"&gt;0"))))</f>
        <v/>
      </c>
      <c r="AP909" s="6" t="str">
        <f ca="1">IF(AB909="","",IF(COUNT($AB$3:AB909)&lt;$BY$2,"",(ABS(AVERAGEIF(OFFSET(AF909,0,0,$BY$2*-1,1),"&lt;0")))))</f>
        <v/>
      </c>
      <c r="AQ909" s="6" t="str">
        <f ca="1">IF(AB909="","",IF(COUNT($AB$3:AB909)&lt;$BY$2,"",MAX(OFFSET(AF909,0,0,$BY$2*-1,1))))</f>
        <v/>
      </c>
      <c r="AR909" s="6" t="str">
        <f ca="1">IF(AB909="","",IF(COUNT($AB$3:AB909)&lt;$BY$2,"",MIN(OFFSET(AF909,0,0,$BY$2*-1,1))))</f>
        <v/>
      </c>
      <c r="AS909" s="22" t="str">
        <f ca="1">IF(AB909="","",IF(COUNT($AB$3:AB909)&lt;$BY$2,"",(AVERAGEIF(OFFSET(AD909,0,0,$BY$2*-1,1),"&gt;0",OFFSET(AE909,0,0,$BY$2*-1,1)))))</f>
        <v/>
      </c>
      <c r="AT909" s="22" t="str">
        <f ca="1">IF(AB909="","",IF(COUNT($AB$3:AB909)&lt;$BY$2,"",(AVERAGEIF(OFFSET(AD909,0,0,$BY$2*-1,1),"&lt;0",OFFSET(AE909,0,0,$BY$2*-1,1)))))</f>
        <v/>
      </c>
      <c r="AU909" s="22" t="str">
        <f ca="1">IF(AB909="","",IF(COUNT($AB$3:AB909)&lt;$BY$2,"",MAX(OFFSET(AE909,0,0,$BY$2*-1,1))))</f>
        <v/>
      </c>
      <c r="AV909" s="22" t="str">
        <f ca="1">IF(AB909="","",IF(COUNT($AB$3:AB909)&lt;$BY$2,"",MIN(OFFSET(AE909,0,0,$BY$2*-1,1))))</f>
        <v/>
      </c>
      <c r="AW909" s="26" t="str">
        <f ca="1">IF(AB909="","",IF(COUNT($AB$3:AB909)&lt;$BY$2,"",(AVERAGE(OFFSET(AE909,0,0,$BY$2*-1,1)))))</f>
        <v/>
      </c>
      <c r="AX909" s="19" t="str">
        <f ca="1">IF(AB909="","",IF(COUNT($AB$3:AB909)&lt;$BY$2,"",(SUMIF(OFFSET(AD909,0,0,$BY$2*-1,1),"&gt;0")/ABS(SUMIF(OFFSET(AD909,0,0,$BY$2*-1,1),"&lt;0")))))</f>
        <v/>
      </c>
      <c r="AY909" s="6" t="str">
        <f ca="1">IF(AB909="","",IF(COUNT($AB$3:AB909)&lt;$BY$2,"",(AVERAGEIF(OFFSET(AD909,0,0,$BY$2*-1,1),"&gt;0",OFFSET(BC909,0,0,$BY$2*-1,1)) /60)))</f>
        <v/>
      </c>
      <c r="AZ909" s="7" t="str">
        <f ca="1">IF(AB909="","",IF(COUNT($AB$3:AB909)&lt;$BY$2,"",(AVERAGEIF(OFFSET(AD909,0,0,$BY$2*-1,1),"&lt;0",OFFSET(BC909,0,0,$BY$2*-1,1)) /60)))</f>
        <v/>
      </c>
      <c r="BA909" s="6" t="str">
        <f ca="1">IF(AB909="","",IF(COUNT($AB$3:AB909)&lt;$BY$2,"",(AVERAGE(OFFSET(BC909,0,0,$BY$2*-1,1))/60)))</f>
        <v/>
      </c>
      <c r="BB909" s="45" t="str">
        <f ca="1">IF(AB909="","",IF(COUNT($AB$3:AB909)&lt;$BY$2,"",(MEDIAN(OFFSET(BC909,0,0,$BY$2*-1,1))/60)))</f>
        <v/>
      </c>
      <c r="BC909" s="20" t="str">
        <f t="shared" si="370"/>
        <v/>
      </c>
      <c r="BD909" s="20" t="str">
        <f t="shared" si="371"/>
        <v/>
      </c>
      <c r="BE909" s="45" t="str">
        <f t="shared" si="372"/>
        <v/>
      </c>
      <c r="BF909" s="20" t="str">
        <f t="shared" si="373"/>
        <v/>
      </c>
      <c r="BG909" s="20" t="str">
        <f t="shared" si="374"/>
        <v/>
      </c>
      <c r="BH909" s="19" t="str">
        <f t="shared" si="375"/>
        <v/>
      </c>
      <c r="BI909" s="105" t="str">
        <f t="shared" si="376"/>
        <v/>
      </c>
      <c r="BJ909" s="22" t="str">
        <f t="shared" si="377"/>
        <v/>
      </c>
      <c r="BK909" s="20" t="str">
        <f t="shared" si="378"/>
        <v/>
      </c>
      <c r="BL909" s="20" t="str">
        <f t="shared" si="379"/>
        <v/>
      </c>
      <c r="BM909" s="19" t="str">
        <f t="shared" si="380"/>
        <v/>
      </c>
      <c r="BN909" s="105" t="str">
        <f t="shared" si="381"/>
        <v/>
      </c>
      <c r="BO909" s="22" t="str">
        <f t="shared" si="382"/>
        <v/>
      </c>
      <c r="BP909" s="140" t="str">
        <f t="shared" si="383"/>
        <v/>
      </c>
      <c r="BQ909" s="137" t="str">
        <f t="shared" si="384"/>
        <v/>
      </c>
      <c r="BR909" s="20" t="str">
        <f t="shared" si="385"/>
        <v/>
      </c>
      <c r="BS909" s="19" t="str">
        <f t="shared" si="386"/>
        <v/>
      </c>
      <c r="BT909" s="105" t="str">
        <f t="shared" si="387"/>
        <v/>
      </c>
      <c r="BU909" s="47" t="str">
        <f t="shared" si="388"/>
        <v/>
      </c>
    </row>
    <row r="910" spans="1:73">
      <c r="A910" s="3"/>
      <c r="M910" s="66"/>
      <c r="N910" s="4"/>
      <c r="Q910" s="4"/>
      <c r="S910" s="4"/>
      <c r="U910" s="15"/>
      <c r="V910" s="15"/>
      <c r="Z910" s="4"/>
      <c r="AB910" s="5"/>
      <c r="AD910" s="24" t="str">
        <f t="shared" si="364"/>
        <v/>
      </c>
      <c r="AE910" s="22" t="str">
        <f t="shared" si="365"/>
        <v/>
      </c>
      <c r="AF910" s="6" t="str">
        <f t="shared" si="366"/>
        <v/>
      </c>
      <c r="AG910" s="105" t="str">
        <f t="shared" si="367"/>
        <v/>
      </c>
      <c r="AH910" s="23" t="str">
        <f t="shared" si="368"/>
        <v/>
      </c>
      <c r="AI910" s="6" t="str">
        <f t="shared" si="369"/>
        <v/>
      </c>
      <c r="AJ910" s="105" t="str">
        <f t="shared" si="389"/>
        <v/>
      </c>
      <c r="AK910" s="122" t="str">
        <f>IF(AB910="","",MAX($AH$3:AH910)-AH910)</f>
        <v/>
      </c>
      <c r="AL910" s="33" t="str">
        <f ca="1">IF(AB910="","",IF(COUNT($AB$3:AB910)&lt;$BY$2,"",(COUNTIF(OFFSET(AD910,0,0,$BY$2*-1,1),"&gt;0")/$BY$2)))</f>
        <v/>
      </c>
      <c r="AM910" s="19" t="str">
        <f>IF(AB910="","",IF(COUNT($AB$3:AB910)&lt;$BY$2,"",((AX910/(1+AX910))*AN910)-((1-(AX910/(1+AX910)))*AN910)))</f>
        <v/>
      </c>
      <c r="AN910" s="6" t="str">
        <f ca="1">IF(AB910="","",IF(COUNT($AB$3:AB910)&lt;$BY$2,"",(ABS(SUMIF(OFFSET(AF910,0,0,$BY$2*-1,1),"&lt;0"))+SUMIF(OFFSET(AF910,0,0,$BY$2*-1,1),"&gt;0"))/$BY$2))</f>
        <v/>
      </c>
      <c r="AO910" s="6" t="str">
        <f ca="1">IF(AB910="","",IF(COUNT($AB$3:AB910)&lt;$BY$2,"",(AVERAGEIF(OFFSET(AF910,0,0,$BY$2*-1,1),"&gt;0"))))</f>
        <v/>
      </c>
      <c r="AP910" s="6" t="str">
        <f ca="1">IF(AB910="","",IF(COUNT($AB$3:AB910)&lt;$BY$2,"",(ABS(AVERAGEIF(OFFSET(AF910,0,0,$BY$2*-1,1),"&lt;0")))))</f>
        <v/>
      </c>
      <c r="AQ910" s="6" t="str">
        <f ca="1">IF(AB910="","",IF(COUNT($AB$3:AB910)&lt;$BY$2,"",MAX(OFFSET(AF910,0,0,$BY$2*-1,1))))</f>
        <v/>
      </c>
      <c r="AR910" s="6" t="str">
        <f ca="1">IF(AB910="","",IF(COUNT($AB$3:AB910)&lt;$BY$2,"",MIN(OFFSET(AF910,0,0,$BY$2*-1,1))))</f>
        <v/>
      </c>
      <c r="AS910" s="22" t="str">
        <f ca="1">IF(AB910="","",IF(COUNT($AB$3:AB910)&lt;$BY$2,"",(AVERAGEIF(OFFSET(AD910,0,0,$BY$2*-1,1),"&gt;0",OFFSET(AE910,0,0,$BY$2*-1,1)))))</f>
        <v/>
      </c>
      <c r="AT910" s="22" t="str">
        <f ca="1">IF(AB910="","",IF(COUNT($AB$3:AB910)&lt;$BY$2,"",(AVERAGEIF(OFFSET(AD910,0,0,$BY$2*-1,1),"&lt;0",OFFSET(AE910,0,0,$BY$2*-1,1)))))</f>
        <v/>
      </c>
      <c r="AU910" s="22" t="str">
        <f ca="1">IF(AB910="","",IF(COUNT($AB$3:AB910)&lt;$BY$2,"",MAX(OFFSET(AE910,0,0,$BY$2*-1,1))))</f>
        <v/>
      </c>
      <c r="AV910" s="22" t="str">
        <f ca="1">IF(AB910="","",IF(COUNT($AB$3:AB910)&lt;$BY$2,"",MIN(OFFSET(AE910,0,0,$BY$2*-1,1))))</f>
        <v/>
      </c>
      <c r="AW910" s="26" t="str">
        <f ca="1">IF(AB910="","",IF(COUNT($AB$3:AB910)&lt;$BY$2,"",(AVERAGE(OFFSET(AE910,0,0,$BY$2*-1,1)))))</f>
        <v/>
      </c>
      <c r="AX910" s="19" t="str">
        <f ca="1">IF(AB910="","",IF(COUNT($AB$3:AB910)&lt;$BY$2,"",(SUMIF(OFFSET(AD910,0,0,$BY$2*-1,1),"&gt;0")/ABS(SUMIF(OFFSET(AD910,0,0,$BY$2*-1,1),"&lt;0")))))</f>
        <v/>
      </c>
      <c r="AY910" s="6" t="str">
        <f ca="1">IF(AB910="","",IF(COUNT($AB$3:AB910)&lt;$BY$2,"",(AVERAGEIF(OFFSET(AD910,0,0,$BY$2*-1,1),"&gt;0",OFFSET(BC910,0,0,$BY$2*-1,1)) /60)))</f>
        <v/>
      </c>
      <c r="AZ910" s="7" t="str">
        <f ca="1">IF(AB910="","",IF(COUNT($AB$3:AB910)&lt;$BY$2,"",(AVERAGEIF(OFFSET(AD910,0,0,$BY$2*-1,1),"&lt;0",OFFSET(BC910,0,0,$BY$2*-1,1)) /60)))</f>
        <v/>
      </c>
      <c r="BA910" s="6" t="str">
        <f ca="1">IF(AB910="","",IF(COUNT($AB$3:AB910)&lt;$BY$2,"",(AVERAGE(OFFSET(BC910,0,0,$BY$2*-1,1))/60)))</f>
        <v/>
      </c>
      <c r="BB910" s="45" t="str">
        <f ca="1">IF(AB910="","",IF(COUNT($AB$3:AB910)&lt;$BY$2,"",(MEDIAN(OFFSET(BC910,0,0,$BY$2*-1,1))/60)))</f>
        <v/>
      </c>
      <c r="BC910" s="20" t="str">
        <f t="shared" si="370"/>
        <v/>
      </c>
      <c r="BD910" s="20" t="str">
        <f t="shared" si="371"/>
        <v/>
      </c>
      <c r="BE910" s="45" t="str">
        <f t="shared" si="372"/>
        <v/>
      </c>
      <c r="BF910" s="20" t="str">
        <f t="shared" si="373"/>
        <v/>
      </c>
      <c r="BG910" s="20" t="str">
        <f t="shared" si="374"/>
        <v/>
      </c>
      <c r="BH910" s="19" t="str">
        <f t="shared" si="375"/>
        <v/>
      </c>
      <c r="BI910" s="105" t="str">
        <f t="shared" si="376"/>
        <v/>
      </c>
      <c r="BJ910" s="22" t="str">
        <f t="shared" si="377"/>
        <v/>
      </c>
      <c r="BK910" s="20" t="str">
        <f t="shared" si="378"/>
        <v/>
      </c>
      <c r="BL910" s="20" t="str">
        <f t="shared" si="379"/>
        <v/>
      </c>
      <c r="BM910" s="19" t="str">
        <f t="shared" si="380"/>
        <v/>
      </c>
      <c r="BN910" s="105" t="str">
        <f t="shared" si="381"/>
        <v/>
      </c>
      <c r="BO910" s="22" t="str">
        <f t="shared" si="382"/>
        <v/>
      </c>
      <c r="BP910" s="140" t="str">
        <f t="shared" si="383"/>
        <v/>
      </c>
      <c r="BQ910" s="137" t="str">
        <f t="shared" si="384"/>
        <v/>
      </c>
      <c r="BR910" s="20" t="str">
        <f t="shared" si="385"/>
        <v/>
      </c>
      <c r="BS910" s="19" t="str">
        <f t="shared" si="386"/>
        <v/>
      </c>
      <c r="BT910" s="105" t="str">
        <f t="shared" si="387"/>
        <v/>
      </c>
      <c r="BU910" s="47" t="str">
        <f t="shared" si="388"/>
        <v/>
      </c>
    </row>
    <row r="911" spans="1:73">
      <c r="A911" s="3"/>
      <c r="M911" s="66"/>
      <c r="N911" s="4"/>
      <c r="Q911" s="4"/>
      <c r="S911" s="4"/>
      <c r="U911" s="15"/>
      <c r="V911" s="15"/>
      <c r="Z911" s="4"/>
      <c r="AB911" s="5"/>
      <c r="AD911" s="24" t="str">
        <f t="shared" si="364"/>
        <v/>
      </c>
      <c r="AE911" s="22" t="str">
        <f t="shared" si="365"/>
        <v/>
      </c>
      <c r="AF911" s="6" t="str">
        <f t="shared" si="366"/>
        <v/>
      </c>
      <c r="AG911" s="105" t="str">
        <f t="shared" si="367"/>
        <v/>
      </c>
      <c r="AH911" s="23" t="str">
        <f t="shared" si="368"/>
        <v/>
      </c>
      <c r="AI911" s="6" t="str">
        <f t="shared" si="369"/>
        <v/>
      </c>
      <c r="AJ911" s="105" t="str">
        <f t="shared" si="389"/>
        <v/>
      </c>
      <c r="AK911" s="122" t="str">
        <f>IF(AB911="","",MAX($AH$3:AH911)-AH911)</f>
        <v/>
      </c>
      <c r="AL911" s="33" t="str">
        <f ca="1">IF(AB911="","",IF(COUNT($AB$3:AB911)&lt;$BY$2,"",(COUNTIF(OFFSET(AD911,0,0,$BY$2*-1,1),"&gt;0")/$BY$2)))</f>
        <v/>
      </c>
      <c r="AM911" s="19" t="str">
        <f>IF(AB911="","",IF(COUNT($AB$3:AB911)&lt;$BY$2,"",((AX911/(1+AX911))*AN911)-((1-(AX911/(1+AX911)))*AN911)))</f>
        <v/>
      </c>
      <c r="AN911" s="6" t="str">
        <f ca="1">IF(AB911="","",IF(COUNT($AB$3:AB911)&lt;$BY$2,"",(ABS(SUMIF(OFFSET(AF911,0,0,$BY$2*-1,1),"&lt;0"))+SUMIF(OFFSET(AF911,0,0,$BY$2*-1,1),"&gt;0"))/$BY$2))</f>
        <v/>
      </c>
      <c r="AO911" s="6" t="str">
        <f ca="1">IF(AB911="","",IF(COUNT($AB$3:AB911)&lt;$BY$2,"",(AVERAGEIF(OFFSET(AF911,0,0,$BY$2*-1,1),"&gt;0"))))</f>
        <v/>
      </c>
      <c r="AP911" s="6" t="str">
        <f ca="1">IF(AB911="","",IF(COUNT($AB$3:AB911)&lt;$BY$2,"",(ABS(AVERAGEIF(OFFSET(AF911,0,0,$BY$2*-1,1),"&lt;0")))))</f>
        <v/>
      </c>
      <c r="AQ911" s="6" t="str">
        <f ca="1">IF(AB911="","",IF(COUNT($AB$3:AB911)&lt;$BY$2,"",MAX(OFFSET(AF911,0,0,$BY$2*-1,1))))</f>
        <v/>
      </c>
      <c r="AR911" s="6" t="str">
        <f ca="1">IF(AB911="","",IF(COUNT($AB$3:AB911)&lt;$BY$2,"",MIN(OFFSET(AF911,0,0,$BY$2*-1,1))))</f>
        <v/>
      </c>
      <c r="AS911" s="22" t="str">
        <f ca="1">IF(AB911="","",IF(COUNT($AB$3:AB911)&lt;$BY$2,"",(AVERAGEIF(OFFSET(AD911,0,0,$BY$2*-1,1),"&gt;0",OFFSET(AE911,0,0,$BY$2*-1,1)))))</f>
        <v/>
      </c>
      <c r="AT911" s="22" t="str">
        <f ca="1">IF(AB911="","",IF(COUNT($AB$3:AB911)&lt;$BY$2,"",(AVERAGEIF(OFFSET(AD911,0,0,$BY$2*-1,1),"&lt;0",OFFSET(AE911,0,0,$BY$2*-1,1)))))</f>
        <v/>
      </c>
      <c r="AU911" s="22" t="str">
        <f ca="1">IF(AB911="","",IF(COUNT($AB$3:AB911)&lt;$BY$2,"",MAX(OFFSET(AE911,0,0,$BY$2*-1,1))))</f>
        <v/>
      </c>
      <c r="AV911" s="22" t="str">
        <f ca="1">IF(AB911="","",IF(COUNT($AB$3:AB911)&lt;$BY$2,"",MIN(OFFSET(AE911,0,0,$BY$2*-1,1))))</f>
        <v/>
      </c>
      <c r="AW911" s="26" t="str">
        <f ca="1">IF(AB911="","",IF(COUNT($AB$3:AB911)&lt;$BY$2,"",(AVERAGE(OFFSET(AE911,0,0,$BY$2*-1,1)))))</f>
        <v/>
      </c>
      <c r="AX911" s="19" t="str">
        <f ca="1">IF(AB911="","",IF(COUNT($AB$3:AB911)&lt;$BY$2,"",(SUMIF(OFFSET(AD911,0,0,$BY$2*-1,1),"&gt;0")/ABS(SUMIF(OFFSET(AD911,0,0,$BY$2*-1,1),"&lt;0")))))</f>
        <v/>
      </c>
      <c r="AY911" s="6" t="str">
        <f ca="1">IF(AB911="","",IF(COUNT($AB$3:AB911)&lt;$BY$2,"",(AVERAGEIF(OFFSET(AD911,0,0,$BY$2*-1,1),"&gt;0",OFFSET(BC911,0,0,$BY$2*-1,1)) /60)))</f>
        <v/>
      </c>
      <c r="AZ911" s="7" t="str">
        <f ca="1">IF(AB911="","",IF(COUNT($AB$3:AB911)&lt;$BY$2,"",(AVERAGEIF(OFFSET(AD911,0,0,$BY$2*-1,1),"&lt;0",OFFSET(BC911,0,0,$BY$2*-1,1)) /60)))</f>
        <v/>
      </c>
      <c r="BA911" s="6" t="str">
        <f ca="1">IF(AB911="","",IF(COUNT($AB$3:AB911)&lt;$BY$2,"",(AVERAGE(OFFSET(BC911,0,0,$BY$2*-1,1))/60)))</f>
        <v/>
      </c>
      <c r="BB911" s="45" t="str">
        <f ca="1">IF(AB911="","",IF(COUNT($AB$3:AB911)&lt;$BY$2,"",(MEDIAN(OFFSET(BC911,0,0,$BY$2*-1,1))/60)))</f>
        <v/>
      </c>
      <c r="BC911" s="20" t="str">
        <f t="shared" si="370"/>
        <v/>
      </c>
      <c r="BD911" s="20" t="str">
        <f t="shared" si="371"/>
        <v/>
      </c>
      <c r="BE911" s="45" t="str">
        <f t="shared" si="372"/>
        <v/>
      </c>
      <c r="BF911" s="20" t="str">
        <f t="shared" si="373"/>
        <v/>
      </c>
      <c r="BG911" s="20" t="str">
        <f t="shared" si="374"/>
        <v/>
      </c>
      <c r="BH911" s="19" t="str">
        <f t="shared" si="375"/>
        <v/>
      </c>
      <c r="BI911" s="105" t="str">
        <f t="shared" si="376"/>
        <v/>
      </c>
      <c r="BJ911" s="22" t="str">
        <f t="shared" si="377"/>
        <v/>
      </c>
      <c r="BK911" s="20" t="str">
        <f t="shared" si="378"/>
        <v/>
      </c>
      <c r="BL911" s="20" t="str">
        <f t="shared" si="379"/>
        <v/>
      </c>
      <c r="BM911" s="19" t="str">
        <f t="shared" si="380"/>
        <v/>
      </c>
      <c r="BN911" s="105" t="str">
        <f t="shared" si="381"/>
        <v/>
      </c>
      <c r="BO911" s="22" t="str">
        <f t="shared" si="382"/>
        <v/>
      </c>
      <c r="BP911" s="140" t="str">
        <f t="shared" si="383"/>
        <v/>
      </c>
      <c r="BQ911" s="137" t="str">
        <f t="shared" si="384"/>
        <v/>
      </c>
      <c r="BR911" s="20" t="str">
        <f t="shared" si="385"/>
        <v/>
      </c>
      <c r="BS911" s="19" t="str">
        <f t="shared" si="386"/>
        <v/>
      </c>
      <c r="BT911" s="105" t="str">
        <f t="shared" si="387"/>
        <v/>
      </c>
      <c r="BU911" s="47" t="str">
        <f t="shared" si="388"/>
        <v/>
      </c>
    </row>
    <row r="912" spans="1:73">
      <c r="A912" s="3"/>
      <c r="M912" s="66"/>
      <c r="N912" s="4"/>
      <c r="Q912" s="4"/>
      <c r="S912" s="4"/>
      <c r="U912" s="15"/>
      <c r="V912" s="15"/>
      <c r="Z912" s="4"/>
      <c r="AB912" s="5"/>
      <c r="AD912" s="24" t="str">
        <f t="shared" si="364"/>
        <v/>
      </c>
      <c r="AE912" s="22" t="str">
        <f t="shared" si="365"/>
        <v/>
      </c>
      <c r="AF912" s="6" t="str">
        <f t="shared" si="366"/>
        <v/>
      </c>
      <c r="AG912" s="105" t="str">
        <f t="shared" si="367"/>
        <v/>
      </c>
      <c r="AH912" s="23" t="str">
        <f t="shared" si="368"/>
        <v/>
      </c>
      <c r="AI912" s="6" t="str">
        <f t="shared" si="369"/>
        <v/>
      </c>
      <c r="AJ912" s="105" t="str">
        <f t="shared" si="389"/>
        <v/>
      </c>
      <c r="AK912" s="122" t="str">
        <f>IF(AB912="","",MAX($AH$3:AH912)-AH912)</f>
        <v/>
      </c>
      <c r="AL912" s="33" t="str">
        <f ca="1">IF(AB912="","",IF(COUNT($AB$3:AB912)&lt;$BY$2,"",(COUNTIF(OFFSET(AD912,0,0,$BY$2*-1,1),"&gt;0")/$BY$2)))</f>
        <v/>
      </c>
      <c r="AM912" s="19" t="str">
        <f>IF(AB912="","",IF(COUNT($AB$3:AB912)&lt;$BY$2,"",((AX912/(1+AX912))*AN912)-((1-(AX912/(1+AX912)))*AN912)))</f>
        <v/>
      </c>
      <c r="AN912" s="6" t="str">
        <f ca="1">IF(AB912="","",IF(COUNT($AB$3:AB912)&lt;$BY$2,"",(ABS(SUMIF(OFFSET(AF912,0,0,$BY$2*-1,1),"&lt;0"))+SUMIF(OFFSET(AF912,0,0,$BY$2*-1,1),"&gt;0"))/$BY$2))</f>
        <v/>
      </c>
      <c r="AO912" s="6" t="str">
        <f ca="1">IF(AB912="","",IF(COUNT($AB$3:AB912)&lt;$BY$2,"",(AVERAGEIF(OFFSET(AF912,0,0,$BY$2*-1,1),"&gt;0"))))</f>
        <v/>
      </c>
      <c r="AP912" s="6" t="str">
        <f ca="1">IF(AB912="","",IF(COUNT($AB$3:AB912)&lt;$BY$2,"",(ABS(AVERAGEIF(OFFSET(AF912,0,0,$BY$2*-1,1),"&lt;0")))))</f>
        <v/>
      </c>
      <c r="AQ912" s="6" t="str">
        <f ca="1">IF(AB912="","",IF(COUNT($AB$3:AB912)&lt;$BY$2,"",MAX(OFFSET(AF912,0,0,$BY$2*-1,1))))</f>
        <v/>
      </c>
      <c r="AR912" s="6" t="str">
        <f ca="1">IF(AB912="","",IF(COUNT($AB$3:AB912)&lt;$BY$2,"",MIN(OFFSET(AF912,0,0,$BY$2*-1,1))))</f>
        <v/>
      </c>
      <c r="AS912" s="22" t="str">
        <f ca="1">IF(AB912="","",IF(COUNT($AB$3:AB912)&lt;$BY$2,"",(AVERAGEIF(OFFSET(AD912,0,0,$BY$2*-1,1),"&gt;0",OFFSET(AE912,0,0,$BY$2*-1,1)))))</f>
        <v/>
      </c>
      <c r="AT912" s="22" t="str">
        <f ca="1">IF(AB912="","",IF(COUNT($AB$3:AB912)&lt;$BY$2,"",(AVERAGEIF(OFFSET(AD912,0,0,$BY$2*-1,1),"&lt;0",OFFSET(AE912,0,0,$BY$2*-1,1)))))</f>
        <v/>
      </c>
      <c r="AU912" s="22" t="str">
        <f ca="1">IF(AB912="","",IF(COUNT($AB$3:AB912)&lt;$BY$2,"",MAX(OFFSET(AE912,0,0,$BY$2*-1,1))))</f>
        <v/>
      </c>
      <c r="AV912" s="22" t="str">
        <f ca="1">IF(AB912="","",IF(COUNT($AB$3:AB912)&lt;$BY$2,"",MIN(OFFSET(AE912,0,0,$BY$2*-1,1))))</f>
        <v/>
      </c>
      <c r="AW912" s="26" t="str">
        <f ca="1">IF(AB912="","",IF(COUNT($AB$3:AB912)&lt;$BY$2,"",(AVERAGE(OFFSET(AE912,0,0,$BY$2*-1,1)))))</f>
        <v/>
      </c>
      <c r="AX912" s="19" t="str">
        <f ca="1">IF(AB912="","",IF(COUNT($AB$3:AB912)&lt;$BY$2,"",(SUMIF(OFFSET(AD912,0,0,$BY$2*-1,1),"&gt;0")/ABS(SUMIF(OFFSET(AD912,0,0,$BY$2*-1,1),"&lt;0")))))</f>
        <v/>
      </c>
      <c r="AY912" s="6" t="str">
        <f ca="1">IF(AB912="","",IF(COUNT($AB$3:AB912)&lt;$BY$2,"",(AVERAGEIF(OFFSET(AD912,0,0,$BY$2*-1,1),"&gt;0",OFFSET(BC912,0,0,$BY$2*-1,1)) /60)))</f>
        <v/>
      </c>
      <c r="AZ912" s="7" t="str">
        <f ca="1">IF(AB912="","",IF(COUNT($AB$3:AB912)&lt;$BY$2,"",(AVERAGEIF(OFFSET(AD912,0,0,$BY$2*-1,1),"&lt;0",OFFSET(BC912,0,0,$BY$2*-1,1)) /60)))</f>
        <v/>
      </c>
      <c r="BA912" s="6" t="str">
        <f ca="1">IF(AB912="","",IF(COUNT($AB$3:AB912)&lt;$BY$2,"",(AVERAGE(OFFSET(BC912,0,0,$BY$2*-1,1))/60)))</f>
        <v/>
      </c>
      <c r="BB912" s="45" t="str">
        <f ca="1">IF(AB912="","",IF(COUNT($AB$3:AB912)&lt;$BY$2,"",(MEDIAN(OFFSET(BC912,0,0,$BY$2*-1,1))/60)))</f>
        <v/>
      </c>
      <c r="BC912" s="20" t="str">
        <f t="shared" si="370"/>
        <v/>
      </c>
      <c r="BD912" s="20" t="str">
        <f t="shared" si="371"/>
        <v/>
      </c>
      <c r="BE912" s="45" t="str">
        <f t="shared" si="372"/>
        <v/>
      </c>
      <c r="BF912" s="20" t="str">
        <f t="shared" si="373"/>
        <v/>
      </c>
      <c r="BG912" s="20" t="str">
        <f t="shared" si="374"/>
        <v/>
      </c>
      <c r="BH912" s="19" t="str">
        <f t="shared" si="375"/>
        <v/>
      </c>
      <c r="BI912" s="105" t="str">
        <f t="shared" si="376"/>
        <v/>
      </c>
      <c r="BJ912" s="22" t="str">
        <f t="shared" si="377"/>
        <v/>
      </c>
      <c r="BK912" s="20" t="str">
        <f t="shared" si="378"/>
        <v/>
      </c>
      <c r="BL912" s="20" t="str">
        <f t="shared" si="379"/>
        <v/>
      </c>
      <c r="BM912" s="19" t="str">
        <f t="shared" si="380"/>
        <v/>
      </c>
      <c r="BN912" s="105" t="str">
        <f t="shared" si="381"/>
        <v/>
      </c>
      <c r="BO912" s="22" t="str">
        <f t="shared" si="382"/>
        <v/>
      </c>
      <c r="BP912" s="140" t="str">
        <f t="shared" si="383"/>
        <v/>
      </c>
      <c r="BQ912" s="137" t="str">
        <f t="shared" si="384"/>
        <v/>
      </c>
      <c r="BR912" s="20" t="str">
        <f t="shared" si="385"/>
        <v/>
      </c>
      <c r="BS912" s="19" t="str">
        <f t="shared" si="386"/>
        <v/>
      </c>
      <c r="BT912" s="105" t="str">
        <f t="shared" si="387"/>
        <v/>
      </c>
      <c r="BU912" s="47" t="str">
        <f t="shared" si="388"/>
        <v/>
      </c>
    </row>
    <row r="913" spans="1:73">
      <c r="A913" s="3"/>
      <c r="M913" s="66"/>
      <c r="N913" s="4"/>
      <c r="Q913" s="4"/>
      <c r="S913" s="4"/>
      <c r="U913" s="15"/>
      <c r="V913" s="15"/>
      <c r="Z913" s="4"/>
      <c r="AB913" s="5"/>
      <c r="AD913" s="24" t="str">
        <f t="shared" si="364"/>
        <v/>
      </c>
      <c r="AE913" s="22" t="str">
        <f t="shared" si="365"/>
        <v/>
      </c>
      <c r="AF913" s="6" t="str">
        <f t="shared" si="366"/>
        <v/>
      </c>
      <c r="AG913" s="105" t="str">
        <f t="shared" si="367"/>
        <v/>
      </c>
      <c r="AH913" s="23" t="str">
        <f t="shared" si="368"/>
        <v/>
      </c>
      <c r="AI913" s="6" t="str">
        <f t="shared" si="369"/>
        <v/>
      </c>
      <c r="AJ913" s="105" t="str">
        <f t="shared" si="389"/>
        <v/>
      </c>
      <c r="AK913" s="122" t="str">
        <f>IF(AB913="","",MAX($AH$3:AH913)-AH913)</f>
        <v/>
      </c>
      <c r="AL913" s="33" t="str">
        <f ca="1">IF(AB913="","",IF(COUNT($AB$3:AB913)&lt;$BY$2,"",(COUNTIF(OFFSET(AD913,0,0,$BY$2*-1,1),"&gt;0")/$BY$2)))</f>
        <v/>
      </c>
      <c r="AM913" s="19" t="str">
        <f>IF(AB913="","",IF(COUNT($AB$3:AB913)&lt;$BY$2,"",((AX913/(1+AX913))*AN913)-((1-(AX913/(1+AX913)))*AN913)))</f>
        <v/>
      </c>
      <c r="AN913" s="6" t="str">
        <f ca="1">IF(AB913="","",IF(COUNT($AB$3:AB913)&lt;$BY$2,"",(ABS(SUMIF(OFFSET(AF913,0,0,$BY$2*-1,1),"&lt;0"))+SUMIF(OFFSET(AF913,0,0,$BY$2*-1,1),"&gt;0"))/$BY$2))</f>
        <v/>
      </c>
      <c r="AO913" s="6" t="str">
        <f ca="1">IF(AB913="","",IF(COUNT($AB$3:AB913)&lt;$BY$2,"",(AVERAGEIF(OFFSET(AF913,0,0,$BY$2*-1,1),"&gt;0"))))</f>
        <v/>
      </c>
      <c r="AP913" s="6" t="str">
        <f ca="1">IF(AB913="","",IF(COUNT($AB$3:AB913)&lt;$BY$2,"",(ABS(AVERAGEIF(OFFSET(AF913,0,0,$BY$2*-1,1),"&lt;0")))))</f>
        <v/>
      </c>
      <c r="AQ913" s="6" t="str">
        <f ca="1">IF(AB913="","",IF(COUNT($AB$3:AB913)&lt;$BY$2,"",MAX(OFFSET(AF913,0,0,$BY$2*-1,1))))</f>
        <v/>
      </c>
      <c r="AR913" s="6" t="str">
        <f ca="1">IF(AB913="","",IF(COUNT($AB$3:AB913)&lt;$BY$2,"",MIN(OFFSET(AF913,0,0,$BY$2*-1,1))))</f>
        <v/>
      </c>
      <c r="AS913" s="22" t="str">
        <f ca="1">IF(AB913="","",IF(COUNT($AB$3:AB913)&lt;$BY$2,"",(AVERAGEIF(OFFSET(AD913,0,0,$BY$2*-1,1),"&gt;0",OFFSET(AE913,0,0,$BY$2*-1,1)))))</f>
        <v/>
      </c>
      <c r="AT913" s="22" t="str">
        <f ca="1">IF(AB913="","",IF(COUNT($AB$3:AB913)&lt;$BY$2,"",(AVERAGEIF(OFFSET(AD913,0,0,$BY$2*-1,1),"&lt;0",OFFSET(AE913,0,0,$BY$2*-1,1)))))</f>
        <v/>
      </c>
      <c r="AU913" s="22" t="str">
        <f ca="1">IF(AB913="","",IF(COUNT($AB$3:AB913)&lt;$BY$2,"",MAX(OFFSET(AE913,0,0,$BY$2*-1,1))))</f>
        <v/>
      </c>
      <c r="AV913" s="22" t="str">
        <f ca="1">IF(AB913="","",IF(COUNT($AB$3:AB913)&lt;$BY$2,"",MIN(OFFSET(AE913,0,0,$BY$2*-1,1))))</f>
        <v/>
      </c>
      <c r="AW913" s="26" t="str">
        <f ca="1">IF(AB913="","",IF(COUNT($AB$3:AB913)&lt;$BY$2,"",(AVERAGE(OFFSET(AE913,0,0,$BY$2*-1,1)))))</f>
        <v/>
      </c>
      <c r="AX913" s="19" t="str">
        <f ca="1">IF(AB913="","",IF(COUNT($AB$3:AB913)&lt;$BY$2,"",(SUMIF(OFFSET(AD913,0,0,$BY$2*-1,1),"&gt;0")/ABS(SUMIF(OFFSET(AD913,0,0,$BY$2*-1,1),"&lt;0")))))</f>
        <v/>
      </c>
      <c r="AY913" s="6" t="str">
        <f ca="1">IF(AB913="","",IF(COUNT($AB$3:AB913)&lt;$BY$2,"",(AVERAGEIF(OFFSET(AD913,0,0,$BY$2*-1,1),"&gt;0",OFFSET(BC913,0,0,$BY$2*-1,1)) /60)))</f>
        <v/>
      </c>
      <c r="AZ913" s="7" t="str">
        <f ca="1">IF(AB913="","",IF(COUNT($AB$3:AB913)&lt;$BY$2,"",(AVERAGEIF(OFFSET(AD913,0,0,$BY$2*-1,1),"&lt;0",OFFSET(BC913,0,0,$BY$2*-1,1)) /60)))</f>
        <v/>
      </c>
      <c r="BA913" s="6" t="str">
        <f ca="1">IF(AB913="","",IF(COUNT($AB$3:AB913)&lt;$BY$2,"",(AVERAGE(OFFSET(BC913,0,0,$BY$2*-1,1))/60)))</f>
        <v/>
      </c>
      <c r="BB913" s="45" t="str">
        <f ca="1">IF(AB913="","",IF(COUNT($AB$3:AB913)&lt;$BY$2,"",(MEDIAN(OFFSET(BC913,0,0,$BY$2*-1,1))/60)))</f>
        <v/>
      </c>
      <c r="BC913" s="20" t="str">
        <f t="shared" si="370"/>
        <v/>
      </c>
      <c r="BD913" s="20" t="str">
        <f t="shared" si="371"/>
        <v/>
      </c>
      <c r="BE913" s="45" t="str">
        <f t="shared" si="372"/>
        <v/>
      </c>
      <c r="BF913" s="20" t="str">
        <f t="shared" si="373"/>
        <v/>
      </c>
      <c r="BG913" s="20" t="str">
        <f t="shared" si="374"/>
        <v/>
      </c>
      <c r="BH913" s="19" t="str">
        <f t="shared" si="375"/>
        <v/>
      </c>
      <c r="BI913" s="105" t="str">
        <f t="shared" si="376"/>
        <v/>
      </c>
      <c r="BJ913" s="22" t="str">
        <f t="shared" si="377"/>
        <v/>
      </c>
      <c r="BK913" s="20" t="str">
        <f t="shared" si="378"/>
        <v/>
      </c>
      <c r="BL913" s="20" t="str">
        <f t="shared" si="379"/>
        <v/>
      </c>
      <c r="BM913" s="19" t="str">
        <f t="shared" si="380"/>
        <v/>
      </c>
      <c r="BN913" s="105" t="str">
        <f t="shared" si="381"/>
        <v/>
      </c>
      <c r="BO913" s="22" t="str">
        <f t="shared" si="382"/>
        <v/>
      </c>
      <c r="BP913" s="140" t="str">
        <f t="shared" si="383"/>
        <v/>
      </c>
      <c r="BQ913" s="137" t="str">
        <f t="shared" si="384"/>
        <v/>
      </c>
      <c r="BR913" s="20" t="str">
        <f t="shared" si="385"/>
        <v/>
      </c>
      <c r="BS913" s="19" t="str">
        <f t="shared" si="386"/>
        <v/>
      </c>
      <c r="BT913" s="105" t="str">
        <f t="shared" si="387"/>
        <v/>
      </c>
      <c r="BU913" s="47" t="str">
        <f t="shared" si="388"/>
        <v/>
      </c>
    </row>
    <row r="914" spans="1:73">
      <c r="A914" s="3"/>
      <c r="M914" s="66"/>
      <c r="N914" s="4"/>
      <c r="Q914" s="4"/>
      <c r="S914" s="4"/>
      <c r="U914" s="15"/>
      <c r="V914" s="15"/>
      <c r="Z914" s="4"/>
      <c r="AB914" s="5"/>
      <c r="AD914" s="24" t="str">
        <f t="shared" si="364"/>
        <v/>
      </c>
      <c r="AE914" s="22" t="str">
        <f t="shared" si="365"/>
        <v/>
      </c>
      <c r="AF914" s="6" t="str">
        <f t="shared" si="366"/>
        <v/>
      </c>
      <c r="AG914" s="105" t="str">
        <f t="shared" si="367"/>
        <v/>
      </c>
      <c r="AH914" s="23" t="str">
        <f t="shared" si="368"/>
        <v/>
      </c>
      <c r="AI914" s="6" t="str">
        <f t="shared" si="369"/>
        <v/>
      </c>
      <c r="AJ914" s="105" t="str">
        <f t="shared" si="389"/>
        <v/>
      </c>
      <c r="AK914" s="122" t="str">
        <f>IF(AB914="","",MAX($AH$3:AH914)-AH914)</f>
        <v/>
      </c>
      <c r="AL914" s="33" t="str">
        <f ca="1">IF(AB914="","",IF(COUNT($AB$3:AB914)&lt;$BY$2,"",(COUNTIF(OFFSET(AD914,0,0,$BY$2*-1,1),"&gt;0")/$BY$2)))</f>
        <v/>
      </c>
      <c r="AM914" s="19" t="str">
        <f>IF(AB914="","",IF(COUNT($AB$3:AB914)&lt;$BY$2,"",((AX914/(1+AX914))*AN914)-((1-(AX914/(1+AX914)))*AN914)))</f>
        <v/>
      </c>
      <c r="AN914" s="6" t="str">
        <f ca="1">IF(AB914="","",IF(COUNT($AB$3:AB914)&lt;$BY$2,"",(ABS(SUMIF(OFFSET(AF914,0,0,$BY$2*-1,1),"&lt;0"))+SUMIF(OFFSET(AF914,0,0,$BY$2*-1,1),"&gt;0"))/$BY$2))</f>
        <v/>
      </c>
      <c r="AO914" s="6" t="str">
        <f ca="1">IF(AB914="","",IF(COUNT($AB$3:AB914)&lt;$BY$2,"",(AVERAGEIF(OFFSET(AF914,0,0,$BY$2*-1,1),"&gt;0"))))</f>
        <v/>
      </c>
      <c r="AP914" s="6" t="str">
        <f ca="1">IF(AB914="","",IF(COUNT($AB$3:AB914)&lt;$BY$2,"",(ABS(AVERAGEIF(OFFSET(AF914,0,0,$BY$2*-1,1),"&lt;0")))))</f>
        <v/>
      </c>
      <c r="AQ914" s="6" t="str">
        <f ca="1">IF(AB914="","",IF(COUNT($AB$3:AB914)&lt;$BY$2,"",MAX(OFFSET(AF914,0,0,$BY$2*-1,1))))</f>
        <v/>
      </c>
      <c r="AR914" s="6" t="str">
        <f ca="1">IF(AB914="","",IF(COUNT($AB$3:AB914)&lt;$BY$2,"",MIN(OFFSET(AF914,0,0,$BY$2*-1,1))))</f>
        <v/>
      </c>
      <c r="AS914" s="22" t="str">
        <f ca="1">IF(AB914="","",IF(COUNT($AB$3:AB914)&lt;$BY$2,"",(AVERAGEIF(OFFSET(AD914,0,0,$BY$2*-1,1),"&gt;0",OFFSET(AE914,0,0,$BY$2*-1,1)))))</f>
        <v/>
      </c>
      <c r="AT914" s="22" t="str">
        <f ca="1">IF(AB914="","",IF(COUNT($AB$3:AB914)&lt;$BY$2,"",(AVERAGEIF(OFFSET(AD914,0,0,$BY$2*-1,1),"&lt;0",OFFSET(AE914,0,0,$BY$2*-1,1)))))</f>
        <v/>
      </c>
      <c r="AU914" s="22" t="str">
        <f ca="1">IF(AB914="","",IF(COUNT($AB$3:AB914)&lt;$BY$2,"",MAX(OFFSET(AE914,0,0,$BY$2*-1,1))))</f>
        <v/>
      </c>
      <c r="AV914" s="22" t="str">
        <f ca="1">IF(AB914="","",IF(COUNT($AB$3:AB914)&lt;$BY$2,"",MIN(OFFSET(AE914,0,0,$BY$2*-1,1))))</f>
        <v/>
      </c>
      <c r="AW914" s="26" t="str">
        <f ca="1">IF(AB914="","",IF(COUNT($AB$3:AB914)&lt;$BY$2,"",(AVERAGE(OFFSET(AE914,0,0,$BY$2*-1,1)))))</f>
        <v/>
      </c>
      <c r="AX914" s="19" t="str">
        <f ca="1">IF(AB914="","",IF(COUNT($AB$3:AB914)&lt;$BY$2,"",(SUMIF(OFFSET(AD914,0,0,$BY$2*-1,1),"&gt;0")/ABS(SUMIF(OFFSET(AD914,0,0,$BY$2*-1,1),"&lt;0")))))</f>
        <v/>
      </c>
      <c r="AY914" s="6" t="str">
        <f ca="1">IF(AB914="","",IF(COUNT($AB$3:AB914)&lt;$BY$2,"",(AVERAGEIF(OFFSET(AD914,0,0,$BY$2*-1,1),"&gt;0",OFFSET(BC914,0,0,$BY$2*-1,1)) /60)))</f>
        <v/>
      </c>
      <c r="AZ914" s="7" t="str">
        <f ca="1">IF(AB914="","",IF(COUNT($AB$3:AB914)&lt;$BY$2,"",(AVERAGEIF(OFFSET(AD914,0,0,$BY$2*-1,1),"&lt;0",OFFSET(BC914,0,0,$BY$2*-1,1)) /60)))</f>
        <v/>
      </c>
      <c r="BA914" s="6" t="str">
        <f ca="1">IF(AB914="","",IF(COUNT($AB$3:AB914)&lt;$BY$2,"",(AVERAGE(OFFSET(BC914,0,0,$BY$2*-1,1))/60)))</f>
        <v/>
      </c>
      <c r="BB914" s="45" t="str">
        <f ca="1">IF(AB914="","",IF(COUNT($AB$3:AB914)&lt;$BY$2,"",(MEDIAN(OFFSET(BC914,0,0,$BY$2*-1,1))/60)))</f>
        <v/>
      </c>
      <c r="BC914" s="20" t="str">
        <f t="shared" si="370"/>
        <v/>
      </c>
      <c r="BD914" s="20" t="str">
        <f t="shared" si="371"/>
        <v/>
      </c>
      <c r="BE914" s="45" t="str">
        <f t="shared" si="372"/>
        <v/>
      </c>
      <c r="BF914" s="20" t="str">
        <f t="shared" si="373"/>
        <v/>
      </c>
      <c r="BG914" s="20" t="str">
        <f t="shared" si="374"/>
        <v/>
      </c>
      <c r="BH914" s="19" t="str">
        <f t="shared" si="375"/>
        <v/>
      </c>
      <c r="BI914" s="105" t="str">
        <f t="shared" si="376"/>
        <v/>
      </c>
      <c r="BJ914" s="22" t="str">
        <f t="shared" si="377"/>
        <v/>
      </c>
      <c r="BK914" s="20" t="str">
        <f t="shared" si="378"/>
        <v/>
      </c>
      <c r="BL914" s="20" t="str">
        <f t="shared" si="379"/>
        <v/>
      </c>
      <c r="BM914" s="19" t="str">
        <f t="shared" si="380"/>
        <v/>
      </c>
      <c r="BN914" s="105" t="str">
        <f t="shared" si="381"/>
        <v/>
      </c>
      <c r="BO914" s="22" t="str">
        <f t="shared" si="382"/>
        <v/>
      </c>
      <c r="BP914" s="140" t="str">
        <f t="shared" si="383"/>
        <v/>
      </c>
      <c r="BQ914" s="137" t="str">
        <f t="shared" si="384"/>
        <v/>
      </c>
      <c r="BR914" s="20" t="str">
        <f t="shared" si="385"/>
        <v/>
      </c>
      <c r="BS914" s="19" t="str">
        <f t="shared" si="386"/>
        <v/>
      </c>
      <c r="BT914" s="105" t="str">
        <f t="shared" si="387"/>
        <v/>
      </c>
      <c r="BU914" s="47" t="str">
        <f t="shared" si="388"/>
        <v/>
      </c>
    </row>
    <row r="915" spans="1:73">
      <c r="A915" s="3"/>
      <c r="M915" s="66"/>
      <c r="N915" s="4"/>
      <c r="Q915" s="4"/>
      <c r="S915" s="4"/>
      <c r="U915" s="15"/>
      <c r="V915" s="15"/>
      <c r="Z915" s="4"/>
      <c r="AB915" s="5"/>
      <c r="AD915" s="24" t="str">
        <f t="shared" si="364"/>
        <v/>
      </c>
      <c r="AE915" s="22" t="str">
        <f t="shared" si="365"/>
        <v/>
      </c>
      <c r="AF915" s="6" t="str">
        <f t="shared" si="366"/>
        <v/>
      </c>
      <c r="AG915" s="105" t="str">
        <f t="shared" si="367"/>
        <v/>
      </c>
      <c r="AH915" s="23" t="str">
        <f t="shared" si="368"/>
        <v/>
      </c>
      <c r="AI915" s="6" t="str">
        <f t="shared" si="369"/>
        <v/>
      </c>
      <c r="AJ915" s="105" t="str">
        <f t="shared" si="389"/>
        <v/>
      </c>
      <c r="AK915" s="122" t="str">
        <f>IF(AB915="","",MAX($AH$3:AH915)-AH915)</f>
        <v/>
      </c>
      <c r="AL915" s="33" t="str">
        <f ca="1">IF(AB915="","",IF(COUNT($AB$3:AB915)&lt;$BY$2,"",(COUNTIF(OFFSET(AD915,0,0,$BY$2*-1,1),"&gt;0")/$BY$2)))</f>
        <v/>
      </c>
      <c r="AM915" s="19" t="str">
        <f>IF(AB915="","",IF(COUNT($AB$3:AB915)&lt;$BY$2,"",((AX915/(1+AX915))*AN915)-((1-(AX915/(1+AX915)))*AN915)))</f>
        <v/>
      </c>
      <c r="AN915" s="6" t="str">
        <f ca="1">IF(AB915="","",IF(COUNT($AB$3:AB915)&lt;$BY$2,"",(ABS(SUMIF(OFFSET(AF915,0,0,$BY$2*-1,1),"&lt;0"))+SUMIF(OFFSET(AF915,0,0,$BY$2*-1,1),"&gt;0"))/$BY$2))</f>
        <v/>
      </c>
      <c r="AO915" s="6" t="str">
        <f ca="1">IF(AB915="","",IF(COUNT($AB$3:AB915)&lt;$BY$2,"",(AVERAGEIF(OFFSET(AF915,0,0,$BY$2*-1,1),"&gt;0"))))</f>
        <v/>
      </c>
      <c r="AP915" s="6" t="str">
        <f ca="1">IF(AB915="","",IF(COUNT($AB$3:AB915)&lt;$BY$2,"",(ABS(AVERAGEIF(OFFSET(AF915,0,0,$BY$2*-1,1),"&lt;0")))))</f>
        <v/>
      </c>
      <c r="AQ915" s="6" t="str">
        <f ca="1">IF(AB915="","",IF(COUNT($AB$3:AB915)&lt;$BY$2,"",MAX(OFFSET(AF915,0,0,$BY$2*-1,1))))</f>
        <v/>
      </c>
      <c r="AR915" s="6" t="str">
        <f ca="1">IF(AB915="","",IF(COUNT($AB$3:AB915)&lt;$BY$2,"",MIN(OFFSET(AF915,0,0,$BY$2*-1,1))))</f>
        <v/>
      </c>
      <c r="AS915" s="22" t="str">
        <f ca="1">IF(AB915="","",IF(COUNT($AB$3:AB915)&lt;$BY$2,"",(AVERAGEIF(OFFSET(AD915,0,0,$BY$2*-1,1),"&gt;0",OFFSET(AE915,0,0,$BY$2*-1,1)))))</f>
        <v/>
      </c>
      <c r="AT915" s="22" t="str">
        <f ca="1">IF(AB915="","",IF(COUNT($AB$3:AB915)&lt;$BY$2,"",(AVERAGEIF(OFFSET(AD915,0,0,$BY$2*-1,1),"&lt;0",OFFSET(AE915,0,0,$BY$2*-1,1)))))</f>
        <v/>
      </c>
      <c r="AU915" s="22" t="str">
        <f ca="1">IF(AB915="","",IF(COUNT($AB$3:AB915)&lt;$BY$2,"",MAX(OFFSET(AE915,0,0,$BY$2*-1,1))))</f>
        <v/>
      </c>
      <c r="AV915" s="22" t="str">
        <f ca="1">IF(AB915="","",IF(COUNT($AB$3:AB915)&lt;$BY$2,"",MIN(OFFSET(AE915,0,0,$BY$2*-1,1))))</f>
        <v/>
      </c>
      <c r="AW915" s="26" t="str">
        <f ca="1">IF(AB915="","",IF(COUNT($AB$3:AB915)&lt;$BY$2,"",(AVERAGE(OFFSET(AE915,0,0,$BY$2*-1,1)))))</f>
        <v/>
      </c>
      <c r="AX915" s="19" t="str">
        <f ca="1">IF(AB915="","",IF(COUNT($AB$3:AB915)&lt;$BY$2,"",(SUMIF(OFFSET(AD915,0,0,$BY$2*-1,1),"&gt;0")/ABS(SUMIF(OFFSET(AD915,0,0,$BY$2*-1,1),"&lt;0")))))</f>
        <v/>
      </c>
      <c r="AY915" s="6" t="str">
        <f ca="1">IF(AB915="","",IF(COUNT($AB$3:AB915)&lt;$BY$2,"",(AVERAGEIF(OFFSET(AD915,0,0,$BY$2*-1,1),"&gt;0",OFFSET(BC915,0,0,$BY$2*-1,1)) /60)))</f>
        <v/>
      </c>
      <c r="AZ915" s="7" t="str">
        <f ca="1">IF(AB915="","",IF(COUNT($AB$3:AB915)&lt;$BY$2,"",(AVERAGEIF(OFFSET(AD915,0,0,$BY$2*-1,1),"&lt;0",OFFSET(BC915,0,0,$BY$2*-1,1)) /60)))</f>
        <v/>
      </c>
      <c r="BA915" s="6" t="str">
        <f ca="1">IF(AB915="","",IF(COUNT($AB$3:AB915)&lt;$BY$2,"",(AVERAGE(OFFSET(BC915,0,0,$BY$2*-1,1))/60)))</f>
        <v/>
      </c>
      <c r="BB915" s="45" t="str">
        <f ca="1">IF(AB915="","",IF(COUNT($AB$3:AB915)&lt;$BY$2,"",(MEDIAN(OFFSET(BC915,0,0,$BY$2*-1,1))/60)))</f>
        <v/>
      </c>
      <c r="BC915" s="20" t="str">
        <f t="shared" si="370"/>
        <v/>
      </c>
      <c r="BD915" s="20" t="str">
        <f t="shared" si="371"/>
        <v/>
      </c>
      <c r="BE915" s="45" t="str">
        <f t="shared" si="372"/>
        <v/>
      </c>
      <c r="BF915" s="20" t="str">
        <f t="shared" si="373"/>
        <v/>
      </c>
      <c r="BG915" s="20" t="str">
        <f t="shared" si="374"/>
        <v/>
      </c>
      <c r="BH915" s="19" t="str">
        <f t="shared" si="375"/>
        <v/>
      </c>
      <c r="BI915" s="105" t="str">
        <f t="shared" si="376"/>
        <v/>
      </c>
      <c r="BJ915" s="22" t="str">
        <f t="shared" si="377"/>
        <v/>
      </c>
      <c r="BK915" s="20" t="str">
        <f t="shared" si="378"/>
        <v/>
      </c>
      <c r="BL915" s="20" t="str">
        <f t="shared" si="379"/>
        <v/>
      </c>
      <c r="BM915" s="19" t="str">
        <f t="shared" si="380"/>
        <v/>
      </c>
      <c r="BN915" s="105" t="str">
        <f t="shared" si="381"/>
        <v/>
      </c>
      <c r="BO915" s="22" t="str">
        <f t="shared" si="382"/>
        <v/>
      </c>
      <c r="BP915" s="140" t="str">
        <f t="shared" si="383"/>
        <v/>
      </c>
      <c r="BQ915" s="137" t="str">
        <f t="shared" si="384"/>
        <v/>
      </c>
      <c r="BR915" s="20" t="str">
        <f t="shared" si="385"/>
        <v/>
      </c>
      <c r="BS915" s="19" t="str">
        <f t="shared" si="386"/>
        <v/>
      </c>
      <c r="BT915" s="105" t="str">
        <f t="shared" si="387"/>
        <v/>
      </c>
      <c r="BU915" s="47" t="str">
        <f t="shared" si="388"/>
        <v/>
      </c>
    </row>
    <row r="916" spans="1:73">
      <c r="A916" s="3"/>
      <c r="M916" s="66"/>
      <c r="N916" s="4"/>
      <c r="Q916" s="4"/>
      <c r="S916" s="4"/>
      <c r="U916" s="15"/>
      <c r="V916" s="15"/>
      <c r="Z916" s="4"/>
      <c r="AB916" s="5"/>
      <c r="AD916" s="24" t="str">
        <f t="shared" si="364"/>
        <v/>
      </c>
      <c r="AE916" s="22" t="str">
        <f t="shared" si="365"/>
        <v/>
      </c>
      <c r="AF916" s="6" t="str">
        <f t="shared" si="366"/>
        <v/>
      </c>
      <c r="AG916" s="105" t="str">
        <f t="shared" si="367"/>
        <v/>
      </c>
      <c r="AH916" s="23" t="str">
        <f t="shared" si="368"/>
        <v/>
      </c>
      <c r="AI916" s="6" t="str">
        <f t="shared" si="369"/>
        <v/>
      </c>
      <c r="AJ916" s="105" t="str">
        <f t="shared" si="389"/>
        <v/>
      </c>
      <c r="AK916" s="122" t="str">
        <f>IF(AB916="","",MAX($AH$3:AH916)-AH916)</f>
        <v/>
      </c>
      <c r="AL916" s="33" t="str">
        <f ca="1">IF(AB916="","",IF(COUNT($AB$3:AB916)&lt;$BY$2,"",(COUNTIF(OFFSET(AD916,0,0,$BY$2*-1,1),"&gt;0")/$BY$2)))</f>
        <v/>
      </c>
      <c r="AM916" s="19" t="str">
        <f>IF(AB916="","",IF(COUNT($AB$3:AB916)&lt;$BY$2,"",((AX916/(1+AX916))*AN916)-((1-(AX916/(1+AX916)))*AN916)))</f>
        <v/>
      </c>
      <c r="AN916" s="6" t="str">
        <f ca="1">IF(AB916="","",IF(COUNT($AB$3:AB916)&lt;$BY$2,"",(ABS(SUMIF(OFFSET(AF916,0,0,$BY$2*-1,1),"&lt;0"))+SUMIF(OFFSET(AF916,0,0,$BY$2*-1,1),"&gt;0"))/$BY$2))</f>
        <v/>
      </c>
      <c r="AO916" s="6" t="str">
        <f ca="1">IF(AB916="","",IF(COUNT($AB$3:AB916)&lt;$BY$2,"",(AVERAGEIF(OFFSET(AF916,0,0,$BY$2*-1,1),"&gt;0"))))</f>
        <v/>
      </c>
      <c r="AP916" s="6" t="str">
        <f ca="1">IF(AB916="","",IF(COUNT($AB$3:AB916)&lt;$BY$2,"",(ABS(AVERAGEIF(OFFSET(AF916,0,0,$BY$2*-1,1),"&lt;0")))))</f>
        <v/>
      </c>
      <c r="AQ916" s="6" t="str">
        <f ca="1">IF(AB916="","",IF(COUNT($AB$3:AB916)&lt;$BY$2,"",MAX(OFFSET(AF916,0,0,$BY$2*-1,1))))</f>
        <v/>
      </c>
      <c r="AR916" s="6" t="str">
        <f ca="1">IF(AB916="","",IF(COUNT($AB$3:AB916)&lt;$BY$2,"",MIN(OFFSET(AF916,0,0,$BY$2*-1,1))))</f>
        <v/>
      </c>
      <c r="AS916" s="22" t="str">
        <f ca="1">IF(AB916="","",IF(COUNT($AB$3:AB916)&lt;$BY$2,"",(AVERAGEIF(OFFSET(AD916,0,0,$BY$2*-1,1),"&gt;0",OFFSET(AE916,0,0,$BY$2*-1,1)))))</f>
        <v/>
      </c>
      <c r="AT916" s="22" t="str">
        <f ca="1">IF(AB916="","",IF(COUNT($AB$3:AB916)&lt;$BY$2,"",(AVERAGEIF(OFFSET(AD916,0,0,$BY$2*-1,1),"&lt;0",OFFSET(AE916,0,0,$BY$2*-1,1)))))</f>
        <v/>
      </c>
      <c r="AU916" s="22" t="str">
        <f ca="1">IF(AB916="","",IF(COUNT($AB$3:AB916)&lt;$BY$2,"",MAX(OFFSET(AE916,0,0,$BY$2*-1,1))))</f>
        <v/>
      </c>
      <c r="AV916" s="22" t="str">
        <f ca="1">IF(AB916="","",IF(COUNT($AB$3:AB916)&lt;$BY$2,"",MIN(OFFSET(AE916,0,0,$BY$2*-1,1))))</f>
        <v/>
      </c>
      <c r="AW916" s="26" t="str">
        <f ca="1">IF(AB916="","",IF(COUNT($AB$3:AB916)&lt;$BY$2,"",(AVERAGE(OFFSET(AE916,0,0,$BY$2*-1,1)))))</f>
        <v/>
      </c>
      <c r="AX916" s="19" t="str">
        <f ca="1">IF(AB916="","",IF(COUNT($AB$3:AB916)&lt;$BY$2,"",(SUMIF(OFFSET(AD916,0,0,$BY$2*-1,1),"&gt;0")/ABS(SUMIF(OFFSET(AD916,0,0,$BY$2*-1,1),"&lt;0")))))</f>
        <v/>
      </c>
      <c r="AY916" s="6" t="str">
        <f ca="1">IF(AB916="","",IF(COUNT($AB$3:AB916)&lt;$BY$2,"",(AVERAGEIF(OFFSET(AD916,0,0,$BY$2*-1,1),"&gt;0",OFFSET(BC916,0,0,$BY$2*-1,1)) /60)))</f>
        <v/>
      </c>
      <c r="AZ916" s="7" t="str">
        <f ca="1">IF(AB916="","",IF(COUNT($AB$3:AB916)&lt;$BY$2,"",(AVERAGEIF(OFFSET(AD916,0,0,$BY$2*-1,1),"&lt;0",OFFSET(BC916,0,0,$BY$2*-1,1)) /60)))</f>
        <v/>
      </c>
      <c r="BA916" s="6" t="str">
        <f ca="1">IF(AB916="","",IF(COUNT($AB$3:AB916)&lt;$BY$2,"",(AVERAGE(OFFSET(BC916,0,0,$BY$2*-1,1))/60)))</f>
        <v/>
      </c>
      <c r="BB916" s="45" t="str">
        <f ca="1">IF(AB916="","",IF(COUNT($AB$3:AB916)&lt;$BY$2,"",(MEDIAN(OFFSET(BC916,0,0,$BY$2*-1,1))/60)))</f>
        <v/>
      </c>
      <c r="BC916" s="20" t="str">
        <f t="shared" si="370"/>
        <v/>
      </c>
      <c r="BD916" s="20" t="str">
        <f t="shared" si="371"/>
        <v/>
      </c>
      <c r="BE916" s="45" t="str">
        <f t="shared" si="372"/>
        <v/>
      </c>
      <c r="BF916" s="20" t="str">
        <f t="shared" si="373"/>
        <v/>
      </c>
      <c r="BG916" s="20" t="str">
        <f t="shared" si="374"/>
        <v/>
      </c>
      <c r="BH916" s="19" t="str">
        <f t="shared" si="375"/>
        <v/>
      </c>
      <c r="BI916" s="105" t="str">
        <f t="shared" si="376"/>
        <v/>
      </c>
      <c r="BJ916" s="22" t="str">
        <f t="shared" si="377"/>
        <v/>
      </c>
      <c r="BK916" s="20" t="str">
        <f t="shared" si="378"/>
        <v/>
      </c>
      <c r="BL916" s="20" t="str">
        <f t="shared" si="379"/>
        <v/>
      </c>
      <c r="BM916" s="19" t="str">
        <f t="shared" si="380"/>
        <v/>
      </c>
      <c r="BN916" s="105" t="str">
        <f t="shared" si="381"/>
        <v/>
      </c>
      <c r="BO916" s="22" t="str">
        <f t="shared" si="382"/>
        <v/>
      </c>
      <c r="BP916" s="140" t="str">
        <f t="shared" si="383"/>
        <v/>
      </c>
      <c r="BQ916" s="137" t="str">
        <f t="shared" si="384"/>
        <v/>
      </c>
      <c r="BR916" s="20" t="str">
        <f t="shared" si="385"/>
        <v/>
      </c>
      <c r="BS916" s="19" t="str">
        <f t="shared" si="386"/>
        <v/>
      </c>
      <c r="BT916" s="105" t="str">
        <f t="shared" si="387"/>
        <v/>
      </c>
      <c r="BU916" s="47" t="str">
        <f t="shared" si="388"/>
        <v/>
      </c>
    </row>
    <row r="917" spans="1:73">
      <c r="A917" s="3"/>
      <c r="M917" s="66"/>
      <c r="N917" s="4"/>
      <c r="Q917" s="4"/>
      <c r="S917" s="4"/>
      <c r="U917" s="15"/>
      <c r="V917" s="15"/>
      <c r="Z917" s="4"/>
      <c r="AB917" s="5"/>
      <c r="AD917" s="24" t="str">
        <f t="shared" si="364"/>
        <v/>
      </c>
      <c r="AE917" s="22" t="str">
        <f t="shared" si="365"/>
        <v/>
      </c>
      <c r="AF917" s="6" t="str">
        <f t="shared" si="366"/>
        <v/>
      </c>
      <c r="AG917" s="105" t="str">
        <f t="shared" si="367"/>
        <v/>
      </c>
      <c r="AH917" s="23" t="str">
        <f t="shared" si="368"/>
        <v/>
      </c>
      <c r="AI917" s="6" t="str">
        <f t="shared" si="369"/>
        <v/>
      </c>
      <c r="AJ917" s="105" t="str">
        <f t="shared" si="389"/>
        <v/>
      </c>
      <c r="AK917" s="122" t="str">
        <f>IF(AB917="","",MAX($AH$3:AH917)-AH917)</f>
        <v/>
      </c>
      <c r="AL917" s="33" t="str">
        <f ca="1">IF(AB917="","",IF(COUNT($AB$3:AB917)&lt;$BY$2,"",(COUNTIF(OFFSET(AD917,0,0,$BY$2*-1,1),"&gt;0")/$BY$2)))</f>
        <v/>
      </c>
      <c r="AM917" s="19" t="str">
        <f>IF(AB917="","",IF(COUNT($AB$3:AB917)&lt;$BY$2,"",((AX917/(1+AX917))*AN917)-((1-(AX917/(1+AX917)))*AN917)))</f>
        <v/>
      </c>
      <c r="AN917" s="6" t="str">
        <f ca="1">IF(AB917="","",IF(COUNT($AB$3:AB917)&lt;$BY$2,"",(ABS(SUMIF(OFFSET(AF917,0,0,$BY$2*-1,1),"&lt;0"))+SUMIF(OFFSET(AF917,0,0,$BY$2*-1,1),"&gt;0"))/$BY$2))</f>
        <v/>
      </c>
      <c r="AO917" s="6" t="str">
        <f ca="1">IF(AB917="","",IF(COUNT($AB$3:AB917)&lt;$BY$2,"",(AVERAGEIF(OFFSET(AF917,0,0,$BY$2*-1,1),"&gt;0"))))</f>
        <v/>
      </c>
      <c r="AP917" s="6" t="str">
        <f ca="1">IF(AB917="","",IF(COUNT($AB$3:AB917)&lt;$BY$2,"",(ABS(AVERAGEIF(OFFSET(AF917,0,0,$BY$2*-1,1),"&lt;0")))))</f>
        <v/>
      </c>
      <c r="AQ917" s="6" t="str">
        <f ca="1">IF(AB917="","",IF(COUNT($AB$3:AB917)&lt;$BY$2,"",MAX(OFFSET(AF917,0,0,$BY$2*-1,1))))</f>
        <v/>
      </c>
      <c r="AR917" s="6" t="str">
        <f ca="1">IF(AB917="","",IF(COUNT($AB$3:AB917)&lt;$BY$2,"",MIN(OFFSET(AF917,0,0,$BY$2*-1,1))))</f>
        <v/>
      </c>
      <c r="AS917" s="22" t="str">
        <f ca="1">IF(AB917="","",IF(COUNT($AB$3:AB917)&lt;$BY$2,"",(AVERAGEIF(OFFSET(AD917,0,0,$BY$2*-1,1),"&gt;0",OFFSET(AE917,0,0,$BY$2*-1,1)))))</f>
        <v/>
      </c>
      <c r="AT917" s="22" t="str">
        <f ca="1">IF(AB917="","",IF(COUNT($AB$3:AB917)&lt;$BY$2,"",(AVERAGEIF(OFFSET(AD917,0,0,$BY$2*-1,1),"&lt;0",OFFSET(AE917,0,0,$BY$2*-1,1)))))</f>
        <v/>
      </c>
      <c r="AU917" s="22" t="str">
        <f ca="1">IF(AB917="","",IF(COUNT($AB$3:AB917)&lt;$BY$2,"",MAX(OFFSET(AE917,0,0,$BY$2*-1,1))))</f>
        <v/>
      </c>
      <c r="AV917" s="22" t="str">
        <f ca="1">IF(AB917="","",IF(COUNT($AB$3:AB917)&lt;$BY$2,"",MIN(OFFSET(AE917,0,0,$BY$2*-1,1))))</f>
        <v/>
      </c>
      <c r="AW917" s="26" t="str">
        <f ca="1">IF(AB917="","",IF(COUNT($AB$3:AB917)&lt;$BY$2,"",(AVERAGE(OFFSET(AE917,0,0,$BY$2*-1,1)))))</f>
        <v/>
      </c>
      <c r="AX917" s="19" t="str">
        <f ca="1">IF(AB917="","",IF(COUNT($AB$3:AB917)&lt;$BY$2,"",(SUMIF(OFFSET(AD917,0,0,$BY$2*-1,1),"&gt;0")/ABS(SUMIF(OFFSET(AD917,0,0,$BY$2*-1,1),"&lt;0")))))</f>
        <v/>
      </c>
      <c r="AY917" s="6" t="str">
        <f ca="1">IF(AB917="","",IF(COUNT($AB$3:AB917)&lt;$BY$2,"",(AVERAGEIF(OFFSET(AD917,0,0,$BY$2*-1,1),"&gt;0",OFFSET(BC917,0,0,$BY$2*-1,1)) /60)))</f>
        <v/>
      </c>
      <c r="AZ917" s="7" t="str">
        <f ca="1">IF(AB917="","",IF(COUNT($AB$3:AB917)&lt;$BY$2,"",(AVERAGEIF(OFFSET(AD917,0,0,$BY$2*-1,1),"&lt;0",OFFSET(BC917,0,0,$BY$2*-1,1)) /60)))</f>
        <v/>
      </c>
      <c r="BA917" s="6" t="str">
        <f ca="1">IF(AB917="","",IF(COUNT($AB$3:AB917)&lt;$BY$2,"",(AVERAGE(OFFSET(BC917,0,0,$BY$2*-1,1))/60)))</f>
        <v/>
      </c>
      <c r="BB917" s="45" t="str">
        <f ca="1">IF(AB917="","",IF(COUNT($AB$3:AB917)&lt;$BY$2,"",(MEDIAN(OFFSET(BC917,0,0,$BY$2*-1,1))/60)))</f>
        <v/>
      </c>
      <c r="BC917" s="20" t="str">
        <f t="shared" si="370"/>
        <v/>
      </c>
      <c r="BD917" s="20" t="str">
        <f t="shared" si="371"/>
        <v/>
      </c>
      <c r="BE917" s="45" t="str">
        <f t="shared" si="372"/>
        <v/>
      </c>
      <c r="BF917" s="20" t="str">
        <f t="shared" si="373"/>
        <v/>
      </c>
      <c r="BG917" s="20" t="str">
        <f t="shared" si="374"/>
        <v/>
      </c>
      <c r="BH917" s="19" t="str">
        <f t="shared" si="375"/>
        <v/>
      </c>
      <c r="BI917" s="105" t="str">
        <f t="shared" si="376"/>
        <v/>
      </c>
      <c r="BJ917" s="22" t="str">
        <f t="shared" si="377"/>
        <v/>
      </c>
      <c r="BK917" s="20" t="str">
        <f t="shared" si="378"/>
        <v/>
      </c>
      <c r="BL917" s="20" t="str">
        <f t="shared" si="379"/>
        <v/>
      </c>
      <c r="BM917" s="19" t="str">
        <f t="shared" si="380"/>
        <v/>
      </c>
      <c r="BN917" s="105" t="str">
        <f t="shared" si="381"/>
        <v/>
      </c>
      <c r="BO917" s="22" t="str">
        <f t="shared" si="382"/>
        <v/>
      </c>
      <c r="BP917" s="140" t="str">
        <f t="shared" si="383"/>
        <v/>
      </c>
      <c r="BQ917" s="137" t="str">
        <f t="shared" si="384"/>
        <v/>
      </c>
      <c r="BR917" s="20" t="str">
        <f t="shared" si="385"/>
        <v/>
      </c>
      <c r="BS917" s="19" t="str">
        <f t="shared" si="386"/>
        <v/>
      </c>
      <c r="BT917" s="105" t="str">
        <f t="shared" si="387"/>
        <v/>
      </c>
      <c r="BU917" s="47" t="str">
        <f t="shared" si="388"/>
        <v/>
      </c>
    </row>
    <row r="918" spans="1:73">
      <c r="A918" s="3"/>
      <c r="M918" s="66"/>
      <c r="N918" s="4"/>
      <c r="Q918" s="4"/>
      <c r="S918" s="4"/>
      <c r="U918" s="15"/>
      <c r="V918" s="15"/>
      <c r="Z918" s="4"/>
      <c r="AB918" s="5"/>
      <c r="AD918" s="24" t="str">
        <f t="shared" si="364"/>
        <v/>
      </c>
      <c r="AE918" s="22" t="str">
        <f t="shared" si="365"/>
        <v/>
      </c>
      <c r="AF918" s="6" t="str">
        <f t="shared" si="366"/>
        <v/>
      </c>
      <c r="AG918" s="105" t="str">
        <f t="shared" si="367"/>
        <v/>
      </c>
      <c r="AH918" s="23" t="str">
        <f t="shared" si="368"/>
        <v/>
      </c>
      <c r="AI918" s="6" t="str">
        <f t="shared" si="369"/>
        <v/>
      </c>
      <c r="AJ918" s="105" t="str">
        <f t="shared" si="389"/>
        <v/>
      </c>
      <c r="AK918" s="122" t="str">
        <f>IF(AB918="","",MAX($AH$3:AH918)-AH918)</f>
        <v/>
      </c>
      <c r="AL918" s="33" t="str">
        <f ca="1">IF(AB918="","",IF(COUNT($AB$3:AB918)&lt;$BY$2,"",(COUNTIF(OFFSET(AD918,0,0,$BY$2*-1,1),"&gt;0")/$BY$2)))</f>
        <v/>
      </c>
      <c r="AM918" s="19" t="str">
        <f>IF(AB918="","",IF(COUNT($AB$3:AB918)&lt;$BY$2,"",((AX918/(1+AX918))*AN918)-((1-(AX918/(1+AX918)))*AN918)))</f>
        <v/>
      </c>
      <c r="AN918" s="6" t="str">
        <f ca="1">IF(AB918="","",IF(COUNT($AB$3:AB918)&lt;$BY$2,"",(ABS(SUMIF(OFFSET(AF918,0,0,$BY$2*-1,1),"&lt;0"))+SUMIF(OFFSET(AF918,0,0,$BY$2*-1,1),"&gt;0"))/$BY$2))</f>
        <v/>
      </c>
      <c r="AO918" s="6" t="str">
        <f ca="1">IF(AB918="","",IF(COUNT($AB$3:AB918)&lt;$BY$2,"",(AVERAGEIF(OFFSET(AF918,0,0,$BY$2*-1,1),"&gt;0"))))</f>
        <v/>
      </c>
      <c r="AP918" s="6" t="str">
        <f ca="1">IF(AB918="","",IF(COUNT($AB$3:AB918)&lt;$BY$2,"",(ABS(AVERAGEIF(OFFSET(AF918,0,0,$BY$2*-1,1),"&lt;0")))))</f>
        <v/>
      </c>
      <c r="AQ918" s="6" t="str">
        <f ca="1">IF(AB918="","",IF(COUNT($AB$3:AB918)&lt;$BY$2,"",MAX(OFFSET(AF918,0,0,$BY$2*-1,1))))</f>
        <v/>
      </c>
      <c r="AR918" s="6" t="str">
        <f ca="1">IF(AB918="","",IF(COUNT($AB$3:AB918)&lt;$BY$2,"",MIN(OFFSET(AF918,0,0,$BY$2*-1,1))))</f>
        <v/>
      </c>
      <c r="AS918" s="22" t="str">
        <f ca="1">IF(AB918="","",IF(COUNT($AB$3:AB918)&lt;$BY$2,"",(AVERAGEIF(OFFSET(AD918,0,0,$BY$2*-1,1),"&gt;0",OFFSET(AE918,0,0,$BY$2*-1,1)))))</f>
        <v/>
      </c>
      <c r="AT918" s="22" t="str">
        <f ca="1">IF(AB918="","",IF(COUNT($AB$3:AB918)&lt;$BY$2,"",(AVERAGEIF(OFFSET(AD918,0,0,$BY$2*-1,1),"&lt;0",OFFSET(AE918,0,0,$BY$2*-1,1)))))</f>
        <v/>
      </c>
      <c r="AU918" s="22" t="str">
        <f ca="1">IF(AB918="","",IF(COUNT($AB$3:AB918)&lt;$BY$2,"",MAX(OFFSET(AE918,0,0,$BY$2*-1,1))))</f>
        <v/>
      </c>
      <c r="AV918" s="22" t="str">
        <f ca="1">IF(AB918="","",IF(COUNT($AB$3:AB918)&lt;$BY$2,"",MIN(OFFSET(AE918,0,0,$BY$2*-1,1))))</f>
        <v/>
      </c>
      <c r="AW918" s="26" t="str">
        <f ca="1">IF(AB918="","",IF(COUNT($AB$3:AB918)&lt;$BY$2,"",(AVERAGE(OFFSET(AE918,0,0,$BY$2*-1,1)))))</f>
        <v/>
      </c>
      <c r="AX918" s="19" t="str">
        <f ca="1">IF(AB918="","",IF(COUNT($AB$3:AB918)&lt;$BY$2,"",(SUMIF(OFFSET(AD918,0,0,$BY$2*-1,1),"&gt;0")/ABS(SUMIF(OFFSET(AD918,0,0,$BY$2*-1,1),"&lt;0")))))</f>
        <v/>
      </c>
      <c r="AY918" s="6" t="str">
        <f ca="1">IF(AB918="","",IF(COUNT($AB$3:AB918)&lt;$BY$2,"",(AVERAGEIF(OFFSET(AD918,0,0,$BY$2*-1,1),"&gt;0",OFFSET(BC918,0,0,$BY$2*-1,1)) /60)))</f>
        <v/>
      </c>
      <c r="AZ918" s="7" t="str">
        <f ca="1">IF(AB918="","",IF(COUNT($AB$3:AB918)&lt;$BY$2,"",(AVERAGEIF(OFFSET(AD918,0,0,$BY$2*-1,1),"&lt;0",OFFSET(BC918,0,0,$BY$2*-1,1)) /60)))</f>
        <v/>
      </c>
      <c r="BA918" s="6" t="str">
        <f ca="1">IF(AB918="","",IF(COUNT($AB$3:AB918)&lt;$BY$2,"",(AVERAGE(OFFSET(BC918,0,0,$BY$2*-1,1))/60)))</f>
        <v/>
      </c>
      <c r="BB918" s="45" t="str">
        <f ca="1">IF(AB918="","",IF(COUNT($AB$3:AB918)&lt;$BY$2,"",(MEDIAN(OFFSET(BC918,0,0,$BY$2*-1,1))/60)))</f>
        <v/>
      </c>
      <c r="BC918" s="20" t="str">
        <f t="shared" si="370"/>
        <v/>
      </c>
      <c r="BD918" s="20" t="str">
        <f t="shared" si="371"/>
        <v/>
      </c>
      <c r="BE918" s="45" t="str">
        <f t="shared" si="372"/>
        <v/>
      </c>
      <c r="BF918" s="20" t="str">
        <f t="shared" si="373"/>
        <v/>
      </c>
      <c r="BG918" s="20" t="str">
        <f t="shared" si="374"/>
        <v/>
      </c>
      <c r="BH918" s="19" t="str">
        <f t="shared" si="375"/>
        <v/>
      </c>
      <c r="BI918" s="105" t="str">
        <f t="shared" si="376"/>
        <v/>
      </c>
      <c r="BJ918" s="22" t="str">
        <f t="shared" si="377"/>
        <v/>
      </c>
      <c r="BK918" s="20" t="str">
        <f t="shared" si="378"/>
        <v/>
      </c>
      <c r="BL918" s="20" t="str">
        <f t="shared" si="379"/>
        <v/>
      </c>
      <c r="BM918" s="19" t="str">
        <f t="shared" si="380"/>
        <v/>
      </c>
      <c r="BN918" s="105" t="str">
        <f t="shared" si="381"/>
        <v/>
      </c>
      <c r="BO918" s="22" t="str">
        <f t="shared" si="382"/>
        <v/>
      </c>
      <c r="BP918" s="140" t="str">
        <f t="shared" si="383"/>
        <v/>
      </c>
      <c r="BQ918" s="137" t="str">
        <f t="shared" si="384"/>
        <v/>
      </c>
      <c r="BR918" s="20" t="str">
        <f t="shared" si="385"/>
        <v/>
      </c>
      <c r="BS918" s="19" t="str">
        <f t="shared" si="386"/>
        <v/>
      </c>
      <c r="BT918" s="105" t="str">
        <f t="shared" si="387"/>
        <v/>
      </c>
      <c r="BU918" s="47" t="str">
        <f t="shared" si="388"/>
        <v/>
      </c>
    </row>
    <row r="919" spans="1:73">
      <c r="A919" s="3"/>
      <c r="M919" s="66"/>
      <c r="N919" s="4"/>
      <c r="Q919" s="4"/>
      <c r="S919" s="4"/>
      <c r="U919" s="15"/>
      <c r="V919" s="15"/>
      <c r="Z919" s="4"/>
      <c r="AB919" s="5"/>
      <c r="AD919" s="24" t="str">
        <f t="shared" si="364"/>
        <v/>
      </c>
      <c r="AE919" s="22" t="str">
        <f t="shared" si="365"/>
        <v/>
      </c>
      <c r="AF919" s="6" t="str">
        <f t="shared" si="366"/>
        <v/>
      </c>
      <c r="AG919" s="105" t="str">
        <f t="shared" si="367"/>
        <v/>
      </c>
      <c r="AH919" s="23" t="str">
        <f t="shared" si="368"/>
        <v/>
      </c>
      <c r="AI919" s="6" t="str">
        <f t="shared" si="369"/>
        <v/>
      </c>
      <c r="AJ919" s="105" t="str">
        <f t="shared" si="389"/>
        <v/>
      </c>
      <c r="AK919" s="122" t="str">
        <f>IF(AB919="","",MAX($AH$3:AH919)-AH919)</f>
        <v/>
      </c>
      <c r="AL919" s="33" t="str">
        <f ca="1">IF(AB919="","",IF(COUNT($AB$3:AB919)&lt;$BY$2,"",(COUNTIF(OFFSET(AD919,0,0,$BY$2*-1,1),"&gt;0")/$BY$2)))</f>
        <v/>
      </c>
      <c r="AM919" s="19" t="str">
        <f>IF(AB919="","",IF(COUNT($AB$3:AB919)&lt;$BY$2,"",((AX919/(1+AX919))*AN919)-((1-(AX919/(1+AX919)))*AN919)))</f>
        <v/>
      </c>
      <c r="AN919" s="6" t="str">
        <f ca="1">IF(AB919="","",IF(COUNT($AB$3:AB919)&lt;$BY$2,"",(ABS(SUMIF(OFFSET(AF919,0,0,$BY$2*-1,1),"&lt;0"))+SUMIF(OFFSET(AF919,0,0,$BY$2*-1,1),"&gt;0"))/$BY$2))</f>
        <v/>
      </c>
      <c r="AO919" s="6" t="str">
        <f ca="1">IF(AB919="","",IF(COUNT($AB$3:AB919)&lt;$BY$2,"",(AVERAGEIF(OFFSET(AF919,0,0,$BY$2*-1,1),"&gt;0"))))</f>
        <v/>
      </c>
      <c r="AP919" s="6" t="str">
        <f ca="1">IF(AB919="","",IF(COUNT($AB$3:AB919)&lt;$BY$2,"",(ABS(AVERAGEIF(OFFSET(AF919,0,0,$BY$2*-1,1),"&lt;0")))))</f>
        <v/>
      </c>
      <c r="AQ919" s="6" t="str">
        <f ca="1">IF(AB919="","",IF(COUNT($AB$3:AB919)&lt;$BY$2,"",MAX(OFFSET(AF919,0,0,$BY$2*-1,1))))</f>
        <v/>
      </c>
      <c r="AR919" s="6" t="str">
        <f ca="1">IF(AB919="","",IF(COUNT($AB$3:AB919)&lt;$BY$2,"",MIN(OFFSET(AF919,0,0,$BY$2*-1,1))))</f>
        <v/>
      </c>
      <c r="AS919" s="22" t="str">
        <f ca="1">IF(AB919="","",IF(COUNT($AB$3:AB919)&lt;$BY$2,"",(AVERAGEIF(OFFSET(AD919,0,0,$BY$2*-1,1),"&gt;0",OFFSET(AE919,0,0,$BY$2*-1,1)))))</f>
        <v/>
      </c>
      <c r="AT919" s="22" t="str">
        <f ca="1">IF(AB919="","",IF(COUNT($AB$3:AB919)&lt;$BY$2,"",(AVERAGEIF(OFFSET(AD919,0,0,$BY$2*-1,1),"&lt;0",OFFSET(AE919,0,0,$BY$2*-1,1)))))</f>
        <v/>
      </c>
      <c r="AU919" s="22" t="str">
        <f ca="1">IF(AB919="","",IF(COUNT($AB$3:AB919)&lt;$BY$2,"",MAX(OFFSET(AE919,0,0,$BY$2*-1,1))))</f>
        <v/>
      </c>
      <c r="AV919" s="22" t="str">
        <f ca="1">IF(AB919="","",IF(COUNT($AB$3:AB919)&lt;$BY$2,"",MIN(OFFSET(AE919,0,0,$BY$2*-1,1))))</f>
        <v/>
      </c>
      <c r="AW919" s="26" t="str">
        <f ca="1">IF(AB919="","",IF(COUNT($AB$3:AB919)&lt;$BY$2,"",(AVERAGE(OFFSET(AE919,0,0,$BY$2*-1,1)))))</f>
        <v/>
      </c>
      <c r="AX919" s="19" t="str">
        <f ca="1">IF(AB919="","",IF(COUNT($AB$3:AB919)&lt;$BY$2,"",(SUMIF(OFFSET(AD919,0,0,$BY$2*-1,1),"&gt;0")/ABS(SUMIF(OFFSET(AD919,0,0,$BY$2*-1,1),"&lt;0")))))</f>
        <v/>
      </c>
      <c r="AY919" s="6" t="str">
        <f ca="1">IF(AB919="","",IF(COUNT($AB$3:AB919)&lt;$BY$2,"",(AVERAGEIF(OFFSET(AD919,0,0,$BY$2*-1,1),"&gt;0",OFFSET(BC919,0,0,$BY$2*-1,1)) /60)))</f>
        <v/>
      </c>
      <c r="AZ919" s="7" t="str">
        <f ca="1">IF(AB919="","",IF(COUNT($AB$3:AB919)&lt;$BY$2,"",(AVERAGEIF(OFFSET(AD919,0,0,$BY$2*-1,1),"&lt;0",OFFSET(BC919,0,0,$BY$2*-1,1)) /60)))</f>
        <v/>
      </c>
      <c r="BA919" s="6" t="str">
        <f ca="1">IF(AB919="","",IF(COUNT($AB$3:AB919)&lt;$BY$2,"",(AVERAGE(OFFSET(BC919,0,0,$BY$2*-1,1))/60)))</f>
        <v/>
      </c>
      <c r="BB919" s="45" t="str">
        <f ca="1">IF(AB919="","",IF(COUNT($AB$3:AB919)&lt;$BY$2,"",(MEDIAN(OFFSET(BC919,0,0,$BY$2*-1,1))/60)))</f>
        <v/>
      </c>
      <c r="BC919" s="20" t="str">
        <f t="shared" si="370"/>
        <v/>
      </c>
      <c r="BD919" s="20" t="str">
        <f t="shared" si="371"/>
        <v/>
      </c>
      <c r="BE919" s="45" t="str">
        <f t="shared" si="372"/>
        <v/>
      </c>
      <c r="BF919" s="20" t="str">
        <f t="shared" si="373"/>
        <v/>
      </c>
      <c r="BG919" s="20" t="str">
        <f t="shared" si="374"/>
        <v/>
      </c>
      <c r="BH919" s="19" t="str">
        <f t="shared" si="375"/>
        <v/>
      </c>
      <c r="BI919" s="105" t="str">
        <f t="shared" si="376"/>
        <v/>
      </c>
      <c r="BJ919" s="22" t="str">
        <f t="shared" si="377"/>
        <v/>
      </c>
      <c r="BK919" s="20" t="str">
        <f t="shared" si="378"/>
        <v/>
      </c>
      <c r="BL919" s="20" t="str">
        <f t="shared" si="379"/>
        <v/>
      </c>
      <c r="BM919" s="19" t="str">
        <f t="shared" si="380"/>
        <v/>
      </c>
      <c r="BN919" s="105" t="str">
        <f t="shared" si="381"/>
        <v/>
      </c>
      <c r="BO919" s="22" t="str">
        <f t="shared" si="382"/>
        <v/>
      </c>
      <c r="BP919" s="140" t="str">
        <f t="shared" si="383"/>
        <v/>
      </c>
      <c r="BQ919" s="137" t="str">
        <f t="shared" si="384"/>
        <v/>
      </c>
      <c r="BR919" s="20" t="str">
        <f t="shared" si="385"/>
        <v/>
      </c>
      <c r="BS919" s="19" t="str">
        <f t="shared" si="386"/>
        <v/>
      </c>
      <c r="BT919" s="105" t="str">
        <f t="shared" si="387"/>
        <v/>
      </c>
      <c r="BU919" s="47" t="str">
        <f t="shared" si="388"/>
        <v/>
      </c>
    </row>
    <row r="920" spans="1:73">
      <c r="A920" s="3"/>
      <c r="M920" s="66"/>
      <c r="N920" s="4"/>
      <c r="Q920" s="4"/>
      <c r="S920" s="4"/>
      <c r="U920" s="15"/>
      <c r="V920" s="15"/>
      <c r="Z920" s="4"/>
      <c r="AB920" s="5"/>
      <c r="AD920" s="24" t="str">
        <f t="shared" si="364"/>
        <v/>
      </c>
      <c r="AE920" s="22" t="str">
        <f t="shared" si="365"/>
        <v/>
      </c>
      <c r="AF920" s="6" t="str">
        <f t="shared" si="366"/>
        <v/>
      </c>
      <c r="AG920" s="105" t="str">
        <f t="shared" si="367"/>
        <v/>
      </c>
      <c r="AH920" s="23" t="str">
        <f t="shared" si="368"/>
        <v/>
      </c>
      <c r="AI920" s="6" t="str">
        <f t="shared" si="369"/>
        <v/>
      </c>
      <c r="AJ920" s="105" t="str">
        <f t="shared" si="389"/>
        <v/>
      </c>
      <c r="AK920" s="122" t="str">
        <f>IF(AB920="","",MAX($AH$3:AH920)-AH920)</f>
        <v/>
      </c>
      <c r="AL920" s="33" t="str">
        <f ca="1">IF(AB920="","",IF(COUNT($AB$3:AB920)&lt;$BY$2,"",(COUNTIF(OFFSET(AD920,0,0,$BY$2*-1,1),"&gt;0")/$BY$2)))</f>
        <v/>
      </c>
      <c r="AM920" s="19" t="str">
        <f>IF(AB920="","",IF(COUNT($AB$3:AB920)&lt;$BY$2,"",((AX920/(1+AX920))*AN920)-((1-(AX920/(1+AX920)))*AN920)))</f>
        <v/>
      </c>
      <c r="AN920" s="6" t="str">
        <f ca="1">IF(AB920="","",IF(COUNT($AB$3:AB920)&lt;$BY$2,"",(ABS(SUMIF(OFFSET(AF920,0,0,$BY$2*-1,1),"&lt;0"))+SUMIF(OFFSET(AF920,0,0,$BY$2*-1,1),"&gt;0"))/$BY$2))</f>
        <v/>
      </c>
      <c r="AO920" s="6" t="str">
        <f ca="1">IF(AB920="","",IF(COUNT($AB$3:AB920)&lt;$BY$2,"",(AVERAGEIF(OFFSET(AF920,0,0,$BY$2*-1,1),"&gt;0"))))</f>
        <v/>
      </c>
      <c r="AP920" s="6" t="str">
        <f ca="1">IF(AB920="","",IF(COUNT($AB$3:AB920)&lt;$BY$2,"",(ABS(AVERAGEIF(OFFSET(AF920,0,0,$BY$2*-1,1),"&lt;0")))))</f>
        <v/>
      </c>
      <c r="AQ920" s="6" t="str">
        <f ca="1">IF(AB920="","",IF(COUNT($AB$3:AB920)&lt;$BY$2,"",MAX(OFFSET(AF920,0,0,$BY$2*-1,1))))</f>
        <v/>
      </c>
      <c r="AR920" s="6" t="str">
        <f ca="1">IF(AB920="","",IF(COUNT($AB$3:AB920)&lt;$BY$2,"",MIN(OFFSET(AF920,0,0,$BY$2*-1,1))))</f>
        <v/>
      </c>
      <c r="AS920" s="22" t="str">
        <f ca="1">IF(AB920="","",IF(COUNT($AB$3:AB920)&lt;$BY$2,"",(AVERAGEIF(OFFSET(AD920,0,0,$BY$2*-1,1),"&gt;0",OFFSET(AE920,0,0,$BY$2*-1,1)))))</f>
        <v/>
      </c>
      <c r="AT920" s="22" t="str">
        <f ca="1">IF(AB920="","",IF(COUNT($AB$3:AB920)&lt;$BY$2,"",(AVERAGEIF(OFFSET(AD920,0,0,$BY$2*-1,1),"&lt;0",OFFSET(AE920,0,0,$BY$2*-1,1)))))</f>
        <v/>
      </c>
      <c r="AU920" s="22" t="str">
        <f ca="1">IF(AB920="","",IF(COUNT($AB$3:AB920)&lt;$BY$2,"",MAX(OFFSET(AE920,0,0,$BY$2*-1,1))))</f>
        <v/>
      </c>
      <c r="AV920" s="22" t="str">
        <f ca="1">IF(AB920="","",IF(COUNT($AB$3:AB920)&lt;$BY$2,"",MIN(OFFSET(AE920,0,0,$BY$2*-1,1))))</f>
        <v/>
      </c>
      <c r="AW920" s="26" t="str">
        <f ca="1">IF(AB920="","",IF(COUNT($AB$3:AB920)&lt;$BY$2,"",(AVERAGE(OFFSET(AE920,0,0,$BY$2*-1,1)))))</f>
        <v/>
      </c>
      <c r="AX920" s="19" t="str">
        <f ca="1">IF(AB920="","",IF(COUNT($AB$3:AB920)&lt;$BY$2,"",(SUMIF(OFFSET(AD920,0,0,$BY$2*-1,1),"&gt;0")/ABS(SUMIF(OFFSET(AD920,0,0,$BY$2*-1,1),"&lt;0")))))</f>
        <v/>
      </c>
      <c r="AY920" s="6" t="str">
        <f ca="1">IF(AB920="","",IF(COUNT($AB$3:AB920)&lt;$BY$2,"",(AVERAGEIF(OFFSET(AD920,0,0,$BY$2*-1,1),"&gt;0",OFFSET(BC920,0,0,$BY$2*-1,1)) /60)))</f>
        <v/>
      </c>
      <c r="AZ920" s="7" t="str">
        <f ca="1">IF(AB920="","",IF(COUNT($AB$3:AB920)&lt;$BY$2,"",(AVERAGEIF(OFFSET(AD920,0,0,$BY$2*-1,1),"&lt;0",OFFSET(BC920,0,0,$BY$2*-1,1)) /60)))</f>
        <v/>
      </c>
      <c r="BA920" s="6" t="str">
        <f ca="1">IF(AB920="","",IF(COUNT($AB$3:AB920)&lt;$BY$2,"",(AVERAGE(OFFSET(BC920,0,0,$BY$2*-1,1))/60)))</f>
        <v/>
      </c>
      <c r="BB920" s="45" t="str">
        <f ca="1">IF(AB920="","",IF(COUNT($AB$3:AB920)&lt;$BY$2,"",(MEDIAN(OFFSET(BC920,0,0,$BY$2*-1,1))/60)))</f>
        <v/>
      </c>
      <c r="BC920" s="20" t="str">
        <f t="shared" si="370"/>
        <v/>
      </c>
      <c r="BD920" s="20" t="str">
        <f t="shared" si="371"/>
        <v/>
      </c>
      <c r="BE920" s="45" t="str">
        <f t="shared" si="372"/>
        <v/>
      </c>
      <c r="BF920" s="20" t="str">
        <f t="shared" si="373"/>
        <v/>
      </c>
      <c r="BG920" s="20" t="str">
        <f t="shared" si="374"/>
        <v/>
      </c>
      <c r="BH920" s="19" t="str">
        <f t="shared" si="375"/>
        <v/>
      </c>
      <c r="BI920" s="105" t="str">
        <f t="shared" si="376"/>
        <v/>
      </c>
      <c r="BJ920" s="22" t="str">
        <f t="shared" si="377"/>
        <v/>
      </c>
      <c r="BK920" s="20" t="str">
        <f t="shared" si="378"/>
        <v/>
      </c>
      <c r="BL920" s="20" t="str">
        <f t="shared" si="379"/>
        <v/>
      </c>
      <c r="BM920" s="19" t="str">
        <f t="shared" si="380"/>
        <v/>
      </c>
      <c r="BN920" s="105" t="str">
        <f t="shared" si="381"/>
        <v/>
      </c>
      <c r="BO920" s="22" t="str">
        <f t="shared" si="382"/>
        <v/>
      </c>
      <c r="BP920" s="140" t="str">
        <f t="shared" si="383"/>
        <v/>
      </c>
      <c r="BQ920" s="137" t="str">
        <f t="shared" si="384"/>
        <v/>
      </c>
      <c r="BR920" s="20" t="str">
        <f t="shared" si="385"/>
        <v/>
      </c>
      <c r="BS920" s="19" t="str">
        <f t="shared" si="386"/>
        <v/>
      </c>
      <c r="BT920" s="105" t="str">
        <f t="shared" si="387"/>
        <v/>
      </c>
      <c r="BU920" s="47" t="str">
        <f t="shared" si="388"/>
        <v/>
      </c>
    </row>
    <row r="921" spans="1:73">
      <c r="A921" s="3"/>
      <c r="M921" s="66"/>
      <c r="N921" s="4"/>
      <c r="Q921" s="4"/>
      <c r="S921" s="4"/>
      <c r="U921" s="15"/>
      <c r="V921" s="15"/>
      <c r="Z921" s="4"/>
      <c r="AB921" s="5"/>
      <c r="AD921" s="24" t="str">
        <f t="shared" si="364"/>
        <v/>
      </c>
      <c r="AE921" s="22" t="str">
        <f t="shared" si="365"/>
        <v/>
      </c>
      <c r="AF921" s="6" t="str">
        <f t="shared" si="366"/>
        <v/>
      </c>
      <c r="AG921" s="105" t="str">
        <f t="shared" si="367"/>
        <v/>
      </c>
      <c r="AH921" s="23" t="str">
        <f t="shared" si="368"/>
        <v/>
      </c>
      <c r="AI921" s="6" t="str">
        <f t="shared" si="369"/>
        <v/>
      </c>
      <c r="AJ921" s="105" t="str">
        <f t="shared" si="389"/>
        <v/>
      </c>
      <c r="AK921" s="122" t="str">
        <f>IF(AB921="","",MAX($AH$3:AH921)-AH921)</f>
        <v/>
      </c>
      <c r="AL921" s="33" t="str">
        <f ca="1">IF(AB921="","",IF(COUNT($AB$3:AB921)&lt;$BY$2,"",(COUNTIF(OFFSET(AD921,0,0,$BY$2*-1,1),"&gt;0")/$BY$2)))</f>
        <v/>
      </c>
      <c r="AM921" s="19" t="str">
        <f>IF(AB921="","",IF(COUNT($AB$3:AB921)&lt;$BY$2,"",((AX921/(1+AX921))*AN921)-((1-(AX921/(1+AX921)))*AN921)))</f>
        <v/>
      </c>
      <c r="AN921" s="6" t="str">
        <f ca="1">IF(AB921="","",IF(COUNT($AB$3:AB921)&lt;$BY$2,"",(ABS(SUMIF(OFFSET(AF921,0,0,$BY$2*-1,1),"&lt;0"))+SUMIF(OFFSET(AF921,0,0,$BY$2*-1,1),"&gt;0"))/$BY$2))</f>
        <v/>
      </c>
      <c r="AO921" s="6" t="str">
        <f ca="1">IF(AB921="","",IF(COUNT($AB$3:AB921)&lt;$BY$2,"",(AVERAGEIF(OFFSET(AF921,0,0,$BY$2*-1,1),"&gt;0"))))</f>
        <v/>
      </c>
      <c r="AP921" s="6" t="str">
        <f ca="1">IF(AB921="","",IF(COUNT($AB$3:AB921)&lt;$BY$2,"",(ABS(AVERAGEIF(OFFSET(AF921,0,0,$BY$2*-1,1),"&lt;0")))))</f>
        <v/>
      </c>
      <c r="AQ921" s="6" t="str">
        <f ca="1">IF(AB921="","",IF(COUNT($AB$3:AB921)&lt;$BY$2,"",MAX(OFFSET(AF921,0,0,$BY$2*-1,1))))</f>
        <v/>
      </c>
      <c r="AR921" s="6" t="str">
        <f ca="1">IF(AB921="","",IF(COUNT($AB$3:AB921)&lt;$BY$2,"",MIN(OFFSET(AF921,0,0,$BY$2*-1,1))))</f>
        <v/>
      </c>
      <c r="AS921" s="22" t="str">
        <f ca="1">IF(AB921="","",IF(COUNT($AB$3:AB921)&lt;$BY$2,"",(AVERAGEIF(OFFSET(AD921,0,0,$BY$2*-1,1),"&gt;0",OFFSET(AE921,0,0,$BY$2*-1,1)))))</f>
        <v/>
      </c>
      <c r="AT921" s="22" t="str">
        <f ca="1">IF(AB921="","",IF(COUNT($AB$3:AB921)&lt;$BY$2,"",(AVERAGEIF(OFFSET(AD921,0,0,$BY$2*-1,1),"&lt;0",OFFSET(AE921,0,0,$BY$2*-1,1)))))</f>
        <v/>
      </c>
      <c r="AU921" s="22" t="str">
        <f ca="1">IF(AB921="","",IF(COUNT($AB$3:AB921)&lt;$BY$2,"",MAX(OFFSET(AE921,0,0,$BY$2*-1,1))))</f>
        <v/>
      </c>
      <c r="AV921" s="22" t="str">
        <f ca="1">IF(AB921="","",IF(COUNT($AB$3:AB921)&lt;$BY$2,"",MIN(OFFSET(AE921,0,0,$BY$2*-1,1))))</f>
        <v/>
      </c>
      <c r="AW921" s="26" t="str">
        <f ca="1">IF(AB921="","",IF(COUNT($AB$3:AB921)&lt;$BY$2,"",(AVERAGE(OFFSET(AE921,0,0,$BY$2*-1,1)))))</f>
        <v/>
      </c>
      <c r="AX921" s="19" t="str">
        <f ca="1">IF(AB921="","",IF(COUNT($AB$3:AB921)&lt;$BY$2,"",(SUMIF(OFFSET(AD921,0,0,$BY$2*-1,1),"&gt;0")/ABS(SUMIF(OFFSET(AD921,0,0,$BY$2*-1,1),"&lt;0")))))</f>
        <v/>
      </c>
      <c r="AY921" s="6" t="str">
        <f ca="1">IF(AB921="","",IF(COUNT($AB$3:AB921)&lt;$BY$2,"",(AVERAGEIF(OFFSET(AD921,0,0,$BY$2*-1,1),"&gt;0",OFFSET(BC921,0,0,$BY$2*-1,1)) /60)))</f>
        <v/>
      </c>
      <c r="AZ921" s="7" t="str">
        <f ca="1">IF(AB921="","",IF(COUNT($AB$3:AB921)&lt;$BY$2,"",(AVERAGEIF(OFFSET(AD921,0,0,$BY$2*-1,1),"&lt;0",OFFSET(BC921,0,0,$BY$2*-1,1)) /60)))</f>
        <v/>
      </c>
      <c r="BA921" s="6" t="str">
        <f ca="1">IF(AB921="","",IF(COUNT($AB$3:AB921)&lt;$BY$2,"",(AVERAGE(OFFSET(BC921,0,0,$BY$2*-1,1))/60)))</f>
        <v/>
      </c>
      <c r="BB921" s="45" t="str">
        <f ca="1">IF(AB921="","",IF(COUNT($AB$3:AB921)&lt;$BY$2,"",(MEDIAN(OFFSET(BC921,0,0,$BY$2*-1,1))/60)))</f>
        <v/>
      </c>
      <c r="BC921" s="20" t="str">
        <f t="shared" si="370"/>
        <v/>
      </c>
      <c r="BD921" s="20" t="str">
        <f t="shared" si="371"/>
        <v/>
      </c>
      <c r="BE921" s="45" t="str">
        <f t="shared" si="372"/>
        <v/>
      </c>
      <c r="BF921" s="20" t="str">
        <f t="shared" si="373"/>
        <v/>
      </c>
      <c r="BG921" s="20" t="str">
        <f t="shared" si="374"/>
        <v/>
      </c>
      <c r="BH921" s="19" t="str">
        <f t="shared" si="375"/>
        <v/>
      </c>
      <c r="BI921" s="105" t="str">
        <f t="shared" si="376"/>
        <v/>
      </c>
      <c r="BJ921" s="22" t="str">
        <f t="shared" si="377"/>
        <v/>
      </c>
      <c r="BK921" s="20" t="str">
        <f t="shared" si="378"/>
        <v/>
      </c>
      <c r="BL921" s="20" t="str">
        <f t="shared" si="379"/>
        <v/>
      </c>
      <c r="BM921" s="19" t="str">
        <f t="shared" si="380"/>
        <v/>
      </c>
      <c r="BN921" s="105" t="str">
        <f t="shared" si="381"/>
        <v/>
      </c>
      <c r="BO921" s="22" t="str">
        <f t="shared" si="382"/>
        <v/>
      </c>
      <c r="BP921" s="140" t="str">
        <f t="shared" si="383"/>
        <v/>
      </c>
      <c r="BQ921" s="137" t="str">
        <f t="shared" si="384"/>
        <v/>
      </c>
      <c r="BR921" s="20" t="str">
        <f t="shared" si="385"/>
        <v/>
      </c>
      <c r="BS921" s="19" t="str">
        <f t="shared" si="386"/>
        <v/>
      </c>
      <c r="BT921" s="105" t="str">
        <f t="shared" si="387"/>
        <v/>
      </c>
      <c r="BU921" s="47" t="str">
        <f t="shared" si="388"/>
        <v/>
      </c>
    </row>
    <row r="922" spans="1:73">
      <c r="A922" s="3"/>
      <c r="M922" s="66"/>
      <c r="N922" s="4"/>
      <c r="Q922" s="4"/>
      <c r="S922" s="4"/>
      <c r="U922" s="15"/>
      <c r="V922" s="15"/>
      <c r="Z922" s="4"/>
      <c r="AB922" s="5"/>
      <c r="AD922" s="24" t="str">
        <f t="shared" si="364"/>
        <v/>
      </c>
      <c r="AE922" s="22" t="str">
        <f t="shared" si="365"/>
        <v/>
      </c>
      <c r="AF922" s="6" t="str">
        <f t="shared" si="366"/>
        <v/>
      </c>
      <c r="AG922" s="105" t="str">
        <f t="shared" si="367"/>
        <v/>
      </c>
      <c r="AH922" s="23" t="str">
        <f t="shared" si="368"/>
        <v/>
      </c>
      <c r="AI922" s="6" t="str">
        <f t="shared" si="369"/>
        <v/>
      </c>
      <c r="AJ922" s="105" t="str">
        <f t="shared" si="389"/>
        <v/>
      </c>
      <c r="AK922" s="122" t="str">
        <f>IF(AB922="","",MAX($AH$3:AH922)-AH922)</f>
        <v/>
      </c>
      <c r="AL922" s="33" t="str">
        <f ca="1">IF(AB922="","",IF(COUNT($AB$3:AB922)&lt;$BY$2,"",(COUNTIF(OFFSET(AD922,0,0,$BY$2*-1,1),"&gt;0")/$BY$2)))</f>
        <v/>
      </c>
      <c r="AM922" s="19" t="str">
        <f>IF(AB922="","",IF(COUNT($AB$3:AB922)&lt;$BY$2,"",((AX922/(1+AX922))*AN922)-((1-(AX922/(1+AX922)))*AN922)))</f>
        <v/>
      </c>
      <c r="AN922" s="6" t="str">
        <f ca="1">IF(AB922="","",IF(COUNT($AB$3:AB922)&lt;$BY$2,"",(ABS(SUMIF(OFFSET(AF922,0,0,$BY$2*-1,1),"&lt;0"))+SUMIF(OFFSET(AF922,0,0,$BY$2*-1,1),"&gt;0"))/$BY$2))</f>
        <v/>
      </c>
      <c r="AO922" s="6" t="str">
        <f ca="1">IF(AB922="","",IF(COUNT($AB$3:AB922)&lt;$BY$2,"",(AVERAGEIF(OFFSET(AF922,0,0,$BY$2*-1,1),"&gt;0"))))</f>
        <v/>
      </c>
      <c r="AP922" s="6" t="str">
        <f ca="1">IF(AB922="","",IF(COUNT($AB$3:AB922)&lt;$BY$2,"",(ABS(AVERAGEIF(OFFSET(AF922,0,0,$BY$2*-1,1),"&lt;0")))))</f>
        <v/>
      </c>
      <c r="AQ922" s="6" t="str">
        <f ca="1">IF(AB922="","",IF(COUNT($AB$3:AB922)&lt;$BY$2,"",MAX(OFFSET(AF922,0,0,$BY$2*-1,1))))</f>
        <v/>
      </c>
      <c r="AR922" s="6" t="str">
        <f ca="1">IF(AB922="","",IF(COUNT($AB$3:AB922)&lt;$BY$2,"",MIN(OFFSET(AF922,0,0,$BY$2*-1,1))))</f>
        <v/>
      </c>
      <c r="AS922" s="22" t="str">
        <f ca="1">IF(AB922="","",IF(COUNT($AB$3:AB922)&lt;$BY$2,"",(AVERAGEIF(OFFSET(AD922,0,0,$BY$2*-1,1),"&gt;0",OFFSET(AE922,0,0,$BY$2*-1,1)))))</f>
        <v/>
      </c>
      <c r="AT922" s="22" t="str">
        <f ca="1">IF(AB922="","",IF(COUNT($AB$3:AB922)&lt;$BY$2,"",(AVERAGEIF(OFFSET(AD922,0,0,$BY$2*-1,1),"&lt;0",OFFSET(AE922,0,0,$BY$2*-1,1)))))</f>
        <v/>
      </c>
      <c r="AU922" s="22" t="str">
        <f ca="1">IF(AB922="","",IF(COUNT($AB$3:AB922)&lt;$BY$2,"",MAX(OFFSET(AE922,0,0,$BY$2*-1,1))))</f>
        <v/>
      </c>
      <c r="AV922" s="22" t="str">
        <f ca="1">IF(AB922="","",IF(COUNT($AB$3:AB922)&lt;$BY$2,"",MIN(OFFSET(AE922,0,0,$BY$2*-1,1))))</f>
        <v/>
      </c>
      <c r="AW922" s="26" t="str">
        <f ca="1">IF(AB922="","",IF(COUNT($AB$3:AB922)&lt;$BY$2,"",(AVERAGE(OFFSET(AE922,0,0,$BY$2*-1,1)))))</f>
        <v/>
      </c>
      <c r="AX922" s="19" t="str">
        <f ca="1">IF(AB922="","",IF(COUNT($AB$3:AB922)&lt;$BY$2,"",(SUMIF(OFFSET(AD922,0,0,$BY$2*-1,1),"&gt;0")/ABS(SUMIF(OFFSET(AD922,0,0,$BY$2*-1,1),"&lt;0")))))</f>
        <v/>
      </c>
      <c r="AY922" s="6" t="str">
        <f ca="1">IF(AB922="","",IF(COUNT($AB$3:AB922)&lt;$BY$2,"",(AVERAGEIF(OFFSET(AD922,0,0,$BY$2*-1,1),"&gt;0",OFFSET(BC922,0,0,$BY$2*-1,1)) /60)))</f>
        <v/>
      </c>
      <c r="AZ922" s="7" t="str">
        <f ca="1">IF(AB922="","",IF(COUNT($AB$3:AB922)&lt;$BY$2,"",(AVERAGEIF(OFFSET(AD922,0,0,$BY$2*-1,1),"&lt;0",OFFSET(BC922,0,0,$BY$2*-1,1)) /60)))</f>
        <v/>
      </c>
      <c r="BA922" s="6" t="str">
        <f ca="1">IF(AB922="","",IF(COUNT($AB$3:AB922)&lt;$BY$2,"",(AVERAGE(OFFSET(BC922,0,0,$BY$2*-1,1))/60)))</f>
        <v/>
      </c>
      <c r="BB922" s="45" t="str">
        <f ca="1">IF(AB922="","",IF(COUNT($AB$3:AB922)&lt;$BY$2,"",(MEDIAN(OFFSET(BC922,0,0,$BY$2*-1,1))/60)))</f>
        <v/>
      </c>
      <c r="BC922" s="20" t="str">
        <f t="shared" si="370"/>
        <v/>
      </c>
      <c r="BD922" s="20" t="str">
        <f t="shared" si="371"/>
        <v/>
      </c>
      <c r="BE922" s="45" t="str">
        <f t="shared" si="372"/>
        <v/>
      </c>
      <c r="BF922" s="20" t="str">
        <f t="shared" si="373"/>
        <v/>
      </c>
      <c r="BG922" s="20" t="str">
        <f t="shared" si="374"/>
        <v/>
      </c>
      <c r="BH922" s="19" t="str">
        <f t="shared" si="375"/>
        <v/>
      </c>
      <c r="BI922" s="105" t="str">
        <f t="shared" si="376"/>
        <v/>
      </c>
      <c r="BJ922" s="22" t="str">
        <f t="shared" si="377"/>
        <v/>
      </c>
      <c r="BK922" s="20" t="str">
        <f t="shared" si="378"/>
        <v/>
      </c>
      <c r="BL922" s="20" t="str">
        <f t="shared" si="379"/>
        <v/>
      </c>
      <c r="BM922" s="19" t="str">
        <f t="shared" si="380"/>
        <v/>
      </c>
      <c r="BN922" s="105" t="str">
        <f t="shared" si="381"/>
        <v/>
      </c>
      <c r="BO922" s="22" t="str">
        <f t="shared" si="382"/>
        <v/>
      </c>
      <c r="BP922" s="140" t="str">
        <f t="shared" si="383"/>
        <v/>
      </c>
      <c r="BQ922" s="137" t="str">
        <f t="shared" si="384"/>
        <v/>
      </c>
      <c r="BR922" s="20" t="str">
        <f t="shared" si="385"/>
        <v/>
      </c>
      <c r="BS922" s="19" t="str">
        <f t="shared" si="386"/>
        <v/>
      </c>
      <c r="BT922" s="105" t="str">
        <f t="shared" si="387"/>
        <v/>
      </c>
      <c r="BU922" s="47" t="str">
        <f t="shared" si="388"/>
        <v/>
      </c>
    </row>
    <row r="923" spans="1:73">
      <c r="A923" s="3"/>
      <c r="M923" s="66"/>
      <c r="N923" s="4"/>
      <c r="Q923" s="4"/>
      <c r="S923" s="4"/>
      <c r="U923" s="15"/>
      <c r="V923" s="15"/>
      <c r="Z923" s="4"/>
      <c r="AB923" s="5"/>
      <c r="AD923" s="24" t="str">
        <f t="shared" si="364"/>
        <v/>
      </c>
      <c r="AE923" s="22" t="str">
        <f t="shared" si="365"/>
        <v/>
      </c>
      <c r="AF923" s="6" t="str">
        <f t="shared" si="366"/>
        <v/>
      </c>
      <c r="AG923" s="105" t="str">
        <f t="shared" si="367"/>
        <v/>
      </c>
      <c r="AH923" s="23" t="str">
        <f t="shared" si="368"/>
        <v/>
      </c>
      <c r="AI923" s="6" t="str">
        <f t="shared" si="369"/>
        <v/>
      </c>
      <c r="AJ923" s="105" t="str">
        <f t="shared" si="389"/>
        <v/>
      </c>
      <c r="AK923" s="122" t="str">
        <f>IF(AB923="","",MAX($AH$3:AH923)-AH923)</f>
        <v/>
      </c>
      <c r="AL923" s="33" t="str">
        <f ca="1">IF(AB923="","",IF(COUNT($AB$3:AB923)&lt;$BY$2,"",(COUNTIF(OFFSET(AD923,0,0,$BY$2*-1,1),"&gt;0")/$BY$2)))</f>
        <v/>
      </c>
      <c r="AM923" s="19" t="str">
        <f>IF(AB923="","",IF(COUNT($AB$3:AB923)&lt;$BY$2,"",((AX923/(1+AX923))*AN923)-((1-(AX923/(1+AX923)))*AN923)))</f>
        <v/>
      </c>
      <c r="AN923" s="6" t="str">
        <f ca="1">IF(AB923="","",IF(COUNT($AB$3:AB923)&lt;$BY$2,"",(ABS(SUMIF(OFFSET(AF923,0,0,$BY$2*-1,1),"&lt;0"))+SUMIF(OFFSET(AF923,0,0,$BY$2*-1,1),"&gt;0"))/$BY$2))</f>
        <v/>
      </c>
      <c r="AO923" s="6" t="str">
        <f ca="1">IF(AB923="","",IF(COUNT($AB$3:AB923)&lt;$BY$2,"",(AVERAGEIF(OFFSET(AF923,0,0,$BY$2*-1,1),"&gt;0"))))</f>
        <v/>
      </c>
      <c r="AP923" s="6" t="str">
        <f ca="1">IF(AB923="","",IF(COUNT($AB$3:AB923)&lt;$BY$2,"",(ABS(AVERAGEIF(OFFSET(AF923,0,0,$BY$2*-1,1),"&lt;0")))))</f>
        <v/>
      </c>
      <c r="AQ923" s="6" t="str">
        <f ca="1">IF(AB923="","",IF(COUNT($AB$3:AB923)&lt;$BY$2,"",MAX(OFFSET(AF923,0,0,$BY$2*-1,1))))</f>
        <v/>
      </c>
      <c r="AR923" s="6" t="str">
        <f ca="1">IF(AB923="","",IF(COUNT($AB$3:AB923)&lt;$BY$2,"",MIN(OFFSET(AF923,0,0,$BY$2*-1,1))))</f>
        <v/>
      </c>
      <c r="AS923" s="22" t="str">
        <f ca="1">IF(AB923="","",IF(COUNT($AB$3:AB923)&lt;$BY$2,"",(AVERAGEIF(OFFSET(AD923,0,0,$BY$2*-1,1),"&gt;0",OFFSET(AE923,0,0,$BY$2*-1,1)))))</f>
        <v/>
      </c>
      <c r="AT923" s="22" t="str">
        <f ca="1">IF(AB923="","",IF(COUNT($AB$3:AB923)&lt;$BY$2,"",(AVERAGEIF(OFFSET(AD923,0,0,$BY$2*-1,1),"&lt;0",OFFSET(AE923,0,0,$BY$2*-1,1)))))</f>
        <v/>
      </c>
      <c r="AU923" s="22" t="str">
        <f ca="1">IF(AB923="","",IF(COUNT($AB$3:AB923)&lt;$BY$2,"",MAX(OFFSET(AE923,0,0,$BY$2*-1,1))))</f>
        <v/>
      </c>
      <c r="AV923" s="22" t="str">
        <f ca="1">IF(AB923="","",IF(COUNT($AB$3:AB923)&lt;$BY$2,"",MIN(OFFSET(AE923,0,0,$BY$2*-1,1))))</f>
        <v/>
      </c>
      <c r="AW923" s="26" t="str">
        <f ca="1">IF(AB923="","",IF(COUNT($AB$3:AB923)&lt;$BY$2,"",(AVERAGE(OFFSET(AE923,0,0,$BY$2*-1,1)))))</f>
        <v/>
      </c>
      <c r="AX923" s="19" t="str">
        <f ca="1">IF(AB923="","",IF(COUNT($AB$3:AB923)&lt;$BY$2,"",(SUMIF(OFFSET(AD923,0,0,$BY$2*-1,1),"&gt;0")/ABS(SUMIF(OFFSET(AD923,0,0,$BY$2*-1,1),"&lt;0")))))</f>
        <v/>
      </c>
      <c r="AY923" s="6" t="str">
        <f ca="1">IF(AB923="","",IF(COUNT($AB$3:AB923)&lt;$BY$2,"",(AVERAGEIF(OFFSET(AD923,0,0,$BY$2*-1,1),"&gt;0",OFFSET(BC923,0,0,$BY$2*-1,1)) /60)))</f>
        <v/>
      </c>
      <c r="AZ923" s="7" t="str">
        <f ca="1">IF(AB923="","",IF(COUNT($AB$3:AB923)&lt;$BY$2,"",(AVERAGEIF(OFFSET(AD923,0,0,$BY$2*-1,1),"&lt;0",OFFSET(BC923,0,0,$BY$2*-1,1)) /60)))</f>
        <v/>
      </c>
      <c r="BA923" s="6" t="str">
        <f ca="1">IF(AB923="","",IF(COUNT($AB$3:AB923)&lt;$BY$2,"",(AVERAGE(OFFSET(BC923,0,0,$BY$2*-1,1))/60)))</f>
        <v/>
      </c>
      <c r="BB923" s="45" t="str">
        <f ca="1">IF(AB923="","",IF(COUNT($AB$3:AB923)&lt;$BY$2,"",(MEDIAN(OFFSET(BC923,0,0,$BY$2*-1,1))/60)))</f>
        <v/>
      </c>
      <c r="BC923" s="20" t="str">
        <f t="shared" si="370"/>
        <v/>
      </c>
      <c r="BD923" s="20" t="str">
        <f t="shared" si="371"/>
        <v/>
      </c>
      <c r="BE923" s="45" t="str">
        <f t="shared" si="372"/>
        <v/>
      </c>
      <c r="BF923" s="20" t="str">
        <f t="shared" si="373"/>
        <v/>
      </c>
      <c r="BG923" s="20" t="str">
        <f t="shared" si="374"/>
        <v/>
      </c>
      <c r="BH923" s="19" t="str">
        <f t="shared" si="375"/>
        <v/>
      </c>
      <c r="BI923" s="105" t="str">
        <f t="shared" si="376"/>
        <v/>
      </c>
      <c r="BJ923" s="22" t="str">
        <f t="shared" si="377"/>
        <v/>
      </c>
      <c r="BK923" s="20" t="str">
        <f t="shared" si="378"/>
        <v/>
      </c>
      <c r="BL923" s="20" t="str">
        <f t="shared" si="379"/>
        <v/>
      </c>
      <c r="BM923" s="19" t="str">
        <f t="shared" si="380"/>
        <v/>
      </c>
      <c r="BN923" s="105" t="str">
        <f t="shared" si="381"/>
        <v/>
      </c>
      <c r="BO923" s="22" t="str">
        <f t="shared" si="382"/>
        <v/>
      </c>
      <c r="BP923" s="140" t="str">
        <f t="shared" si="383"/>
        <v/>
      </c>
      <c r="BQ923" s="137" t="str">
        <f t="shared" si="384"/>
        <v/>
      </c>
      <c r="BR923" s="20" t="str">
        <f t="shared" si="385"/>
        <v/>
      </c>
      <c r="BS923" s="19" t="str">
        <f t="shared" si="386"/>
        <v/>
      </c>
      <c r="BT923" s="105" t="str">
        <f t="shared" si="387"/>
        <v/>
      </c>
      <c r="BU923" s="47" t="str">
        <f t="shared" si="388"/>
        <v/>
      </c>
    </row>
    <row r="924" spans="1:73">
      <c r="A924" s="3"/>
      <c r="M924" s="66"/>
      <c r="N924" s="4"/>
      <c r="Q924" s="4"/>
      <c r="S924" s="4"/>
      <c r="U924" s="15"/>
      <c r="V924" s="15"/>
      <c r="Z924" s="4"/>
      <c r="AB924" s="5"/>
      <c r="AD924" s="24" t="str">
        <f t="shared" si="364"/>
        <v/>
      </c>
      <c r="AE924" s="22" t="str">
        <f t="shared" si="365"/>
        <v/>
      </c>
      <c r="AF924" s="6" t="str">
        <f t="shared" si="366"/>
        <v/>
      </c>
      <c r="AG924" s="105" t="str">
        <f t="shared" si="367"/>
        <v/>
      </c>
      <c r="AH924" s="23" t="str">
        <f t="shared" si="368"/>
        <v/>
      </c>
      <c r="AI924" s="6" t="str">
        <f t="shared" si="369"/>
        <v/>
      </c>
      <c r="AJ924" s="105" t="str">
        <f t="shared" si="389"/>
        <v/>
      </c>
      <c r="AK924" s="122" t="str">
        <f>IF(AB924="","",MAX($AH$3:AH924)-AH924)</f>
        <v/>
      </c>
      <c r="AL924" s="33" t="str">
        <f ca="1">IF(AB924="","",IF(COUNT($AB$3:AB924)&lt;$BY$2,"",(COUNTIF(OFFSET(AD924,0,0,$BY$2*-1,1),"&gt;0")/$BY$2)))</f>
        <v/>
      </c>
      <c r="AM924" s="19" t="str">
        <f>IF(AB924="","",IF(COUNT($AB$3:AB924)&lt;$BY$2,"",((AX924/(1+AX924))*AN924)-((1-(AX924/(1+AX924)))*AN924)))</f>
        <v/>
      </c>
      <c r="AN924" s="6" t="str">
        <f ca="1">IF(AB924="","",IF(COUNT($AB$3:AB924)&lt;$BY$2,"",(ABS(SUMIF(OFFSET(AF924,0,0,$BY$2*-1,1),"&lt;0"))+SUMIF(OFFSET(AF924,0,0,$BY$2*-1,1),"&gt;0"))/$BY$2))</f>
        <v/>
      </c>
      <c r="AO924" s="6" t="str">
        <f ca="1">IF(AB924="","",IF(COUNT($AB$3:AB924)&lt;$BY$2,"",(AVERAGEIF(OFFSET(AF924,0,0,$BY$2*-1,1),"&gt;0"))))</f>
        <v/>
      </c>
      <c r="AP924" s="6" t="str">
        <f ca="1">IF(AB924="","",IF(COUNT($AB$3:AB924)&lt;$BY$2,"",(ABS(AVERAGEIF(OFFSET(AF924,0,0,$BY$2*-1,1),"&lt;0")))))</f>
        <v/>
      </c>
      <c r="AQ924" s="6" t="str">
        <f ca="1">IF(AB924="","",IF(COUNT($AB$3:AB924)&lt;$BY$2,"",MAX(OFFSET(AF924,0,0,$BY$2*-1,1))))</f>
        <v/>
      </c>
      <c r="AR924" s="6" t="str">
        <f ca="1">IF(AB924="","",IF(COUNT($AB$3:AB924)&lt;$BY$2,"",MIN(OFFSET(AF924,0,0,$BY$2*-1,1))))</f>
        <v/>
      </c>
      <c r="AS924" s="22" t="str">
        <f ca="1">IF(AB924="","",IF(COUNT($AB$3:AB924)&lt;$BY$2,"",(AVERAGEIF(OFFSET(AD924,0,0,$BY$2*-1,1),"&gt;0",OFFSET(AE924,0,0,$BY$2*-1,1)))))</f>
        <v/>
      </c>
      <c r="AT924" s="22" t="str">
        <f ca="1">IF(AB924="","",IF(COUNT($AB$3:AB924)&lt;$BY$2,"",(AVERAGEIF(OFFSET(AD924,0,0,$BY$2*-1,1),"&lt;0",OFFSET(AE924,0,0,$BY$2*-1,1)))))</f>
        <v/>
      </c>
      <c r="AU924" s="22" t="str">
        <f ca="1">IF(AB924="","",IF(COUNT($AB$3:AB924)&lt;$BY$2,"",MAX(OFFSET(AE924,0,0,$BY$2*-1,1))))</f>
        <v/>
      </c>
      <c r="AV924" s="22" t="str">
        <f ca="1">IF(AB924="","",IF(COUNT($AB$3:AB924)&lt;$BY$2,"",MIN(OFFSET(AE924,0,0,$BY$2*-1,1))))</f>
        <v/>
      </c>
      <c r="AW924" s="26" t="str">
        <f ca="1">IF(AB924="","",IF(COUNT($AB$3:AB924)&lt;$BY$2,"",(AVERAGE(OFFSET(AE924,0,0,$BY$2*-1,1)))))</f>
        <v/>
      </c>
      <c r="AX924" s="19" t="str">
        <f ca="1">IF(AB924="","",IF(COUNT($AB$3:AB924)&lt;$BY$2,"",(SUMIF(OFFSET(AD924,0,0,$BY$2*-1,1),"&gt;0")/ABS(SUMIF(OFFSET(AD924,0,0,$BY$2*-1,1),"&lt;0")))))</f>
        <v/>
      </c>
      <c r="AY924" s="6" t="str">
        <f ca="1">IF(AB924="","",IF(COUNT($AB$3:AB924)&lt;$BY$2,"",(AVERAGEIF(OFFSET(AD924,0,0,$BY$2*-1,1),"&gt;0",OFFSET(BC924,0,0,$BY$2*-1,1)) /60)))</f>
        <v/>
      </c>
      <c r="AZ924" s="7" t="str">
        <f ca="1">IF(AB924="","",IF(COUNT($AB$3:AB924)&lt;$BY$2,"",(AVERAGEIF(OFFSET(AD924,0,0,$BY$2*-1,1),"&lt;0",OFFSET(BC924,0,0,$BY$2*-1,1)) /60)))</f>
        <v/>
      </c>
      <c r="BA924" s="6" t="str">
        <f ca="1">IF(AB924="","",IF(COUNT($AB$3:AB924)&lt;$BY$2,"",(AVERAGE(OFFSET(BC924,0,0,$BY$2*-1,1))/60)))</f>
        <v/>
      </c>
      <c r="BB924" s="45" t="str">
        <f ca="1">IF(AB924="","",IF(COUNT($AB$3:AB924)&lt;$BY$2,"",(MEDIAN(OFFSET(BC924,0,0,$BY$2*-1,1))/60)))</f>
        <v/>
      </c>
      <c r="BC924" s="20" t="str">
        <f t="shared" si="370"/>
        <v/>
      </c>
      <c r="BD924" s="20" t="str">
        <f t="shared" si="371"/>
        <v/>
      </c>
      <c r="BE924" s="45" t="str">
        <f t="shared" si="372"/>
        <v/>
      </c>
      <c r="BF924" s="20" t="str">
        <f t="shared" si="373"/>
        <v/>
      </c>
      <c r="BG924" s="20" t="str">
        <f t="shared" si="374"/>
        <v/>
      </c>
      <c r="BH924" s="19" t="str">
        <f t="shared" si="375"/>
        <v/>
      </c>
      <c r="BI924" s="105" t="str">
        <f t="shared" si="376"/>
        <v/>
      </c>
      <c r="BJ924" s="22" t="str">
        <f t="shared" si="377"/>
        <v/>
      </c>
      <c r="BK924" s="20" t="str">
        <f t="shared" si="378"/>
        <v/>
      </c>
      <c r="BL924" s="20" t="str">
        <f t="shared" si="379"/>
        <v/>
      </c>
      <c r="BM924" s="19" t="str">
        <f t="shared" si="380"/>
        <v/>
      </c>
      <c r="BN924" s="105" t="str">
        <f t="shared" si="381"/>
        <v/>
      </c>
      <c r="BO924" s="22" t="str">
        <f t="shared" si="382"/>
        <v/>
      </c>
      <c r="BP924" s="140" t="str">
        <f t="shared" si="383"/>
        <v/>
      </c>
      <c r="BQ924" s="137" t="str">
        <f t="shared" si="384"/>
        <v/>
      </c>
      <c r="BR924" s="20" t="str">
        <f t="shared" si="385"/>
        <v/>
      </c>
      <c r="BS924" s="19" t="str">
        <f t="shared" si="386"/>
        <v/>
      </c>
      <c r="BT924" s="105" t="str">
        <f t="shared" si="387"/>
        <v/>
      </c>
      <c r="BU924" s="47" t="str">
        <f t="shared" si="388"/>
        <v/>
      </c>
    </row>
    <row r="925" spans="1:73">
      <c r="A925" s="3"/>
      <c r="M925" s="66"/>
      <c r="N925" s="4"/>
      <c r="Q925" s="4"/>
      <c r="S925" s="4"/>
      <c r="U925" s="15"/>
      <c r="V925" s="15"/>
      <c r="Z925" s="4"/>
      <c r="AB925" s="5"/>
      <c r="AD925" s="24" t="str">
        <f t="shared" si="364"/>
        <v/>
      </c>
      <c r="AE925" s="22" t="str">
        <f t="shared" si="365"/>
        <v/>
      </c>
      <c r="AF925" s="6" t="str">
        <f t="shared" si="366"/>
        <v/>
      </c>
      <c r="AG925" s="105" t="str">
        <f t="shared" si="367"/>
        <v/>
      </c>
      <c r="AH925" s="23" t="str">
        <f t="shared" si="368"/>
        <v/>
      </c>
      <c r="AI925" s="6" t="str">
        <f t="shared" si="369"/>
        <v/>
      </c>
      <c r="AJ925" s="105" t="str">
        <f t="shared" si="389"/>
        <v/>
      </c>
      <c r="AK925" s="122" t="str">
        <f>IF(AB925="","",MAX($AH$3:AH925)-AH925)</f>
        <v/>
      </c>
      <c r="AL925" s="33" t="str">
        <f ca="1">IF(AB925="","",IF(COUNT($AB$3:AB925)&lt;$BY$2,"",(COUNTIF(OFFSET(AD925,0,0,$BY$2*-1,1),"&gt;0")/$BY$2)))</f>
        <v/>
      </c>
      <c r="AM925" s="19" t="str">
        <f>IF(AB925="","",IF(COUNT($AB$3:AB925)&lt;$BY$2,"",((AX925/(1+AX925))*AN925)-((1-(AX925/(1+AX925)))*AN925)))</f>
        <v/>
      </c>
      <c r="AN925" s="6" t="str">
        <f ca="1">IF(AB925="","",IF(COUNT($AB$3:AB925)&lt;$BY$2,"",(ABS(SUMIF(OFFSET(AF925,0,0,$BY$2*-1,1),"&lt;0"))+SUMIF(OFFSET(AF925,0,0,$BY$2*-1,1),"&gt;0"))/$BY$2))</f>
        <v/>
      </c>
      <c r="AO925" s="6" t="str">
        <f ca="1">IF(AB925="","",IF(COUNT($AB$3:AB925)&lt;$BY$2,"",(AVERAGEIF(OFFSET(AF925,0,0,$BY$2*-1,1),"&gt;0"))))</f>
        <v/>
      </c>
      <c r="AP925" s="6" t="str">
        <f ca="1">IF(AB925="","",IF(COUNT($AB$3:AB925)&lt;$BY$2,"",(ABS(AVERAGEIF(OFFSET(AF925,0,0,$BY$2*-1,1),"&lt;0")))))</f>
        <v/>
      </c>
      <c r="AQ925" s="6" t="str">
        <f ca="1">IF(AB925="","",IF(COUNT($AB$3:AB925)&lt;$BY$2,"",MAX(OFFSET(AF925,0,0,$BY$2*-1,1))))</f>
        <v/>
      </c>
      <c r="AR925" s="6" t="str">
        <f ca="1">IF(AB925="","",IF(COUNT($AB$3:AB925)&lt;$BY$2,"",MIN(OFFSET(AF925,0,0,$BY$2*-1,1))))</f>
        <v/>
      </c>
      <c r="AS925" s="22" t="str">
        <f ca="1">IF(AB925="","",IF(COUNT($AB$3:AB925)&lt;$BY$2,"",(AVERAGEIF(OFFSET(AD925,0,0,$BY$2*-1,1),"&gt;0",OFFSET(AE925,0,0,$BY$2*-1,1)))))</f>
        <v/>
      </c>
      <c r="AT925" s="22" t="str">
        <f ca="1">IF(AB925="","",IF(COUNT($AB$3:AB925)&lt;$BY$2,"",(AVERAGEIF(OFFSET(AD925,0,0,$BY$2*-1,1),"&lt;0",OFFSET(AE925,0,0,$BY$2*-1,1)))))</f>
        <v/>
      </c>
      <c r="AU925" s="22" t="str">
        <f ca="1">IF(AB925="","",IF(COUNT($AB$3:AB925)&lt;$BY$2,"",MAX(OFFSET(AE925,0,0,$BY$2*-1,1))))</f>
        <v/>
      </c>
      <c r="AV925" s="22" t="str">
        <f ca="1">IF(AB925="","",IF(COUNT($AB$3:AB925)&lt;$BY$2,"",MIN(OFFSET(AE925,0,0,$BY$2*-1,1))))</f>
        <v/>
      </c>
      <c r="AW925" s="26" t="str">
        <f ca="1">IF(AB925="","",IF(COUNT($AB$3:AB925)&lt;$BY$2,"",(AVERAGE(OFFSET(AE925,0,0,$BY$2*-1,1)))))</f>
        <v/>
      </c>
      <c r="AX925" s="19" t="str">
        <f ca="1">IF(AB925="","",IF(COUNT($AB$3:AB925)&lt;$BY$2,"",(SUMIF(OFFSET(AD925,0,0,$BY$2*-1,1),"&gt;0")/ABS(SUMIF(OFFSET(AD925,0,0,$BY$2*-1,1),"&lt;0")))))</f>
        <v/>
      </c>
      <c r="AY925" s="6" t="str">
        <f ca="1">IF(AB925="","",IF(COUNT($AB$3:AB925)&lt;$BY$2,"",(AVERAGEIF(OFFSET(AD925,0,0,$BY$2*-1,1),"&gt;0",OFFSET(BC925,0,0,$BY$2*-1,1)) /60)))</f>
        <v/>
      </c>
      <c r="AZ925" s="7" t="str">
        <f ca="1">IF(AB925="","",IF(COUNT($AB$3:AB925)&lt;$BY$2,"",(AVERAGEIF(OFFSET(AD925,0,0,$BY$2*-1,1),"&lt;0",OFFSET(BC925,0,0,$BY$2*-1,1)) /60)))</f>
        <v/>
      </c>
      <c r="BA925" s="6" t="str">
        <f ca="1">IF(AB925="","",IF(COUNT($AB$3:AB925)&lt;$BY$2,"",(AVERAGE(OFFSET(BC925,0,0,$BY$2*-1,1))/60)))</f>
        <v/>
      </c>
      <c r="BB925" s="45" t="str">
        <f ca="1">IF(AB925="","",IF(COUNT($AB$3:AB925)&lt;$BY$2,"",(MEDIAN(OFFSET(BC925,0,0,$BY$2*-1,1))/60)))</f>
        <v/>
      </c>
      <c r="BC925" s="20" t="str">
        <f t="shared" si="370"/>
        <v/>
      </c>
      <c r="BD925" s="20" t="str">
        <f t="shared" si="371"/>
        <v/>
      </c>
      <c r="BE925" s="45" t="str">
        <f t="shared" si="372"/>
        <v/>
      </c>
      <c r="BF925" s="20" t="str">
        <f t="shared" si="373"/>
        <v/>
      </c>
      <c r="BG925" s="20" t="str">
        <f t="shared" si="374"/>
        <v/>
      </c>
      <c r="BH925" s="19" t="str">
        <f t="shared" si="375"/>
        <v/>
      </c>
      <c r="BI925" s="105" t="str">
        <f t="shared" si="376"/>
        <v/>
      </c>
      <c r="BJ925" s="22" t="str">
        <f t="shared" si="377"/>
        <v/>
      </c>
      <c r="BK925" s="20" t="str">
        <f t="shared" si="378"/>
        <v/>
      </c>
      <c r="BL925" s="20" t="str">
        <f t="shared" si="379"/>
        <v/>
      </c>
      <c r="BM925" s="19" t="str">
        <f t="shared" si="380"/>
        <v/>
      </c>
      <c r="BN925" s="105" t="str">
        <f t="shared" si="381"/>
        <v/>
      </c>
      <c r="BO925" s="22" t="str">
        <f t="shared" si="382"/>
        <v/>
      </c>
      <c r="BP925" s="140" t="str">
        <f t="shared" si="383"/>
        <v/>
      </c>
      <c r="BQ925" s="137" t="str">
        <f t="shared" si="384"/>
        <v/>
      </c>
      <c r="BR925" s="20" t="str">
        <f t="shared" si="385"/>
        <v/>
      </c>
      <c r="BS925" s="19" t="str">
        <f t="shared" si="386"/>
        <v/>
      </c>
      <c r="BT925" s="105" t="str">
        <f t="shared" si="387"/>
        <v/>
      </c>
      <c r="BU925" s="47" t="str">
        <f t="shared" si="388"/>
        <v/>
      </c>
    </row>
    <row r="926" spans="1:73">
      <c r="A926" s="3"/>
      <c r="M926" s="66"/>
      <c r="N926" s="4"/>
      <c r="Q926" s="4"/>
      <c r="S926" s="4"/>
      <c r="U926" s="15"/>
      <c r="V926" s="15"/>
      <c r="Z926" s="4"/>
      <c r="AB926" s="5"/>
      <c r="AD926" s="24" t="str">
        <f t="shared" si="364"/>
        <v/>
      </c>
      <c r="AE926" s="22" t="str">
        <f t="shared" si="365"/>
        <v/>
      </c>
      <c r="AF926" s="6" t="str">
        <f t="shared" si="366"/>
        <v/>
      </c>
      <c r="AG926" s="105" t="str">
        <f t="shared" si="367"/>
        <v/>
      </c>
      <c r="AH926" s="23" t="str">
        <f t="shared" si="368"/>
        <v/>
      </c>
      <c r="AI926" s="6" t="str">
        <f t="shared" si="369"/>
        <v/>
      </c>
      <c r="AJ926" s="105" t="str">
        <f t="shared" si="389"/>
        <v/>
      </c>
      <c r="AK926" s="122" t="str">
        <f>IF(AB926="","",MAX($AH$3:AH926)-AH926)</f>
        <v/>
      </c>
      <c r="AL926" s="33" t="str">
        <f ca="1">IF(AB926="","",IF(COUNT($AB$3:AB926)&lt;$BY$2,"",(COUNTIF(OFFSET(AD926,0,0,$BY$2*-1,1),"&gt;0")/$BY$2)))</f>
        <v/>
      </c>
      <c r="AM926" s="19" t="str">
        <f>IF(AB926="","",IF(COUNT($AB$3:AB926)&lt;$BY$2,"",((AX926/(1+AX926))*AN926)-((1-(AX926/(1+AX926)))*AN926)))</f>
        <v/>
      </c>
      <c r="AN926" s="6" t="str">
        <f ca="1">IF(AB926="","",IF(COUNT($AB$3:AB926)&lt;$BY$2,"",(ABS(SUMIF(OFFSET(AF926,0,0,$BY$2*-1,1),"&lt;0"))+SUMIF(OFFSET(AF926,0,0,$BY$2*-1,1),"&gt;0"))/$BY$2))</f>
        <v/>
      </c>
      <c r="AO926" s="6" t="str">
        <f ca="1">IF(AB926="","",IF(COUNT($AB$3:AB926)&lt;$BY$2,"",(AVERAGEIF(OFFSET(AF926,0,0,$BY$2*-1,1),"&gt;0"))))</f>
        <v/>
      </c>
      <c r="AP926" s="6" t="str">
        <f ca="1">IF(AB926="","",IF(COUNT($AB$3:AB926)&lt;$BY$2,"",(ABS(AVERAGEIF(OFFSET(AF926,0,0,$BY$2*-1,1),"&lt;0")))))</f>
        <v/>
      </c>
      <c r="AQ926" s="6" t="str">
        <f ca="1">IF(AB926="","",IF(COUNT($AB$3:AB926)&lt;$BY$2,"",MAX(OFFSET(AF926,0,0,$BY$2*-1,1))))</f>
        <v/>
      </c>
      <c r="AR926" s="6" t="str">
        <f ca="1">IF(AB926="","",IF(COUNT($AB$3:AB926)&lt;$BY$2,"",MIN(OFFSET(AF926,0,0,$BY$2*-1,1))))</f>
        <v/>
      </c>
      <c r="AS926" s="22" t="str">
        <f ca="1">IF(AB926="","",IF(COUNT($AB$3:AB926)&lt;$BY$2,"",(AVERAGEIF(OFFSET(AD926,0,0,$BY$2*-1,1),"&gt;0",OFFSET(AE926,0,0,$BY$2*-1,1)))))</f>
        <v/>
      </c>
      <c r="AT926" s="22" t="str">
        <f ca="1">IF(AB926="","",IF(COUNT($AB$3:AB926)&lt;$BY$2,"",(AVERAGEIF(OFFSET(AD926,0,0,$BY$2*-1,1),"&lt;0",OFFSET(AE926,0,0,$BY$2*-1,1)))))</f>
        <v/>
      </c>
      <c r="AU926" s="22" t="str">
        <f ca="1">IF(AB926="","",IF(COUNT($AB$3:AB926)&lt;$BY$2,"",MAX(OFFSET(AE926,0,0,$BY$2*-1,1))))</f>
        <v/>
      </c>
      <c r="AV926" s="22" t="str">
        <f ca="1">IF(AB926="","",IF(COUNT($AB$3:AB926)&lt;$BY$2,"",MIN(OFFSET(AE926,0,0,$BY$2*-1,1))))</f>
        <v/>
      </c>
      <c r="AW926" s="26" t="str">
        <f ca="1">IF(AB926="","",IF(COUNT($AB$3:AB926)&lt;$BY$2,"",(AVERAGE(OFFSET(AE926,0,0,$BY$2*-1,1)))))</f>
        <v/>
      </c>
      <c r="AX926" s="19" t="str">
        <f ca="1">IF(AB926="","",IF(COUNT($AB$3:AB926)&lt;$BY$2,"",(SUMIF(OFFSET(AD926,0,0,$BY$2*-1,1),"&gt;0")/ABS(SUMIF(OFFSET(AD926,0,0,$BY$2*-1,1),"&lt;0")))))</f>
        <v/>
      </c>
      <c r="AY926" s="6" t="str">
        <f ca="1">IF(AB926="","",IF(COUNT($AB$3:AB926)&lt;$BY$2,"",(AVERAGEIF(OFFSET(AD926,0,0,$BY$2*-1,1),"&gt;0",OFFSET(BC926,0,0,$BY$2*-1,1)) /60)))</f>
        <v/>
      </c>
      <c r="AZ926" s="7" t="str">
        <f ca="1">IF(AB926="","",IF(COUNT($AB$3:AB926)&lt;$BY$2,"",(AVERAGEIF(OFFSET(AD926,0,0,$BY$2*-1,1),"&lt;0",OFFSET(BC926,0,0,$BY$2*-1,1)) /60)))</f>
        <v/>
      </c>
      <c r="BA926" s="6" t="str">
        <f ca="1">IF(AB926="","",IF(COUNT($AB$3:AB926)&lt;$BY$2,"",(AVERAGE(OFFSET(BC926,0,0,$BY$2*-1,1))/60)))</f>
        <v/>
      </c>
      <c r="BB926" s="45" t="str">
        <f ca="1">IF(AB926="","",IF(COUNT($AB$3:AB926)&lt;$BY$2,"",(MEDIAN(OFFSET(BC926,0,0,$BY$2*-1,1))/60)))</f>
        <v/>
      </c>
      <c r="BC926" s="20" t="str">
        <f t="shared" si="370"/>
        <v/>
      </c>
      <c r="BD926" s="20" t="str">
        <f t="shared" si="371"/>
        <v/>
      </c>
      <c r="BE926" s="45" t="str">
        <f t="shared" si="372"/>
        <v/>
      </c>
      <c r="BF926" s="20" t="str">
        <f t="shared" si="373"/>
        <v/>
      </c>
      <c r="BG926" s="20" t="str">
        <f t="shared" si="374"/>
        <v/>
      </c>
      <c r="BH926" s="19" t="str">
        <f t="shared" si="375"/>
        <v/>
      </c>
      <c r="BI926" s="105" t="str">
        <f t="shared" si="376"/>
        <v/>
      </c>
      <c r="BJ926" s="22" t="str">
        <f t="shared" si="377"/>
        <v/>
      </c>
      <c r="BK926" s="20" t="str">
        <f t="shared" si="378"/>
        <v/>
      </c>
      <c r="BL926" s="20" t="str">
        <f t="shared" si="379"/>
        <v/>
      </c>
      <c r="BM926" s="19" t="str">
        <f t="shared" si="380"/>
        <v/>
      </c>
      <c r="BN926" s="105" t="str">
        <f t="shared" si="381"/>
        <v/>
      </c>
      <c r="BO926" s="22" t="str">
        <f t="shared" si="382"/>
        <v/>
      </c>
      <c r="BP926" s="140" t="str">
        <f t="shared" si="383"/>
        <v/>
      </c>
      <c r="BQ926" s="137" t="str">
        <f t="shared" si="384"/>
        <v/>
      </c>
      <c r="BR926" s="20" t="str">
        <f t="shared" si="385"/>
        <v/>
      </c>
      <c r="BS926" s="19" t="str">
        <f t="shared" si="386"/>
        <v/>
      </c>
      <c r="BT926" s="105" t="str">
        <f t="shared" si="387"/>
        <v/>
      </c>
      <c r="BU926" s="47" t="str">
        <f t="shared" si="388"/>
        <v/>
      </c>
    </row>
    <row r="927" spans="1:73">
      <c r="A927" s="3"/>
      <c r="M927" s="66"/>
      <c r="N927" s="4"/>
      <c r="Q927" s="4"/>
      <c r="S927" s="4"/>
      <c r="U927" s="15"/>
      <c r="V927" s="15"/>
      <c r="Z927" s="4"/>
      <c r="AB927" s="5"/>
      <c r="AD927" s="24" t="str">
        <f t="shared" si="364"/>
        <v/>
      </c>
      <c r="AE927" s="22" t="str">
        <f t="shared" si="365"/>
        <v/>
      </c>
      <c r="AF927" s="6" t="str">
        <f t="shared" si="366"/>
        <v/>
      </c>
      <c r="AG927" s="105" t="str">
        <f t="shared" si="367"/>
        <v/>
      </c>
      <c r="AH927" s="23" t="str">
        <f t="shared" si="368"/>
        <v/>
      </c>
      <c r="AI927" s="6" t="str">
        <f t="shared" si="369"/>
        <v/>
      </c>
      <c r="AJ927" s="105" t="str">
        <f t="shared" si="389"/>
        <v/>
      </c>
      <c r="AK927" s="122" t="str">
        <f>IF(AB927="","",MAX($AH$3:AH927)-AH927)</f>
        <v/>
      </c>
      <c r="AL927" s="33" t="str">
        <f ca="1">IF(AB927="","",IF(COUNT($AB$3:AB927)&lt;$BY$2,"",(COUNTIF(OFFSET(AD927,0,0,$BY$2*-1,1),"&gt;0")/$BY$2)))</f>
        <v/>
      </c>
      <c r="AM927" s="19" t="str">
        <f>IF(AB927="","",IF(COUNT($AB$3:AB927)&lt;$BY$2,"",((AX927/(1+AX927))*AN927)-((1-(AX927/(1+AX927)))*AN927)))</f>
        <v/>
      </c>
      <c r="AN927" s="6" t="str">
        <f ca="1">IF(AB927="","",IF(COUNT($AB$3:AB927)&lt;$BY$2,"",(ABS(SUMIF(OFFSET(AF927,0,0,$BY$2*-1,1),"&lt;0"))+SUMIF(OFFSET(AF927,0,0,$BY$2*-1,1),"&gt;0"))/$BY$2))</f>
        <v/>
      </c>
      <c r="AO927" s="6" t="str">
        <f ca="1">IF(AB927="","",IF(COUNT($AB$3:AB927)&lt;$BY$2,"",(AVERAGEIF(OFFSET(AF927,0,0,$BY$2*-1,1),"&gt;0"))))</f>
        <v/>
      </c>
      <c r="AP927" s="6" t="str">
        <f ca="1">IF(AB927="","",IF(COUNT($AB$3:AB927)&lt;$BY$2,"",(ABS(AVERAGEIF(OFFSET(AF927,0,0,$BY$2*-1,1),"&lt;0")))))</f>
        <v/>
      </c>
      <c r="AQ927" s="6" t="str">
        <f ca="1">IF(AB927="","",IF(COUNT($AB$3:AB927)&lt;$BY$2,"",MAX(OFFSET(AF927,0,0,$BY$2*-1,1))))</f>
        <v/>
      </c>
      <c r="AR927" s="6" t="str">
        <f ca="1">IF(AB927="","",IF(COUNT($AB$3:AB927)&lt;$BY$2,"",MIN(OFFSET(AF927,0,0,$BY$2*-1,1))))</f>
        <v/>
      </c>
      <c r="AS927" s="22" t="str">
        <f ca="1">IF(AB927="","",IF(COUNT($AB$3:AB927)&lt;$BY$2,"",(AVERAGEIF(OFFSET(AD927,0,0,$BY$2*-1,1),"&gt;0",OFFSET(AE927,0,0,$BY$2*-1,1)))))</f>
        <v/>
      </c>
      <c r="AT927" s="22" t="str">
        <f ca="1">IF(AB927="","",IF(COUNT($AB$3:AB927)&lt;$BY$2,"",(AVERAGEIF(OFFSET(AD927,0,0,$BY$2*-1,1),"&lt;0",OFFSET(AE927,0,0,$BY$2*-1,1)))))</f>
        <v/>
      </c>
      <c r="AU927" s="22" t="str">
        <f ca="1">IF(AB927="","",IF(COUNT($AB$3:AB927)&lt;$BY$2,"",MAX(OFFSET(AE927,0,0,$BY$2*-1,1))))</f>
        <v/>
      </c>
      <c r="AV927" s="22" t="str">
        <f ca="1">IF(AB927="","",IF(COUNT($AB$3:AB927)&lt;$BY$2,"",MIN(OFFSET(AE927,0,0,$BY$2*-1,1))))</f>
        <v/>
      </c>
      <c r="AW927" s="26" t="str">
        <f ca="1">IF(AB927="","",IF(COUNT($AB$3:AB927)&lt;$BY$2,"",(AVERAGE(OFFSET(AE927,0,0,$BY$2*-1,1)))))</f>
        <v/>
      </c>
      <c r="AX927" s="19" t="str">
        <f ca="1">IF(AB927="","",IF(COUNT($AB$3:AB927)&lt;$BY$2,"",(SUMIF(OFFSET(AD927,0,0,$BY$2*-1,1),"&gt;0")/ABS(SUMIF(OFFSET(AD927,0,0,$BY$2*-1,1),"&lt;0")))))</f>
        <v/>
      </c>
      <c r="AY927" s="6" t="str">
        <f ca="1">IF(AB927="","",IF(COUNT($AB$3:AB927)&lt;$BY$2,"",(AVERAGEIF(OFFSET(AD927,0,0,$BY$2*-1,1),"&gt;0",OFFSET(BC927,0,0,$BY$2*-1,1)) /60)))</f>
        <v/>
      </c>
      <c r="AZ927" s="7" t="str">
        <f ca="1">IF(AB927="","",IF(COUNT($AB$3:AB927)&lt;$BY$2,"",(AVERAGEIF(OFFSET(AD927,0,0,$BY$2*-1,1),"&lt;0",OFFSET(BC927,0,0,$BY$2*-1,1)) /60)))</f>
        <v/>
      </c>
      <c r="BA927" s="6" t="str">
        <f ca="1">IF(AB927="","",IF(COUNT($AB$3:AB927)&lt;$BY$2,"",(AVERAGE(OFFSET(BC927,0,0,$BY$2*-1,1))/60)))</f>
        <v/>
      </c>
      <c r="BB927" s="45" t="str">
        <f ca="1">IF(AB927="","",IF(COUNT($AB$3:AB927)&lt;$BY$2,"",(MEDIAN(OFFSET(BC927,0,0,$BY$2*-1,1))/60)))</f>
        <v/>
      </c>
      <c r="BC927" s="20" t="str">
        <f t="shared" si="370"/>
        <v/>
      </c>
      <c r="BD927" s="20" t="str">
        <f t="shared" si="371"/>
        <v/>
      </c>
      <c r="BE927" s="45" t="str">
        <f t="shared" si="372"/>
        <v/>
      </c>
      <c r="BF927" s="20" t="str">
        <f t="shared" si="373"/>
        <v/>
      </c>
      <c r="BG927" s="20" t="str">
        <f t="shared" si="374"/>
        <v/>
      </c>
      <c r="BH927" s="19" t="str">
        <f t="shared" si="375"/>
        <v/>
      </c>
      <c r="BI927" s="105" t="str">
        <f t="shared" si="376"/>
        <v/>
      </c>
      <c r="BJ927" s="22" t="str">
        <f t="shared" si="377"/>
        <v/>
      </c>
      <c r="BK927" s="20" t="str">
        <f t="shared" si="378"/>
        <v/>
      </c>
      <c r="BL927" s="20" t="str">
        <f t="shared" si="379"/>
        <v/>
      </c>
      <c r="BM927" s="19" t="str">
        <f t="shared" si="380"/>
        <v/>
      </c>
      <c r="BN927" s="105" t="str">
        <f t="shared" si="381"/>
        <v/>
      </c>
      <c r="BO927" s="22" t="str">
        <f t="shared" si="382"/>
        <v/>
      </c>
      <c r="BP927" s="140" t="str">
        <f t="shared" si="383"/>
        <v/>
      </c>
      <c r="BQ927" s="137" t="str">
        <f t="shared" si="384"/>
        <v/>
      </c>
      <c r="BR927" s="20" t="str">
        <f t="shared" si="385"/>
        <v/>
      </c>
      <c r="BS927" s="19" t="str">
        <f t="shared" si="386"/>
        <v/>
      </c>
      <c r="BT927" s="105" t="str">
        <f t="shared" si="387"/>
        <v/>
      </c>
      <c r="BU927" s="47" t="str">
        <f t="shared" si="388"/>
        <v/>
      </c>
    </row>
    <row r="928" spans="1:73">
      <c r="A928" s="3"/>
      <c r="M928" s="66"/>
      <c r="N928" s="4"/>
      <c r="Q928" s="4"/>
      <c r="S928" s="4"/>
      <c r="U928" s="15"/>
      <c r="V928" s="15"/>
      <c r="Z928" s="4"/>
      <c r="AB928" s="5"/>
      <c r="AD928" s="24" t="str">
        <f t="shared" si="364"/>
        <v/>
      </c>
      <c r="AE928" s="22" t="str">
        <f t="shared" si="365"/>
        <v/>
      </c>
      <c r="AF928" s="6" t="str">
        <f t="shared" si="366"/>
        <v/>
      </c>
      <c r="AG928" s="105" t="str">
        <f t="shared" si="367"/>
        <v/>
      </c>
      <c r="AH928" s="23" t="str">
        <f t="shared" si="368"/>
        <v/>
      </c>
      <c r="AI928" s="6" t="str">
        <f t="shared" si="369"/>
        <v/>
      </c>
      <c r="AJ928" s="105" t="str">
        <f t="shared" si="389"/>
        <v/>
      </c>
      <c r="AK928" s="122" t="str">
        <f>IF(AB928="","",MAX($AH$3:AH928)-AH928)</f>
        <v/>
      </c>
      <c r="AL928" s="33" t="str">
        <f ca="1">IF(AB928="","",IF(COUNT($AB$3:AB928)&lt;$BY$2,"",(COUNTIF(OFFSET(AD928,0,0,$BY$2*-1,1),"&gt;0")/$BY$2)))</f>
        <v/>
      </c>
      <c r="AM928" s="19" t="str">
        <f>IF(AB928="","",IF(COUNT($AB$3:AB928)&lt;$BY$2,"",((AX928/(1+AX928))*AN928)-((1-(AX928/(1+AX928)))*AN928)))</f>
        <v/>
      </c>
      <c r="AN928" s="6" t="str">
        <f ca="1">IF(AB928="","",IF(COUNT($AB$3:AB928)&lt;$BY$2,"",(ABS(SUMIF(OFFSET(AF928,0,0,$BY$2*-1,1),"&lt;0"))+SUMIF(OFFSET(AF928,0,0,$BY$2*-1,1),"&gt;0"))/$BY$2))</f>
        <v/>
      </c>
      <c r="AO928" s="6" t="str">
        <f ca="1">IF(AB928="","",IF(COUNT($AB$3:AB928)&lt;$BY$2,"",(AVERAGEIF(OFFSET(AF928,0,0,$BY$2*-1,1),"&gt;0"))))</f>
        <v/>
      </c>
      <c r="AP928" s="6" t="str">
        <f ca="1">IF(AB928="","",IF(COUNT($AB$3:AB928)&lt;$BY$2,"",(ABS(AVERAGEIF(OFFSET(AF928,0,0,$BY$2*-1,1),"&lt;0")))))</f>
        <v/>
      </c>
      <c r="AQ928" s="6" t="str">
        <f ca="1">IF(AB928="","",IF(COUNT($AB$3:AB928)&lt;$BY$2,"",MAX(OFFSET(AF928,0,0,$BY$2*-1,1))))</f>
        <v/>
      </c>
      <c r="AR928" s="6" t="str">
        <f ca="1">IF(AB928="","",IF(COUNT($AB$3:AB928)&lt;$BY$2,"",MIN(OFFSET(AF928,0,0,$BY$2*-1,1))))</f>
        <v/>
      </c>
      <c r="AS928" s="22" t="str">
        <f ca="1">IF(AB928="","",IF(COUNT($AB$3:AB928)&lt;$BY$2,"",(AVERAGEIF(OFFSET(AD928,0,0,$BY$2*-1,1),"&gt;0",OFFSET(AE928,0,0,$BY$2*-1,1)))))</f>
        <v/>
      </c>
      <c r="AT928" s="22" t="str">
        <f ca="1">IF(AB928="","",IF(COUNT($AB$3:AB928)&lt;$BY$2,"",(AVERAGEIF(OFFSET(AD928,0,0,$BY$2*-1,1),"&lt;0",OFFSET(AE928,0,0,$BY$2*-1,1)))))</f>
        <v/>
      </c>
      <c r="AU928" s="22" t="str">
        <f ca="1">IF(AB928="","",IF(COUNT($AB$3:AB928)&lt;$BY$2,"",MAX(OFFSET(AE928,0,0,$BY$2*-1,1))))</f>
        <v/>
      </c>
      <c r="AV928" s="22" t="str">
        <f ca="1">IF(AB928="","",IF(COUNT($AB$3:AB928)&lt;$BY$2,"",MIN(OFFSET(AE928,0,0,$BY$2*-1,1))))</f>
        <v/>
      </c>
      <c r="AW928" s="26" t="str">
        <f ca="1">IF(AB928="","",IF(COUNT($AB$3:AB928)&lt;$BY$2,"",(AVERAGE(OFFSET(AE928,0,0,$BY$2*-1,1)))))</f>
        <v/>
      </c>
      <c r="AX928" s="19" t="str">
        <f ca="1">IF(AB928="","",IF(COUNT($AB$3:AB928)&lt;$BY$2,"",(SUMIF(OFFSET(AD928,0,0,$BY$2*-1,1),"&gt;0")/ABS(SUMIF(OFFSET(AD928,0,0,$BY$2*-1,1),"&lt;0")))))</f>
        <v/>
      </c>
      <c r="AY928" s="6" t="str">
        <f ca="1">IF(AB928="","",IF(COUNT($AB$3:AB928)&lt;$BY$2,"",(AVERAGEIF(OFFSET(AD928,0,0,$BY$2*-1,1),"&gt;0",OFFSET(BC928,0,0,$BY$2*-1,1)) /60)))</f>
        <v/>
      </c>
      <c r="AZ928" s="7" t="str">
        <f ca="1">IF(AB928="","",IF(COUNT($AB$3:AB928)&lt;$BY$2,"",(AVERAGEIF(OFFSET(AD928,0,0,$BY$2*-1,1),"&lt;0",OFFSET(BC928,0,0,$BY$2*-1,1)) /60)))</f>
        <v/>
      </c>
      <c r="BA928" s="6" t="str">
        <f ca="1">IF(AB928="","",IF(COUNT($AB$3:AB928)&lt;$BY$2,"",(AVERAGE(OFFSET(BC928,0,0,$BY$2*-1,1))/60)))</f>
        <v/>
      </c>
      <c r="BB928" s="45" t="str">
        <f ca="1">IF(AB928="","",IF(COUNT($AB$3:AB928)&lt;$BY$2,"",(MEDIAN(OFFSET(BC928,0,0,$BY$2*-1,1))/60)))</f>
        <v/>
      </c>
      <c r="BC928" s="20" t="str">
        <f t="shared" si="370"/>
        <v/>
      </c>
      <c r="BD928" s="20" t="str">
        <f t="shared" si="371"/>
        <v/>
      </c>
      <c r="BE928" s="45" t="str">
        <f t="shared" si="372"/>
        <v/>
      </c>
      <c r="BF928" s="20" t="str">
        <f t="shared" si="373"/>
        <v/>
      </c>
      <c r="BG928" s="20" t="str">
        <f t="shared" si="374"/>
        <v/>
      </c>
      <c r="BH928" s="19" t="str">
        <f t="shared" si="375"/>
        <v/>
      </c>
      <c r="BI928" s="105" t="str">
        <f t="shared" si="376"/>
        <v/>
      </c>
      <c r="BJ928" s="22" t="str">
        <f t="shared" si="377"/>
        <v/>
      </c>
      <c r="BK928" s="20" t="str">
        <f t="shared" si="378"/>
        <v/>
      </c>
      <c r="BL928" s="20" t="str">
        <f t="shared" si="379"/>
        <v/>
      </c>
      <c r="BM928" s="19" t="str">
        <f t="shared" si="380"/>
        <v/>
      </c>
      <c r="BN928" s="105" t="str">
        <f t="shared" si="381"/>
        <v/>
      </c>
      <c r="BO928" s="22" t="str">
        <f t="shared" si="382"/>
        <v/>
      </c>
      <c r="BP928" s="140" t="str">
        <f t="shared" si="383"/>
        <v/>
      </c>
      <c r="BQ928" s="137" t="str">
        <f t="shared" si="384"/>
        <v/>
      </c>
      <c r="BR928" s="20" t="str">
        <f t="shared" si="385"/>
        <v/>
      </c>
      <c r="BS928" s="19" t="str">
        <f t="shared" si="386"/>
        <v/>
      </c>
      <c r="BT928" s="105" t="str">
        <f t="shared" si="387"/>
        <v/>
      </c>
      <c r="BU928" s="47" t="str">
        <f t="shared" si="388"/>
        <v/>
      </c>
    </row>
    <row r="929" spans="1:73">
      <c r="A929" s="3"/>
      <c r="M929" s="66"/>
      <c r="N929" s="4"/>
      <c r="Q929" s="4"/>
      <c r="S929" s="4"/>
      <c r="U929" s="15"/>
      <c r="V929" s="15"/>
      <c r="Z929" s="4"/>
      <c r="AB929" s="5"/>
      <c r="AD929" s="24" t="str">
        <f t="shared" si="364"/>
        <v/>
      </c>
      <c r="AE929" s="22" t="str">
        <f t="shared" si="365"/>
        <v/>
      </c>
      <c r="AF929" s="6" t="str">
        <f t="shared" si="366"/>
        <v/>
      </c>
      <c r="AG929" s="105" t="str">
        <f t="shared" si="367"/>
        <v/>
      </c>
      <c r="AH929" s="23" t="str">
        <f t="shared" si="368"/>
        <v/>
      </c>
      <c r="AI929" s="6" t="str">
        <f t="shared" si="369"/>
        <v/>
      </c>
      <c r="AJ929" s="105" t="str">
        <f t="shared" si="389"/>
        <v/>
      </c>
      <c r="AK929" s="122" t="str">
        <f>IF(AB929="","",MAX($AH$3:AH929)-AH929)</f>
        <v/>
      </c>
      <c r="AL929" s="33" t="str">
        <f ca="1">IF(AB929="","",IF(COUNT($AB$3:AB929)&lt;$BY$2,"",(COUNTIF(OFFSET(AD929,0,0,$BY$2*-1,1),"&gt;0")/$BY$2)))</f>
        <v/>
      </c>
      <c r="AM929" s="19" t="str">
        <f>IF(AB929="","",IF(COUNT($AB$3:AB929)&lt;$BY$2,"",((AX929/(1+AX929))*AN929)-((1-(AX929/(1+AX929)))*AN929)))</f>
        <v/>
      </c>
      <c r="AN929" s="6" t="str">
        <f ca="1">IF(AB929="","",IF(COUNT($AB$3:AB929)&lt;$BY$2,"",(ABS(SUMIF(OFFSET(AF929,0,0,$BY$2*-1,1),"&lt;0"))+SUMIF(OFFSET(AF929,0,0,$BY$2*-1,1),"&gt;0"))/$BY$2))</f>
        <v/>
      </c>
      <c r="AO929" s="6" t="str">
        <f ca="1">IF(AB929="","",IF(COUNT($AB$3:AB929)&lt;$BY$2,"",(AVERAGEIF(OFFSET(AF929,0,0,$BY$2*-1,1),"&gt;0"))))</f>
        <v/>
      </c>
      <c r="AP929" s="6" t="str">
        <f ca="1">IF(AB929="","",IF(COUNT($AB$3:AB929)&lt;$BY$2,"",(ABS(AVERAGEIF(OFFSET(AF929,0,0,$BY$2*-1,1),"&lt;0")))))</f>
        <v/>
      </c>
      <c r="AQ929" s="6" t="str">
        <f ca="1">IF(AB929="","",IF(COUNT($AB$3:AB929)&lt;$BY$2,"",MAX(OFFSET(AF929,0,0,$BY$2*-1,1))))</f>
        <v/>
      </c>
      <c r="AR929" s="6" t="str">
        <f ca="1">IF(AB929="","",IF(COUNT($AB$3:AB929)&lt;$BY$2,"",MIN(OFFSET(AF929,0,0,$BY$2*-1,1))))</f>
        <v/>
      </c>
      <c r="AS929" s="22" t="str">
        <f ca="1">IF(AB929="","",IF(COUNT($AB$3:AB929)&lt;$BY$2,"",(AVERAGEIF(OFFSET(AD929,0,0,$BY$2*-1,1),"&gt;0",OFFSET(AE929,0,0,$BY$2*-1,1)))))</f>
        <v/>
      </c>
      <c r="AT929" s="22" t="str">
        <f ca="1">IF(AB929="","",IF(COUNT($AB$3:AB929)&lt;$BY$2,"",(AVERAGEIF(OFFSET(AD929,0,0,$BY$2*-1,1),"&lt;0",OFFSET(AE929,0,0,$BY$2*-1,1)))))</f>
        <v/>
      </c>
      <c r="AU929" s="22" t="str">
        <f ca="1">IF(AB929="","",IF(COUNT($AB$3:AB929)&lt;$BY$2,"",MAX(OFFSET(AE929,0,0,$BY$2*-1,1))))</f>
        <v/>
      </c>
      <c r="AV929" s="22" t="str">
        <f ca="1">IF(AB929="","",IF(COUNT($AB$3:AB929)&lt;$BY$2,"",MIN(OFFSET(AE929,0,0,$BY$2*-1,1))))</f>
        <v/>
      </c>
      <c r="AW929" s="26" t="str">
        <f ca="1">IF(AB929="","",IF(COUNT($AB$3:AB929)&lt;$BY$2,"",(AVERAGE(OFFSET(AE929,0,0,$BY$2*-1,1)))))</f>
        <v/>
      </c>
      <c r="AX929" s="19" t="str">
        <f ca="1">IF(AB929="","",IF(COUNT($AB$3:AB929)&lt;$BY$2,"",(SUMIF(OFFSET(AD929,0,0,$BY$2*-1,1),"&gt;0")/ABS(SUMIF(OFFSET(AD929,0,0,$BY$2*-1,1),"&lt;0")))))</f>
        <v/>
      </c>
      <c r="AY929" s="6" t="str">
        <f ca="1">IF(AB929="","",IF(COUNT($AB$3:AB929)&lt;$BY$2,"",(AVERAGEIF(OFFSET(AD929,0,0,$BY$2*-1,1),"&gt;0",OFFSET(BC929,0,0,$BY$2*-1,1)) /60)))</f>
        <v/>
      </c>
      <c r="AZ929" s="7" t="str">
        <f ca="1">IF(AB929="","",IF(COUNT($AB$3:AB929)&lt;$BY$2,"",(AVERAGEIF(OFFSET(AD929,0,0,$BY$2*-1,1),"&lt;0",OFFSET(BC929,0,0,$BY$2*-1,1)) /60)))</f>
        <v/>
      </c>
      <c r="BA929" s="6" t="str">
        <f ca="1">IF(AB929="","",IF(COUNT($AB$3:AB929)&lt;$BY$2,"",(AVERAGE(OFFSET(BC929,0,0,$BY$2*-1,1))/60)))</f>
        <v/>
      </c>
      <c r="BB929" s="45" t="str">
        <f ca="1">IF(AB929="","",IF(COUNT($AB$3:AB929)&lt;$BY$2,"",(MEDIAN(OFFSET(BC929,0,0,$BY$2*-1,1))/60)))</f>
        <v/>
      </c>
      <c r="BC929" s="20" t="str">
        <f t="shared" si="370"/>
        <v/>
      </c>
      <c r="BD929" s="20" t="str">
        <f t="shared" si="371"/>
        <v/>
      </c>
      <c r="BE929" s="45" t="str">
        <f t="shared" si="372"/>
        <v/>
      </c>
      <c r="BF929" s="20" t="str">
        <f t="shared" si="373"/>
        <v/>
      </c>
      <c r="BG929" s="20" t="str">
        <f t="shared" si="374"/>
        <v/>
      </c>
      <c r="BH929" s="19" t="str">
        <f t="shared" si="375"/>
        <v/>
      </c>
      <c r="BI929" s="105" t="str">
        <f t="shared" si="376"/>
        <v/>
      </c>
      <c r="BJ929" s="22" t="str">
        <f t="shared" si="377"/>
        <v/>
      </c>
      <c r="BK929" s="20" t="str">
        <f t="shared" si="378"/>
        <v/>
      </c>
      <c r="BL929" s="20" t="str">
        <f t="shared" si="379"/>
        <v/>
      </c>
      <c r="BM929" s="19" t="str">
        <f t="shared" si="380"/>
        <v/>
      </c>
      <c r="BN929" s="105" t="str">
        <f t="shared" si="381"/>
        <v/>
      </c>
      <c r="BO929" s="22" t="str">
        <f t="shared" si="382"/>
        <v/>
      </c>
      <c r="BP929" s="140" t="str">
        <f t="shared" si="383"/>
        <v/>
      </c>
      <c r="BQ929" s="137" t="str">
        <f t="shared" si="384"/>
        <v/>
      </c>
      <c r="BR929" s="20" t="str">
        <f t="shared" si="385"/>
        <v/>
      </c>
      <c r="BS929" s="19" t="str">
        <f t="shared" si="386"/>
        <v/>
      </c>
      <c r="BT929" s="105" t="str">
        <f t="shared" si="387"/>
        <v/>
      </c>
      <c r="BU929" s="47" t="str">
        <f t="shared" si="388"/>
        <v/>
      </c>
    </row>
    <row r="930" spans="1:73">
      <c r="A930" s="3"/>
      <c r="M930" s="66"/>
      <c r="N930" s="4"/>
      <c r="Q930" s="4"/>
      <c r="S930" s="4"/>
      <c r="U930" s="15"/>
      <c r="V930" s="15"/>
      <c r="Z930" s="4"/>
      <c r="AB930" s="5"/>
      <c r="AD930" s="24" t="str">
        <f t="shared" si="364"/>
        <v/>
      </c>
      <c r="AE930" s="22" t="str">
        <f t="shared" si="365"/>
        <v/>
      </c>
      <c r="AF930" s="6" t="str">
        <f t="shared" si="366"/>
        <v/>
      </c>
      <c r="AG930" s="105" t="str">
        <f t="shared" si="367"/>
        <v/>
      </c>
      <c r="AH930" s="23" t="str">
        <f t="shared" si="368"/>
        <v/>
      </c>
      <c r="AI930" s="6" t="str">
        <f t="shared" si="369"/>
        <v/>
      </c>
      <c r="AJ930" s="105" t="str">
        <f t="shared" si="389"/>
        <v/>
      </c>
      <c r="AK930" s="122" t="str">
        <f>IF(AB930="","",MAX($AH$3:AH930)-AH930)</f>
        <v/>
      </c>
      <c r="AL930" s="33" t="str">
        <f ca="1">IF(AB930="","",IF(COUNT($AB$3:AB930)&lt;$BY$2,"",(COUNTIF(OFFSET(AD930,0,0,$BY$2*-1,1),"&gt;0")/$BY$2)))</f>
        <v/>
      </c>
      <c r="AM930" s="19" t="str">
        <f>IF(AB930="","",IF(COUNT($AB$3:AB930)&lt;$BY$2,"",((AX930/(1+AX930))*AN930)-((1-(AX930/(1+AX930)))*AN930)))</f>
        <v/>
      </c>
      <c r="AN930" s="6" t="str">
        <f ca="1">IF(AB930="","",IF(COUNT($AB$3:AB930)&lt;$BY$2,"",(ABS(SUMIF(OFFSET(AF930,0,0,$BY$2*-1,1),"&lt;0"))+SUMIF(OFFSET(AF930,0,0,$BY$2*-1,1),"&gt;0"))/$BY$2))</f>
        <v/>
      </c>
      <c r="AO930" s="6" t="str">
        <f ca="1">IF(AB930="","",IF(COUNT($AB$3:AB930)&lt;$BY$2,"",(AVERAGEIF(OFFSET(AF930,0,0,$BY$2*-1,1),"&gt;0"))))</f>
        <v/>
      </c>
      <c r="AP930" s="6" t="str">
        <f ca="1">IF(AB930="","",IF(COUNT($AB$3:AB930)&lt;$BY$2,"",(ABS(AVERAGEIF(OFFSET(AF930,0,0,$BY$2*-1,1),"&lt;0")))))</f>
        <v/>
      </c>
      <c r="AQ930" s="6" t="str">
        <f ca="1">IF(AB930="","",IF(COUNT($AB$3:AB930)&lt;$BY$2,"",MAX(OFFSET(AF930,0,0,$BY$2*-1,1))))</f>
        <v/>
      </c>
      <c r="AR930" s="6" t="str">
        <f ca="1">IF(AB930="","",IF(COUNT($AB$3:AB930)&lt;$BY$2,"",MIN(OFFSET(AF930,0,0,$BY$2*-1,1))))</f>
        <v/>
      </c>
      <c r="AS930" s="22" t="str">
        <f ca="1">IF(AB930="","",IF(COUNT($AB$3:AB930)&lt;$BY$2,"",(AVERAGEIF(OFFSET(AD930,0,0,$BY$2*-1,1),"&gt;0",OFFSET(AE930,0,0,$BY$2*-1,1)))))</f>
        <v/>
      </c>
      <c r="AT930" s="22" t="str">
        <f ca="1">IF(AB930="","",IF(COUNT($AB$3:AB930)&lt;$BY$2,"",(AVERAGEIF(OFFSET(AD930,0,0,$BY$2*-1,1),"&lt;0",OFFSET(AE930,0,0,$BY$2*-1,1)))))</f>
        <v/>
      </c>
      <c r="AU930" s="22" t="str">
        <f ca="1">IF(AB930="","",IF(COUNT($AB$3:AB930)&lt;$BY$2,"",MAX(OFFSET(AE930,0,0,$BY$2*-1,1))))</f>
        <v/>
      </c>
      <c r="AV930" s="22" t="str">
        <f ca="1">IF(AB930="","",IF(COUNT($AB$3:AB930)&lt;$BY$2,"",MIN(OFFSET(AE930,0,0,$BY$2*-1,1))))</f>
        <v/>
      </c>
      <c r="AW930" s="26" t="str">
        <f ca="1">IF(AB930="","",IF(COUNT($AB$3:AB930)&lt;$BY$2,"",(AVERAGE(OFFSET(AE930,0,0,$BY$2*-1,1)))))</f>
        <v/>
      </c>
      <c r="AX930" s="19" t="str">
        <f ca="1">IF(AB930="","",IF(COUNT($AB$3:AB930)&lt;$BY$2,"",(SUMIF(OFFSET(AD930,0,0,$BY$2*-1,1),"&gt;0")/ABS(SUMIF(OFFSET(AD930,0,0,$BY$2*-1,1),"&lt;0")))))</f>
        <v/>
      </c>
      <c r="AY930" s="6" t="str">
        <f ca="1">IF(AB930="","",IF(COUNT($AB$3:AB930)&lt;$BY$2,"",(AVERAGEIF(OFFSET(AD930,0,0,$BY$2*-1,1),"&gt;0",OFFSET(BC930,0,0,$BY$2*-1,1)) /60)))</f>
        <v/>
      </c>
      <c r="AZ930" s="7" t="str">
        <f ca="1">IF(AB930="","",IF(COUNT($AB$3:AB930)&lt;$BY$2,"",(AVERAGEIF(OFFSET(AD930,0,0,$BY$2*-1,1),"&lt;0",OFFSET(BC930,0,0,$BY$2*-1,1)) /60)))</f>
        <v/>
      </c>
      <c r="BA930" s="6" t="str">
        <f ca="1">IF(AB930="","",IF(COUNT($AB$3:AB930)&lt;$BY$2,"",(AVERAGE(OFFSET(BC930,0,0,$BY$2*-1,1))/60)))</f>
        <v/>
      </c>
      <c r="BB930" s="45" t="str">
        <f ca="1">IF(AB930="","",IF(COUNT($AB$3:AB930)&lt;$BY$2,"",(MEDIAN(OFFSET(BC930,0,0,$BY$2*-1,1))/60)))</f>
        <v/>
      </c>
      <c r="BC930" s="20" t="str">
        <f t="shared" si="370"/>
        <v/>
      </c>
      <c r="BD930" s="20" t="str">
        <f t="shared" si="371"/>
        <v/>
      </c>
      <c r="BE930" s="45" t="str">
        <f t="shared" si="372"/>
        <v/>
      </c>
      <c r="BF930" s="20" t="str">
        <f t="shared" si="373"/>
        <v/>
      </c>
      <c r="BG930" s="20" t="str">
        <f t="shared" si="374"/>
        <v/>
      </c>
      <c r="BH930" s="19" t="str">
        <f t="shared" si="375"/>
        <v/>
      </c>
      <c r="BI930" s="105" t="str">
        <f t="shared" si="376"/>
        <v/>
      </c>
      <c r="BJ930" s="22" t="str">
        <f t="shared" si="377"/>
        <v/>
      </c>
      <c r="BK930" s="20" t="str">
        <f t="shared" si="378"/>
        <v/>
      </c>
      <c r="BL930" s="20" t="str">
        <f t="shared" si="379"/>
        <v/>
      </c>
      <c r="BM930" s="19" t="str">
        <f t="shared" si="380"/>
        <v/>
      </c>
      <c r="BN930" s="105" t="str">
        <f t="shared" si="381"/>
        <v/>
      </c>
      <c r="BO930" s="22" t="str">
        <f t="shared" si="382"/>
        <v/>
      </c>
      <c r="BP930" s="140" t="str">
        <f t="shared" si="383"/>
        <v/>
      </c>
      <c r="BQ930" s="137" t="str">
        <f t="shared" si="384"/>
        <v/>
      </c>
      <c r="BR930" s="20" t="str">
        <f t="shared" si="385"/>
        <v/>
      </c>
      <c r="BS930" s="19" t="str">
        <f t="shared" si="386"/>
        <v/>
      </c>
      <c r="BT930" s="105" t="str">
        <f t="shared" si="387"/>
        <v/>
      </c>
      <c r="BU930" s="47" t="str">
        <f t="shared" si="388"/>
        <v/>
      </c>
    </row>
    <row r="931" spans="1:73">
      <c r="A931" s="3"/>
      <c r="M931" s="66"/>
      <c r="N931" s="4"/>
      <c r="Q931" s="4"/>
      <c r="S931" s="4"/>
      <c r="U931" s="15"/>
      <c r="V931" s="15"/>
      <c r="Z931" s="4"/>
      <c r="AB931" s="5"/>
      <c r="AD931" s="24" t="str">
        <f t="shared" si="364"/>
        <v/>
      </c>
      <c r="AE931" s="22" t="str">
        <f t="shared" si="365"/>
        <v/>
      </c>
      <c r="AF931" s="6" t="str">
        <f t="shared" si="366"/>
        <v/>
      </c>
      <c r="AG931" s="105" t="str">
        <f t="shared" si="367"/>
        <v/>
      </c>
      <c r="AH931" s="23" t="str">
        <f t="shared" si="368"/>
        <v/>
      </c>
      <c r="AI931" s="6" t="str">
        <f t="shared" si="369"/>
        <v/>
      </c>
      <c r="AJ931" s="105" t="str">
        <f t="shared" si="389"/>
        <v/>
      </c>
      <c r="AK931" s="122" t="str">
        <f>IF(AB931="","",MAX($AH$3:AH931)-AH931)</f>
        <v/>
      </c>
      <c r="AL931" s="33" t="str">
        <f ca="1">IF(AB931="","",IF(COUNT($AB$3:AB931)&lt;$BY$2,"",(COUNTIF(OFFSET(AD931,0,0,$BY$2*-1,1),"&gt;0")/$BY$2)))</f>
        <v/>
      </c>
      <c r="AM931" s="19" t="str">
        <f>IF(AB931="","",IF(COUNT($AB$3:AB931)&lt;$BY$2,"",((AX931/(1+AX931))*AN931)-((1-(AX931/(1+AX931)))*AN931)))</f>
        <v/>
      </c>
      <c r="AN931" s="6" t="str">
        <f ca="1">IF(AB931="","",IF(COUNT($AB$3:AB931)&lt;$BY$2,"",(ABS(SUMIF(OFFSET(AF931,0,0,$BY$2*-1,1),"&lt;0"))+SUMIF(OFFSET(AF931,0,0,$BY$2*-1,1),"&gt;0"))/$BY$2))</f>
        <v/>
      </c>
      <c r="AO931" s="6" t="str">
        <f ca="1">IF(AB931="","",IF(COUNT($AB$3:AB931)&lt;$BY$2,"",(AVERAGEIF(OFFSET(AF931,0,0,$BY$2*-1,1),"&gt;0"))))</f>
        <v/>
      </c>
      <c r="AP931" s="6" t="str">
        <f ca="1">IF(AB931="","",IF(COUNT($AB$3:AB931)&lt;$BY$2,"",(ABS(AVERAGEIF(OFFSET(AF931,0,0,$BY$2*-1,1),"&lt;0")))))</f>
        <v/>
      </c>
      <c r="AQ931" s="6" t="str">
        <f ca="1">IF(AB931="","",IF(COUNT($AB$3:AB931)&lt;$BY$2,"",MAX(OFFSET(AF931,0,0,$BY$2*-1,1))))</f>
        <v/>
      </c>
      <c r="AR931" s="6" t="str">
        <f ca="1">IF(AB931="","",IF(COUNT($AB$3:AB931)&lt;$BY$2,"",MIN(OFFSET(AF931,0,0,$BY$2*-1,1))))</f>
        <v/>
      </c>
      <c r="AS931" s="22" t="str">
        <f ca="1">IF(AB931="","",IF(COUNT($AB$3:AB931)&lt;$BY$2,"",(AVERAGEIF(OFFSET(AD931,0,0,$BY$2*-1,1),"&gt;0",OFFSET(AE931,0,0,$BY$2*-1,1)))))</f>
        <v/>
      </c>
      <c r="AT931" s="22" t="str">
        <f ca="1">IF(AB931="","",IF(COUNT($AB$3:AB931)&lt;$BY$2,"",(AVERAGEIF(OFFSET(AD931,0,0,$BY$2*-1,1),"&lt;0",OFFSET(AE931,0,0,$BY$2*-1,1)))))</f>
        <v/>
      </c>
      <c r="AU931" s="22" t="str">
        <f ca="1">IF(AB931="","",IF(COUNT($AB$3:AB931)&lt;$BY$2,"",MAX(OFFSET(AE931,0,0,$BY$2*-1,1))))</f>
        <v/>
      </c>
      <c r="AV931" s="22" t="str">
        <f ca="1">IF(AB931="","",IF(COUNT($AB$3:AB931)&lt;$BY$2,"",MIN(OFFSET(AE931,0,0,$BY$2*-1,1))))</f>
        <v/>
      </c>
      <c r="AW931" s="26" t="str">
        <f ca="1">IF(AB931="","",IF(COUNT($AB$3:AB931)&lt;$BY$2,"",(AVERAGE(OFFSET(AE931,0,0,$BY$2*-1,1)))))</f>
        <v/>
      </c>
      <c r="AX931" s="19" t="str">
        <f ca="1">IF(AB931="","",IF(COUNT($AB$3:AB931)&lt;$BY$2,"",(SUMIF(OFFSET(AD931,0,0,$BY$2*-1,1),"&gt;0")/ABS(SUMIF(OFFSET(AD931,0,0,$BY$2*-1,1),"&lt;0")))))</f>
        <v/>
      </c>
      <c r="AY931" s="6" t="str">
        <f ca="1">IF(AB931="","",IF(COUNT($AB$3:AB931)&lt;$BY$2,"",(AVERAGEIF(OFFSET(AD931,0,0,$BY$2*-1,1),"&gt;0",OFFSET(BC931,0,0,$BY$2*-1,1)) /60)))</f>
        <v/>
      </c>
      <c r="AZ931" s="7" t="str">
        <f ca="1">IF(AB931="","",IF(COUNT($AB$3:AB931)&lt;$BY$2,"",(AVERAGEIF(OFFSET(AD931,0,0,$BY$2*-1,1),"&lt;0",OFFSET(BC931,0,0,$BY$2*-1,1)) /60)))</f>
        <v/>
      </c>
      <c r="BA931" s="6" t="str">
        <f ca="1">IF(AB931="","",IF(COUNT($AB$3:AB931)&lt;$BY$2,"",(AVERAGE(OFFSET(BC931,0,0,$BY$2*-1,1))/60)))</f>
        <v/>
      </c>
      <c r="BB931" s="45" t="str">
        <f ca="1">IF(AB931="","",IF(COUNT($AB$3:AB931)&lt;$BY$2,"",(MEDIAN(OFFSET(BC931,0,0,$BY$2*-1,1))/60)))</f>
        <v/>
      </c>
      <c r="BC931" s="20" t="str">
        <f t="shared" si="370"/>
        <v/>
      </c>
      <c r="BD931" s="20" t="str">
        <f t="shared" si="371"/>
        <v/>
      </c>
      <c r="BE931" s="45" t="str">
        <f t="shared" si="372"/>
        <v/>
      </c>
      <c r="BF931" s="20" t="str">
        <f t="shared" si="373"/>
        <v/>
      </c>
      <c r="BG931" s="20" t="str">
        <f t="shared" si="374"/>
        <v/>
      </c>
      <c r="BH931" s="19" t="str">
        <f t="shared" si="375"/>
        <v/>
      </c>
      <c r="BI931" s="105" t="str">
        <f t="shared" si="376"/>
        <v/>
      </c>
      <c r="BJ931" s="22" t="str">
        <f t="shared" si="377"/>
        <v/>
      </c>
      <c r="BK931" s="20" t="str">
        <f t="shared" si="378"/>
        <v/>
      </c>
      <c r="BL931" s="20" t="str">
        <f t="shared" si="379"/>
        <v/>
      </c>
      <c r="BM931" s="19" t="str">
        <f t="shared" si="380"/>
        <v/>
      </c>
      <c r="BN931" s="105" t="str">
        <f t="shared" si="381"/>
        <v/>
      </c>
      <c r="BO931" s="22" t="str">
        <f t="shared" si="382"/>
        <v/>
      </c>
      <c r="BP931" s="140" t="str">
        <f t="shared" si="383"/>
        <v/>
      </c>
      <c r="BQ931" s="137" t="str">
        <f t="shared" si="384"/>
        <v/>
      </c>
      <c r="BR931" s="20" t="str">
        <f t="shared" si="385"/>
        <v/>
      </c>
      <c r="BS931" s="19" t="str">
        <f t="shared" si="386"/>
        <v/>
      </c>
      <c r="BT931" s="105" t="str">
        <f t="shared" si="387"/>
        <v/>
      </c>
      <c r="BU931" s="47" t="str">
        <f t="shared" si="388"/>
        <v/>
      </c>
    </row>
    <row r="932" spans="1:73">
      <c r="A932" s="3"/>
      <c r="M932" s="66"/>
      <c r="N932" s="4"/>
      <c r="Q932" s="4"/>
      <c r="S932" s="4"/>
      <c r="U932" s="15"/>
      <c r="V932" s="15"/>
      <c r="Z932" s="4"/>
      <c r="AB932" s="5"/>
      <c r="AD932" s="24" t="str">
        <f t="shared" si="364"/>
        <v/>
      </c>
      <c r="AE932" s="22" t="str">
        <f t="shared" si="365"/>
        <v/>
      </c>
      <c r="AF932" s="6" t="str">
        <f t="shared" si="366"/>
        <v/>
      </c>
      <c r="AG932" s="105" t="str">
        <f t="shared" si="367"/>
        <v/>
      </c>
      <c r="AH932" s="23" t="str">
        <f t="shared" si="368"/>
        <v/>
      </c>
      <c r="AI932" s="6" t="str">
        <f t="shared" si="369"/>
        <v/>
      </c>
      <c r="AJ932" s="105" t="str">
        <f t="shared" si="389"/>
        <v/>
      </c>
      <c r="AK932" s="122" t="str">
        <f>IF(AB932="","",MAX($AH$3:AH932)-AH932)</f>
        <v/>
      </c>
      <c r="AL932" s="33" t="str">
        <f ca="1">IF(AB932="","",IF(COUNT($AB$3:AB932)&lt;$BY$2,"",(COUNTIF(OFFSET(AD932,0,0,$BY$2*-1,1),"&gt;0")/$BY$2)))</f>
        <v/>
      </c>
      <c r="AM932" s="19" t="str">
        <f>IF(AB932="","",IF(COUNT($AB$3:AB932)&lt;$BY$2,"",((AX932/(1+AX932))*AN932)-((1-(AX932/(1+AX932)))*AN932)))</f>
        <v/>
      </c>
      <c r="AN932" s="6" t="str">
        <f ca="1">IF(AB932="","",IF(COUNT($AB$3:AB932)&lt;$BY$2,"",(ABS(SUMIF(OFFSET(AF932,0,0,$BY$2*-1,1),"&lt;0"))+SUMIF(OFFSET(AF932,0,0,$BY$2*-1,1),"&gt;0"))/$BY$2))</f>
        <v/>
      </c>
      <c r="AO932" s="6" t="str">
        <f ca="1">IF(AB932="","",IF(COUNT($AB$3:AB932)&lt;$BY$2,"",(AVERAGEIF(OFFSET(AF932,0,0,$BY$2*-1,1),"&gt;0"))))</f>
        <v/>
      </c>
      <c r="AP932" s="6" t="str">
        <f ca="1">IF(AB932="","",IF(COUNT($AB$3:AB932)&lt;$BY$2,"",(ABS(AVERAGEIF(OFFSET(AF932,0,0,$BY$2*-1,1),"&lt;0")))))</f>
        <v/>
      </c>
      <c r="AQ932" s="6" t="str">
        <f ca="1">IF(AB932="","",IF(COUNT($AB$3:AB932)&lt;$BY$2,"",MAX(OFFSET(AF932,0,0,$BY$2*-1,1))))</f>
        <v/>
      </c>
      <c r="AR932" s="6" t="str">
        <f ca="1">IF(AB932="","",IF(COUNT($AB$3:AB932)&lt;$BY$2,"",MIN(OFFSET(AF932,0,0,$BY$2*-1,1))))</f>
        <v/>
      </c>
      <c r="AS932" s="22" t="str">
        <f ca="1">IF(AB932="","",IF(COUNT($AB$3:AB932)&lt;$BY$2,"",(AVERAGEIF(OFFSET(AD932,0,0,$BY$2*-1,1),"&gt;0",OFFSET(AE932,0,0,$BY$2*-1,1)))))</f>
        <v/>
      </c>
      <c r="AT932" s="22" t="str">
        <f ca="1">IF(AB932="","",IF(COUNT($AB$3:AB932)&lt;$BY$2,"",(AVERAGEIF(OFFSET(AD932,0,0,$BY$2*-1,1),"&lt;0",OFFSET(AE932,0,0,$BY$2*-1,1)))))</f>
        <v/>
      </c>
      <c r="AU932" s="22" t="str">
        <f ca="1">IF(AB932="","",IF(COUNT($AB$3:AB932)&lt;$BY$2,"",MAX(OFFSET(AE932,0,0,$BY$2*-1,1))))</f>
        <v/>
      </c>
      <c r="AV932" s="22" t="str">
        <f ca="1">IF(AB932="","",IF(COUNT($AB$3:AB932)&lt;$BY$2,"",MIN(OFFSET(AE932,0,0,$BY$2*-1,1))))</f>
        <v/>
      </c>
      <c r="AW932" s="26" t="str">
        <f ca="1">IF(AB932="","",IF(COUNT($AB$3:AB932)&lt;$BY$2,"",(AVERAGE(OFFSET(AE932,0,0,$BY$2*-1,1)))))</f>
        <v/>
      </c>
      <c r="AX932" s="19" t="str">
        <f ca="1">IF(AB932="","",IF(COUNT($AB$3:AB932)&lt;$BY$2,"",(SUMIF(OFFSET(AD932,0,0,$BY$2*-1,1),"&gt;0")/ABS(SUMIF(OFFSET(AD932,0,0,$BY$2*-1,1),"&lt;0")))))</f>
        <v/>
      </c>
      <c r="AY932" s="6" t="str">
        <f ca="1">IF(AB932="","",IF(COUNT($AB$3:AB932)&lt;$BY$2,"",(AVERAGEIF(OFFSET(AD932,0,0,$BY$2*-1,1),"&gt;0",OFFSET(BC932,0,0,$BY$2*-1,1)) /60)))</f>
        <v/>
      </c>
      <c r="AZ932" s="7" t="str">
        <f ca="1">IF(AB932="","",IF(COUNT($AB$3:AB932)&lt;$BY$2,"",(AVERAGEIF(OFFSET(AD932,0,0,$BY$2*-1,1),"&lt;0",OFFSET(BC932,0,0,$BY$2*-1,1)) /60)))</f>
        <v/>
      </c>
      <c r="BA932" s="6" t="str">
        <f ca="1">IF(AB932="","",IF(COUNT($AB$3:AB932)&lt;$BY$2,"",(AVERAGE(OFFSET(BC932,0,0,$BY$2*-1,1))/60)))</f>
        <v/>
      </c>
      <c r="BB932" s="45" t="str">
        <f ca="1">IF(AB932="","",IF(COUNT($AB$3:AB932)&lt;$BY$2,"",(MEDIAN(OFFSET(BC932,0,0,$BY$2*-1,1))/60)))</f>
        <v/>
      </c>
      <c r="BC932" s="20" t="str">
        <f t="shared" si="370"/>
        <v/>
      </c>
      <c r="BD932" s="20" t="str">
        <f t="shared" si="371"/>
        <v/>
      </c>
      <c r="BE932" s="45" t="str">
        <f t="shared" si="372"/>
        <v/>
      </c>
      <c r="BF932" s="20" t="str">
        <f t="shared" si="373"/>
        <v/>
      </c>
      <c r="BG932" s="20" t="str">
        <f t="shared" si="374"/>
        <v/>
      </c>
      <c r="BH932" s="19" t="str">
        <f t="shared" si="375"/>
        <v/>
      </c>
      <c r="BI932" s="105" t="str">
        <f t="shared" si="376"/>
        <v/>
      </c>
      <c r="BJ932" s="22" t="str">
        <f t="shared" si="377"/>
        <v/>
      </c>
      <c r="BK932" s="20" t="str">
        <f t="shared" si="378"/>
        <v/>
      </c>
      <c r="BL932" s="20" t="str">
        <f t="shared" si="379"/>
        <v/>
      </c>
      <c r="BM932" s="19" t="str">
        <f t="shared" si="380"/>
        <v/>
      </c>
      <c r="BN932" s="105" t="str">
        <f t="shared" si="381"/>
        <v/>
      </c>
      <c r="BO932" s="22" t="str">
        <f t="shared" si="382"/>
        <v/>
      </c>
      <c r="BP932" s="140" t="str">
        <f t="shared" si="383"/>
        <v/>
      </c>
      <c r="BQ932" s="137" t="str">
        <f t="shared" si="384"/>
        <v/>
      </c>
      <c r="BR932" s="20" t="str">
        <f t="shared" si="385"/>
        <v/>
      </c>
      <c r="BS932" s="19" t="str">
        <f t="shared" si="386"/>
        <v/>
      </c>
      <c r="BT932" s="105" t="str">
        <f t="shared" si="387"/>
        <v/>
      </c>
      <c r="BU932" s="47" t="str">
        <f t="shared" si="388"/>
        <v/>
      </c>
    </row>
    <row r="933" spans="1:73">
      <c r="A933" s="3"/>
      <c r="M933" s="66"/>
      <c r="N933" s="4"/>
      <c r="Q933" s="4"/>
      <c r="S933" s="4"/>
      <c r="U933" s="15"/>
      <c r="V933" s="15"/>
      <c r="Z933" s="4"/>
      <c r="AB933" s="5"/>
      <c r="AD933" s="24" t="str">
        <f t="shared" si="364"/>
        <v/>
      </c>
      <c r="AE933" s="22" t="str">
        <f t="shared" si="365"/>
        <v/>
      </c>
      <c r="AF933" s="6" t="str">
        <f t="shared" si="366"/>
        <v/>
      </c>
      <c r="AG933" s="105" t="str">
        <f t="shared" si="367"/>
        <v/>
      </c>
      <c r="AH933" s="23" t="str">
        <f t="shared" si="368"/>
        <v/>
      </c>
      <c r="AI933" s="6" t="str">
        <f t="shared" si="369"/>
        <v/>
      </c>
      <c r="AJ933" s="105" t="str">
        <f t="shared" si="389"/>
        <v/>
      </c>
      <c r="AK933" s="122" t="str">
        <f>IF(AB933="","",MAX($AH$3:AH933)-AH933)</f>
        <v/>
      </c>
      <c r="AL933" s="33" t="str">
        <f ca="1">IF(AB933="","",IF(COUNT($AB$3:AB933)&lt;$BY$2,"",(COUNTIF(OFFSET(AD933,0,0,$BY$2*-1,1),"&gt;0")/$BY$2)))</f>
        <v/>
      </c>
      <c r="AM933" s="19" t="str">
        <f>IF(AB933="","",IF(COUNT($AB$3:AB933)&lt;$BY$2,"",((AX933/(1+AX933))*AN933)-((1-(AX933/(1+AX933)))*AN933)))</f>
        <v/>
      </c>
      <c r="AN933" s="6" t="str">
        <f ca="1">IF(AB933="","",IF(COUNT($AB$3:AB933)&lt;$BY$2,"",(ABS(SUMIF(OFFSET(AF933,0,0,$BY$2*-1,1),"&lt;0"))+SUMIF(OFFSET(AF933,0,0,$BY$2*-1,1),"&gt;0"))/$BY$2))</f>
        <v/>
      </c>
      <c r="AO933" s="6" t="str">
        <f ca="1">IF(AB933="","",IF(COUNT($AB$3:AB933)&lt;$BY$2,"",(AVERAGEIF(OFFSET(AF933,0,0,$BY$2*-1,1),"&gt;0"))))</f>
        <v/>
      </c>
      <c r="AP933" s="6" t="str">
        <f ca="1">IF(AB933="","",IF(COUNT($AB$3:AB933)&lt;$BY$2,"",(ABS(AVERAGEIF(OFFSET(AF933,0,0,$BY$2*-1,1),"&lt;0")))))</f>
        <v/>
      </c>
      <c r="AQ933" s="6" t="str">
        <f ca="1">IF(AB933="","",IF(COUNT($AB$3:AB933)&lt;$BY$2,"",MAX(OFFSET(AF933,0,0,$BY$2*-1,1))))</f>
        <v/>
      </c>
      <c r="AR933" s="6" t="str">
        <f ca="1">IF(AB933="","",IF(COUNT($AB$3:AB933)&lt;$BY$2,"",MIN(OFFSET(AF933,0,0,$BY$2*-1,1))))</f>
        <v/>
      </c>
      <c r="AS933" s="22" t="str">
        <f ca="1">IF(AB933="","",IF(COUNT($AB$3:AB933)&lt;$BY$2,"",(AVERAGEIF(OFFSET(AD933,0,0,$BY$2*-1,1),"&gt;0",OFFSET(AE933,0,0,$BY$2*-1,1)))))</f>
        <v/>
      </c>
      <c r="AT933" s="22" t="str">
        <f ca="1">IF(AB933="","",IF(COUNT($AB$3:AB933)&lt;$BY$2,"",(AVERAGEIF(OFFSET(AD933,0,0,$BY$2*-1,1),"&lt;0",OFFSET(AE933,0,0,$BY$2*-1,1)))))</f>
        <v/>
      </c>
      <c r="AU933" s="22" t="str">
        <f ca="1">IF(AB933="","",IF(COUNT($AB$3:AB933)&lt;$BY$2,"",MAX(OFFSET(AE933,0,0,$BY$2*-1,1))))</f>
        <v/>
      </c>
      <c r="AV933" s="22" t="str">
        <f ca="1">IF(AB933="","",IF(COUNT($AB$3:AB933)&lt;$BY$2,"",MIN(OFFSET(AE933,0,0,$BY$2*-1,1))))</f>
        <v/>
      </c>
      <c r="AW933" s="26" t="str">
        <f ca="1">IF(AB933="","",IF(COUNT($AB$3:AB933)&lt;$BY$2,"",(AVERAGE(OFFSET(AE933,0,0,$BY$2*-1,1)))))</f>
        <v/>
      </c>
      <c r="AX933" s="19" t="str">
        <f ca="1">IF(AB933="","",IF(COUNT($AB$3:AB933)&lt;$BY$2,"",(SUMIF(OFFSET(AD933,0,0,$BY$2*-1,1),"&gt;0")/ABS(SUMIF(OFFSET(AD933,0,0,$BY$2*-1,1),"&lt;0")))))</f>
        <v/>
      </c>
      <c r="AY933" s="6" t="str">
        <f ca="1">IF(AB933="","",IF(COUNT($AB$3:AB933)&lt;$BY$2,"",(AVERAGEIF(OFFSET(AD933,0,0,$BY$2*-1,1),"&gt;0",OFFSET(BC933,0,0,$BY$2*-1,1)) /60)))</f>
        <v/>
      </c>
      <c r="AZ933" s="7" t="str">
        <f ca="1">IF(AB933="","",IF(COUNT($AB$3:AB933)&lt;$BY$2,"",(AVERAGEIF(OFFSET(AD933,0,0,$BY$2*-1,1),"&lt;0",OFFSET(BC933,0,0,$BY$2*-1,1)) /60)))</f>
        <v/>
      </c>
      <c r="BA933" s="6" t="str">
        <f ca="1">IF(AB933="","",IF(COUNT($AB$3:AB933)&lt;$BY$2,"",(AVERAGE(OFFSET(BC933,0,0,$BY$2*-1,1))/60)))</f>
        <v/>
      </c>
      <c r="BB933" s="45" t="str">
        <f ca="1">IF(AB933="","",IF(COUNT($AB$3:AB933)&lt;$BY$2,"",(MEDIAN(OFFSET(BC933,0,0,$BY$2*-1,1))/60)))</f>
        <v/>
      </c>
      <c r="BC933" s="20" t="str">
        <f t="shared" si="370"/>
        <v/>
      </c>
      <c r="BD933" s="20" t="str">
        <f t="shared" si="371"/>
        <v/>
      </c>
      <c r="BE933" s="45" t="str">
        <f t="shared" si="372"/>
        <v/>
      </c>
      <c r="BF933" s="20" t="str">
        <f t="shared" si="373"/>
        <v/>
      </c>
      <c r="BG933" s="20" t="str">
        <f t="shared" si="374"/>
        <v/>
      </c>
      <c r="BH933" s="19" t="str">
        <f t="shared" si="375"/>
        <v/>
      </c>
      <c r="BI933" s="105" t="str">
        <f t="shared" si="376"/>
        <v/>
      </c>
      <c r="BJ933" s="22" t="str">
        <f t="shared" si="377"/>
        <v/>
      </c>
      <c r="BK933" s="20" t="str">
        <f t="shared" si="378"/>
        <v/>
      </c>
      <c r="BL933" s="20" t="str">
        <f t="shared" si="379"/>
        <v/>
      </c>
      <c r="BM933" s="19" t="str">
        <f t="shared" si="380"/>
        <v/>
      </c>
      <c r="BN933" s="105" t="str">
        <f t="shared" si="381"/>
        <v/>
      </c>
      <c r="BO933" s="22" t="str">
        <f t="shared" si="382"/>
        <v/>
      </c>
      <c r="BP933" s="140" t="str">
        <f t="shared" si="383"/>
        <v/>
      </c>
      <c r="BQ933" s="137" t="str">
        <f t="shared" si="384"/>
        <v/>
      </c>
      <c r="BR933" s="20" t="str">
        <f t="shared" si="385"/>
        <v/>
      </c>
      <c r="BS933" s="19" t="str">
        <f t="shared" si="386"/>
        <v/>
      </c>
      <c r="BT933" s="105" t="str">
        <f t="shared" si="387"/>
        <v/>
      </c>
      <c r="BU933" s="47" t="str">
        <f t="shared" si="388"/>
        <v/>
      </c>
    </row>
    <row r="934" spans="1:73">
      <c r="A934" s="3"/>
      <c r="M934" s="66"/>
      <c r="N934" s="4"/>
      <c r="Q934" s="4"/>
      <c r="S934" s="4"/>
      <c r="U934" s="15"/>
      <c r="V934" s="15"/>
      <c r="Z934" s="4"/>
      <c r="AB934" s="5"/>
      <c r="AD934" s="24" t="str">
        <f t="shared" si="364"/>
        <v/>
      </c>
      <c r="AE934" s="22" t="str">
        <f t="shared" si="365"/>
        <v/>
      </c>
      <c r="AF934" s="6" t="str">
        <f t="shared" si="366"/>
        <v/>
      </c>
      <c r="AG934" s="105" t="str">
        <f t="shared" si="367"/>
        <v/>
      </c>
      <c r="AH934" s="23" t="str">
        <f t="shared" si="368"/>
        <v/>
      </c>
      <c r="AI934" s="6" t="str">
        <f t="shared" si="369"/>
        <v/>
      </c>
      <c r="AJ934" s="105" t="str">
        <f t="shared" si="389"/>
        <v/>
      </c>
      <c r="AK934" s="122" t="str">
        <f>IF(AB934="","",MAX($AH$3:AH934)-AH934)</f>
        <v/>
      </c>
      <c r="AL934" s="33" t="str">
        <f ca="1">IF(AB934="","",IF(COUNT($AB$3:AB934)&lt;$BY$2,"",(COUNTIF(OFFSET(AD934,0,0,$BY$2*-1,1),"&gt;0")/$BY$2)))</f>
        <v/>
      </c>
      <c r="AM934" s="19" t="str">
        <f>IF(AB934="","",IF(COUNT($AB$3:AB934)&lt;$BY$2,"",((AX934/(1+AX934))*AN934)-((1-(AX934/(1+AX934)))*AN934)))</f>
        <v/>
      </c>
      <c r="AN934" s="6" t="str">
        <f ca="1">IF(AB934="","",IF(COUNT($AB$3:AB934)&lt;$BY$2,"",(ABS(SUMIF(OFFSET(AF934,0,0,$BY$2*-1,1),"&lt;0"))+SUMIF(OFFSET(AF934,0,0,$BY$2*-1,1),"&gt;0"))/$BY$2))</f>
        <v/>
      </c>
      <c r="AO934" s="6" t="str">
        <f ca="1">IF(AB934="","",IF(COUNT($AB$3:AB934)&lt;$BY$2,"",(AVERAGEIF(OFFSET(AF934,0,0,$BY$2*-1,1),"&gt;0"))))</f>
        <v/>
      </c>
      <c r="AP934" s="6" t="str">
        <f ca="1">IF(AB934="","",IF(COUNT($AB$3:AB934)&lt;$BY$2,"",(ABS(AVERAGEIF(OFFSET(AF934,0,0,$BY$2*-1,1),"&lt;0")))))</f>
        <v/>
      </c>
      <c r="AQ934" s="6" t="str">
        <f ca="1">IF(AB934="","",IF(COUNT($AB$3:AB934)&lt;$BY$2,"",MAX(OFFSET(AF934,0,0,$BY$2*-1,1))))</f>
        <v/>
      </c>
      <c r="AR934" s="6" t="str">
        <f ca="1">IF(AB934="","",IF(COUNT($AB$3:AB934)&lt;$BY$2,"",MIN(OFFSET(AF934,0,0,$BY$2*-1,1))))</f>
        <v/>
      </c>
      <c r="AS934" s="22" t="str">
        <f ca="1">IF(AB934="","",IF(COUNT($AB$3:AB934)&lt;$BY$2,"",(AVERAGEIF(OFFSET(AD934,0,0,$BY$2*-1,1),"&gt;0",OFFSET(AE934,0,0,$BY$2*-1,1)))))</f>
        <v/>
      </c>
      <c r="AT934" s="22" t="str">
        <f ca="1">IF(AB934="","",IF(COUNT($AB$3:AB934)&lt;$BY$2,"",(AVERAGEIF(OFFSET(AD934,0,0,$BY$2*-1,1),"&lt;0",OFFSET(AE934,0,0,$BY$2*-1,1)))))</f>
        <v/>
      </c>
      <c r="AU934" s="22" t="str">
        <f ca="1">IF(AB934="","",IF(COUNT($AB$3:AB934)&lt;$BY$2,"",MAX(OFFSET(AE934,0,0,$BY$2*-1,1))))</f>
        <v/>
      </c>
      <c r="AV934" s="22" t="str">
        <f ca="1">IF(AB934="","",IF(COUNT($AB$3:AB934)&lt;$BY$2,"",MIN(OFFSET(AE934,0,0,$BY$2*-1,1))))</f>
        <v/>
      </c>
      <c r="AW934" s="26" t="str">
        <f ca="1">IF(AB934="","",IF(COUNT($AB$3:AB934)&lt;$BY$2,"",(AVERAGE(OFFSET(AE934,0,0,$BY$2*-1,1)))))</f>
        <v/>
      </c>
      <c r="AX934" s="19" t="str">
        <f ca="1">IF(AB934="","",IF(COUNT($AB$3:AB934)&lt;$BY$2,"",(SUMIF(OFFSET(AD934,0,0,$BY$2*-1,1),"&gt;0")/ABS(SUMIF(OFFSET(AD934,0,0,$BY$2*-1,1),"&lt;0")))))</f>
        <v/>
      </c>
      <c r="AY934" s="6" t="str">
        <f ca="1">IF(AB934="","",IF(COUNT($AB$3:AB934)&lt;$BY$2,"",(AVERAGEIF(OFFSET(AD934,0,0,$BY$2*-1,1),"&gt;0",OFFSET(BC934,0,0,$BY$2*-1,1)) /60)))</f>
        <v/>
      </c>
      <c r="AZ934" s="7" t="str">
        <f ca="1">IF(AB934="","",IF(COUNT($AB$3:AB934)&lt;$BY$2,"",(AVERAGEIF(OFFSET(AD934,0,0,$BY$2*-1,1),"&lt;0",OFFSET(BC934,0,0,$BY$2*-1,1)) /60)))</f>
        <v/>
      </c>
      <c r="BA934" s="6" t="str">
        <f ca="1">IF(AB934="","",IF(COUNT($AB$3:AB934)&lt;$BY$2,"",(AVERAGE(OFFSET(BC934,0,0,$BY$2*-1,1))/60)))</f>
        <v/>
      </c>
      <c r="BB934" s="45" t="str">
        <f ca="1">IF(AB934="","",IF(COUNT($AB$3:AB934)&lt;$BY$2,"",(MEDIAN(OFFSET(BC934,0,0,$BY$2*-1,1))/60)))</f>
        <v/>
      </c>
      <c r="BC934" s="20" t="str">
        <f t="shared" si="370"/>
        <v/>
      </c>
      <c r="BD934" s="20" t="str">
        <f t="shared" si="371"/>
        <v/>
      </c>
      <c r="BE934" s="45" t="str">
        <f t="shared" si="372"/>
        <v/>
      </c>
      <c r="BF934" s="20" t="str">
        <f t="shared" si="373"/>
        <v/>
      </c>
      <c r="BG934" s="20" t="str">
        <f t="shared" si="374"/>
        <v/>
      </c>
      <c r="BH934" s="19" t="str">
        <f t="shared" si="375"/>
        <v/>
      </c>
      <c r="BI934" s="105" t="str">
        <f t="shared" si="376"/>
        <v/>
      </c>
      <c r="BJ934" s="22" t="str">
        <f t="shared" si="377"/>
        <v/>
      </c>
      <c r="BK934" s="20" t="str">
        <f t="shared" si="378"/>
        <v/>
      </c>
      <c r="BL934" s="20" t="str">
        <f t="shared" si="379"/>
        <v/>
      </c>
      <c r="BM934" s="19" t="str">
        <f t="shared" si="380"/>
        <v/>
      </c>
      <c r="BN934" s="105" t="str">
        <f t="shared" si="381"/>
        <v/>
      </c>
      <c r="BO934" s="22" t="str">
        <f t="shared" si="382"/>
        <v/>
      </c>
      <c r="BP934" s="140" t="str">
        <f t="shared" si="383"/>
        <v/>
      </c>
      <c r="BQ934" s="137" t="str">
        <f t="shared" si="384"/>
        <v/>
      </c>
      <c r="BR934" s="20" t="str">
        <f t="shared" si="385"/>
        <v/>
      </c>
      <c r="BS934" s="19" t="str">
        <f t="shared" si="386"/>
        <v/>
      </c>
      <c r="BT934" s="105" t="str">
        <f t="shared" si="387"/>
        <v/>
      </c>
      <c r="BU934" s="47" t="str">
        <f t="shared" si="388"/>
        <v/>
      </c>
    </row>
    <row r="935" spans="1:73">
      <c r="A935" s="3"/>
      <c r="M935" s="66"/>
      <c r="N935" s="4"/>
      <c r="Q935" s="4"/>
      <c r="S935" s="4"/>
      <c r="U935" s="15"/>
      <c r="V935" s="15"/>
      <c r="Z935" s="4"/>
      <c r="AB935" s="5"/>
      <c r="AD935" s="24" t="str">
        <f t="shared" si="364"/>
        <v/>
      </c>
      <c r="AE935" s="22" t="str">
        <f t="shared" si="365"/>
        <v/>
      </c>
      <c r="AF935" s="6" t="str">
        <f t="shared" si="366"/>
        <v/>
      </c>
      <c r="AG935" s="105" t="str">
        <f t="shared" si="367"/>
        <v/>
      </c>
      <c r="AH935" s="23" t="str">
        <f t="shared" si="368"/>
        <v/>
      </c>
      <c r="AI935" s="6" t="str">
        <f t="shared" si="369"/>
        <v/>
      </c>
      <c r="AJ935" s="105" t="str">
        <f t="shared" si="389"/>
        <v/>
      </c>
      <c r="AK935" s="122" t="str">
        <f>IF(AB935="","",MAX($AH$3:AH935)-AH935)</f>
        <v/>
      </c>
      <c r="AL935" s="33" t="str">
        <f ca="1">IF(AB935="","",IF(COUNT($AB$3:AB935)&lt;$BY$2,"",(COUNTIF(OFFSET(AD935,0,0,$BY$2*-1,1),"&gt;0")/$BY$2)))</f>
        <v/>
      </c>
      <c r="AM935" s="19" t="str">
        <f>IF(AB935="","",IF(COUNT($AB$3:AB935)&lt;$BY$2,"",((AX935/(1+AX935))*AN935)-((1-(AX935/(1+AX935)))*AN935)))</f>
        <v/>
      </c>
      <c r="AN935" s="6" t="str">
        <f ca="1">IF(AB935="","",IF(COUNT($AB$3:AB935)&lt;$BY$2,"",(ABS(SUMIF(OFFSET(AF935,0,0,$BY$2*-1,1),"&lt;0"))+SUMIF(OFFSET(AF935,0,0,$BY$2*-1,1),"&gt;0"))/$BY$2))</f>
        <v/>
      </c>
      <c r="AO935" s="6" t="str">
        <f ca="1">IF(AB935="","",IF(COUNT($AB$3:AB935)&lt;$BY$2,"",(AVERAGEIF(OFFSET(AF935,0,0,$BY$2*-1,1),"&gt;0"))))</f>
        <v/>
      </c>
      <c r="AP935" s="6" t="str">
        <f ca="1">IF(AB935="","",IF(COUNT($AB$3:AB935)&lt;$BY$2,"",(ABS(AVERAGEIF(OFFSET(AF935,0,0,$BY$2*-1,1),"&lt;0")))))</f>
        <v/>
      </c>
      <c r="AQ935" s="6" t="str">
        <f ca="1">IF(AB935="","",IF(COUNT($AB$3:AB935)&lt;$BY$2,"",MAX(OFFSET(AF935,0,0,$BY$2*-1,1))))</f>
        <v/>
      </c>
      <c r="AR935" s="6" t="str">
        <f ca="1">IF(AB935="","",IF(COUNT($AB$3:AB935)&lt;$BY$2,"",MIN(OFFSET(AF935,0,0,$BY$2*-1,1))))</f>
        <v/>
      </c>
      <c r="AS935" s="22" t="str">
        <f ca="1">IF(AB935="","",IF(COUNT($AB$3:AB935)&lt;$BY$2,"",(AVERAGEIF(OFFSET(AD935,0,0,$BY$2*-1,1),"&gt;0",OFFSET(AE935,0,0,$BY$2*-1,1)))))</f>
        <v/>
      </c>
      <c r="AT935" s="22" t="str">
        <f ca="1">IF(AB935="","",IF(COUNT($AB$3:AB935)&lt;$BY$2,"",(AVERAGEIF(OFFSET(AD935,0,0,$BY$2*-1,1),"&lt;0",OFFSET(AE935,0,0,$BY$2*-1,1)))))</f>
        <v/>
      </c>
      <c r="AU935" s="22" t="str">
        <f ca="1">IF(AB935="","",IF(COUNT($AB$3:AB935)&lt;$BY$2,"",MAX(OFFSET(AE935,0,0,$BY$2*-1,1))))</f>
        <v/>
      </c>
      <c r="AV935" s="22" t="str">
        <f ca="1">IF(AB935="","",IF(COUNT($AB$3:AB935)&lt;$BY$2,"",MIN(OFFSET(AE935,0,0,$BY$2*-1,1))))</f>
        <v/>
      </c>
      <c r="AW935" s="26" t="str">
        <f ca="1">IF(AB935="","",IF(COUNT($AB$3:AB935)&lt;$BY$2,"",(AVERAGE(OFFSET(AE935,0,0,$BY$2*-1,1)))))</f>
        <v/>
      </c>
      <c r="AX935" s="19" t="str">
        <f ca="1">IF(AB935="","",IF(COUNT($AB$3:AB935)&lt;$BY$2,"",(SUMIF(OFFSET(AD935,0,0,$BY$2*-1,1),"&gt;0")/ABS(SUMIF(OFFSET(AD935,0,0,$BY$2*-1,1),"&lt;0")))))</f>
        <v/>
      </c>
      <c r="AY935" s="6" t="str">
        <f ca="1">IF(AB935="","",IF(COUNT($AB$3:AB935)&lt;$BY$2,"",(AVERAGEIF(OFFSET(AD935,0,0,$BY$2*-1,1),"&gt;0",OFFSET(BC935,0,0,$BY$2*-1,1)) /60)))</f>
        <v/>
      </c>
      <c r="AZ935" s="7" t="str">
        <f ca="1">IF(AB935="","",IF(COUNT($AB$3:AB935)&lt;$BY$2,"",(AVERAGEIF(OFFSET(AD935,0,0,$BY$2*-1,1),"&lt;0",OFFSET(BC935,0,0,$BY$2*-1,1)) /60)))</f>
        <v/>
      </c>
      <c r="BA935" s="6" t="str">
        <f ca="1">IF(AB935="","",IF(COUNT($AB$3:AB935)&lt;$BY$2,"",(AVERAGE(OFFSET(BC935,0,0,$BY$2*-1,1))/60)))</f>
        <v/>
      </c>
      <c r="BB935" s="45" t="str">
        <f ca="1">IF(AB935="","",IF(COUNT($AB$3:AB935)&lt;$BY$2,"",(MEDIAN(OFFSET(BC935,0,0,$BY$2*-1,1))/60)))</f>
        <v/>
      </c>
      <c r="BC935" s="20" t="str">
        <f t="shared" si="370"/>
        <v/>
      </c>
      <c r="BD935" s="20" t="str">
        <f t="shared" si="371"/>
        <v/>
      </c>
      <c r="BE935" s="45" t="str">
        <f t="shared" si="372"/>
        <v/>
      </c>
      <c r="BF935" s="20" t="str">
        <f t="shared" si="373"/>
        <v/>
      </c>
      <c r="BG935" s="20" t="str">
        <f t="shared" si="374"/>
        <v/>
      </c>
      <c r="BH935" s="19" t="str">
        <f t="shared" si="375"/>
        <v/>
      </c>
      <c r="BI935" s="105" t="str">
        <f t="shared" si="376"/>
        <v/>
      </c>
      <c r="BJ935" s="22" t="str">
        <f t="shared" si="377"/>
        <v/>
      </c>
      <c r="BK935" s="20" t="str">
        <f t="shared" si="378"/>
        <v/>
      </c>
      <c r="BL935" s="20" t="str">
        <f t="shared" si="379"/>
        <v/>
      </c>
      <c r="BM935" s="19" t="str">
        <f t="shared" si="380"/>
        <v/>
      </c>
      <c r="BN935" s="105" t="str">
        <f t="shared" si="381"/>
        <v/>
      </c>
      <c r="BO935" s="22" t="str">
        <f t="shared" si="382"/>
        <v/>
      </c>
      <c r="BP935" s="140" t="str">
        <f t="shared" si="383"/>
        <v/>
      </c>
      <c r="BQ935" s="137" t="str">
        <f t="shared" si="384"/>
        <v/>
      </c>
      <c r="BR935" s="20" t="str">
        <f t="shared" si="385"/>
        <v/>
      </c>
      <c r="BS935" s="19" t="str">
        <f t="shared" si="386"/>
        <v/>
      </c>
      <c r="BT935" s="105" t="str">
        <f t="shared" si="387"/>
        <v/>
      </c>
      <c r="BU935" s="47" t="str">
        <f t="shared" si="388"/>
        <v/>
      </c>
    </row>
    <row r="936" spans="1:73">
      <c r="A936" s="3"/>
      <c r="M936" s="66"/>
      <c r="N936" s="4"/>
      <c r="Q936" s="4"/>
      <c r="S936" s="4"/>
      <c r="U936" s="15"/>
      <c r="V936" s="15"/>
      <c r="Z936" s="4"/>
      <c r="AB936" s="5"/>
      <c r="AD936" s="24" t="str">
        <f t="shared" si="364"/>
        <v/>
      </c>
      <c r="AE936" s="22" t="str">
        <f t="shared" si="365"/>
        <v/>
      </c>
      <c r="AF936" s="6" t="str">
        <f t="shared" si="366"/>
        <v/>
      </c>
      <c r="AG936" s="105" t="str">
        <f t="shared" si="367"/>
        <v/>
      </c>
      <c r="AH936" s="23" t="str">
        <f t="shared" si="368"/>
        <v/>
      </c>
      <c r="AI936" s="6" t="str">
        <f t="shared" si="369"/>
        <v/>
      </c>
      <c r="AJ936" s="105" t="str">
        <f t="shared" si="389"/>
        <v/>
      </c>
      <c r="AK936" s="122" t="str">
        <f>IF(AB936="","",MAX($AH$3:AH936)-AH936)</f>
        <v/>
      </c>
      <c r="AL936" s="33" t="str">
        <f ca="1">IF(AB936="","",IF(COUNT($AB$3:AB936)&lt;$BY$2,"",(COUNTIF(OFFSET(AD936,0,0,$BY$2*-1,1),"&gt;0")/$BY$2)))</f>
        <v/>
      </c>
      <c r="AM936" s="19" t="str">
        <f>IF(AB936="","",IF(COUNT($AB$3:AB936)&lt;$BY$2,"",((AX936/(1+AX936))*AN936)-((1-(AX936/(1+AX936)))*AN936)))</f>
        <v/>
      </c>
      <c r="AN936" s="6" t="str">
        <f ca="1">IF(AB936="","",IF(COUNT($AB$3:AB936)&lt;$BY$2,"",(ABS(SUMIF(OFFSET(AF936,0,0,$BY$2*-1,1),"&lt;0"))+SUMIF(OFFSET(AF936,0,0,$BY$2*-1,1),"&gt;0"))/$BY$2))</f>
        <v/>
      </c>
      <c r="AO936" s="6" t="str">
        <f ca="1">IF(AB936="","",IF(COUNT($AB$3:AB936)&lt;$BY$2,"",(AVERAGEIF(OFFSET(AF936,0,0,$BY$2*-1,1),"&gt;0"))))</f>
        <v/>
      </c>
      <c r="AP936" s="6" t="str">
        <f ca="1">IF(AB936="","",IF(COUNT($AB$3:AB936)&lt;$BY$2,"",(ABS(AVERAGEIF(OFFSET(AF936,0,0,$BY$2*-1,1),"&lt;0")))))</f>
        <v/>
      </c>
      <c r="AQ936" s="6" t="str">
        <f ca="1">IF(AB936="","",IF(COUNT($AB$3:AB936)&lt;$BY$2,"",MAX(OFFSET(AF936,0,0,$BY$2*-1,1))))</f>
        <v/>
      </c>
      <c r="AR936" s="6" t="str">
        <f ca="1">IF(AB936="","",IF(COUNT($AB$3:AB936)&lt;$BY$2,"",MIN(OFFSET(AF936,0,0,$BY$2*-1,1))))</f>
        <v/>
      </c>
      <c r="AS936" s="22" t="str">
        <f ca="1">IF(AB936="","",IF(COUNT($AB$3:AB936)&lt;$BY$2,"",(AVERAGEIF(OFFSET(AD936,0,0,$BY$2*-1,1),"&gt;0",OFFSET(AE936,0,0,$BY$2*-1,1)))))</f>
        <v/>
      </c>
      <c r="AT936" s="22" t="str">
        <f ca="1">IF(AB936="","",IF(COUNT($AB$3:AB936)&lt;$BY$2,"",(AVERAGEIF(OFFSET(AD936,0,0,$BY$2*-1,1),"&lt;0",OFFSET(AE936,0,0,$BY$2*-1,1)))))</f>
        <v/>
      </c>
      <c r="AU936" s="22" t="str">
        <f ca="1">IF(AB936="","",IF(COUNT($AB$3:AB936)&lt;$BY$2,"",MAX(OFFSET(AE936,0,0,$BY$2*-1,1))))</f>
        <v/>
      </c>
      <c r="AV936" s="22" t="str">
        <f ca="1">IF(AB936="","",IF(COUNT($AB$3:AB936)&lt;$BY$2,"",MIN(OFFSET(AE936,0,0,$BY$2*-1,1))))</f>
        <v/>
      </c>
      <c r="AW936" s="26" t="str">
        <f ca="1">IF(AB936="","",IF(COUNT($AB$3:AB936)&lt;$BY$2,"",(AVERAGE(OFFSET(AE936,0,0,$BY$2*-1,1)))))</f>
        <v/>
      </c>
      <c r="AX936" s="19" t="str">
        <f ca="1">IF(AB936="","",IF(COUNT($AB$3:AB936)&lt;$BY$2,"",(SUMIF(OFFSET(AD936,0,0,$BY$2*-1,1),"&gt;0")/ABS(SUMIF(OFFSET(AD936,0,0,$BY$2*-1,1),"&lt;0")))))</f>
        <v/>
      </c>
      <c r="AY936" s="6" t="str">
        <f ca="1">IF(AB936="","",IF(COUNT($AB$3:AB936)&lt;$BY$2,"",(AVERAGEIF(OFFSET(AD936,0,0,$BY$2*-1,1),"&gt;0",OFFSET(BC936,0,0,$BY$2*-1,1)) /60)))</f>
        <v/>
      </c>
      <c r="AZ936" s="7" t="str">
        <f ca="1">IF(AB936="","",IF(COUNT($AB$3:AB936)&lt;$BY$2,"",(AVERAGEIF(OFFSET(AD936,0,0,$BY$2*-1,1),"&lt;0",OFFSET(BC936,0,0,$BY$2*-1,1)) /60)))</f>
        <v/>
      </c>
      <c r="BA936" s="6" t="str">
        <f ca="1">IF(AB936="","",IF(COUNT($AB$3:AB936)&lt;$BY$2,"",(AVERAGE(OFFSET(BC936,0,0,$BY$2*-1,1))/60)))</f>
        <v/>
      </c>
      <c r="BB936" s="45" t="str">
        <f ca="1">IF(AB936="","",IF(COUNT($AB$3:AB936)&lt;$BY$2,"",(MEDIAN(OFFSET(BC936,0,0,$BY$2*-1,1))/60)))</f>
        <v/>
      </c>
      <c r="BC936" s="20" t="str">
        <f t="shared" si="370"/>
        <v/>
      </c>
      <c r="BD936" s="20" t="str">
        <f t="shared" si="371"/>
        <v/>
      </c>
      <c r="BE936" s="45" t="str">
        <f t="shared" si="372"/>
        <v/>
      </c>
      <c r="BF936" s="20" t="str">
        <f t="shared" si="373"/>
        <v/>
      </c>
      <c r="BG936" s="20" t="str">
        <f t="shared" si="374"/>
        <v/>
      </c>
      <c r="BH936" s="19" t="str">
        <f t="shared" si="375"/>
        <v/>
      </c>
      <c r="BI936" s="105" t="str">
        <f t="shared" si="376"/>
        <v/>
      </c>
      <c r="BJ936" s="22" t="str">
        <f t="shared" si="377"/>
        <v/>
      </c>
      <c r="BK936" s="20" t="str">
        <f t="shared" si="378"/>
        <v/>
      </c>
      <c r="BL936" s="20" t="str">
        <f t="shared" si="379"/>
        <v/>
      </c>
      <c r="BM936" s="19" t="str">
        <f t="shared" si="380"/>
        <v/>
      </c>
      <c r="BN936" s="105" t="str">
        <f t="shared" si="381"/>
        <v/>
      </c>
      <c r="BO936" s="22" t="str">
        <f t="shared" si="382"/>
        <v/>
      </c>
      <c r="BP936" s="140" t="str">
        <f t="shared" si="383"/>
        <v/>
      </c>
      <c r="BQ936" s="137" t="str">
        <f t="shared" si="384"/>
        <v/>
      </c>
      <c r="BR936" s="20" t="str">
        <f t="shared" si="385"/>
        <v/>
      </c>
      <c r="BS936" s="19" t="str">
        <f t="shared" si="386"/>
        <v/>
      </c>
      <c r="BT936" s="105" t="str">
        <f t="shared" si="387"/>
        <v/>
      </c>
      <c r="BU936" s="47" t="str">
        <f t="shared" si="388"/>
        <v/>
      </c>
    </row>
    <row r="937" spans="1:73">
      <c r="A937" s="3"/>
      <c r="M937" s="66"/>
      <c r="N937" s="4"/>
      <c r="Q937" s="4"/>
      <c r="S937" s="4"/>
      <c r="U937" s="15"/>
      <c r="V937" s="15"/>
      <c r="Z937" s="4"/>
      <c r="AB937" s="5"/>
      <c r="AD937" s="24" t="str">
        <f t="shared" si="364"/>
        <v/>
      </c>
      <c r="AE937" s="22" t="str">
        <f t="shared" si="365"/>
        <v/>
      </c>
      <c r="AF937" s="6" t="str">
        <f t="shared" si="366"/>
        <v/>
      </c>
      <c r="AG937" s="105" t="str">
        <f t="shared" si="367"/>
        <v/>
      </c>
      <c r="AH937" s="23" t="str">
        <f t="shared" si="368"/>
        <v/>
      </c>
      <c r="AI937" s="6" t="str">
        <f t="shared" si="369"/>
        <v/>
      </c>
      <c r="AJ937" s="105" t="str">
        <f t="shared" si="389"/>
        <v/>
      </c>
      <c r="AK937" s="122" t="str">
        <f>IF(AB937="","",MAX($AH$3:AH937)-AH937)</f>
        <v/>
      </c>
      <c r="AL937" s="33" t="str">
        <f ca="1">IF(AB937="","",IF(COUNT($AB$3:AB937)&lt;$BY$2,"",(COUNTIF(OFFSET(AD937,0,0,$BY$2*-1,1),"&gt;0")/$BY$2)))</f>
        <v/>
      </c>
      <c r="AM937" s="19" t="str">
        <f>IF(AB937="","",IF(COUNT($AB$3:AB937)&lt;$BY$2,"",((AX937/(1+AX937))*AN937)-((1-(AX937/(1+AX937)))*AN937)))</f>
        <v/>
      </c>
      <c r="AN937" s="6" t="str">
        <f ca="1">IF(AB937="","",IF(COUNT($AB$3:AB937)&lt;$BY$2,"",(ABS(SUMIF(OFFSET(AF937,0,0,$BY$2*-1,1),"&lt;0"))+SUMIF(OFFSET(AF937,0,0,$BY$2*-1,1),"&gt;0"))/$BY$2))</f>
        <v/>
      </c>
      <c r="AO937" s="6" t="str">
        <f ca="1">IF(AB937="","",IF(COUNT($AB$3:AB937)&lt;$BY$2,"",(AVERAGEIF(OFFSET(AF937,0,0,$BY$2*-1,1),"&gt;0"))))</f>
        <v/>
      </c>
      <c r="AP937" s="6" t="str">
        <f ca="1">IF(AB937="","",IF(COUNT($AB$3:AB937)&lt;$BY$2,"",(ABS(AVERAGEIF(OFFSET(AF937,0,0,$BY$2*-1,1),"&lt;0")))))</f>
        <v/>
      </c>
      <c r="AQ937" s="6" t="str">
        <f ca="1">IF(AB937="","",IF(COUNT($AB$3:AB937)&lt;$BY$2,"",MAX(OFFSET(AF937,0,0,$BY$2*-1,1))))</f>
        <v/>
      </c>
      <c r="AR937" s="6" t="str">
        <f ca="1">IF(AB937="","",IF(COUNT($AB$3:AB937)&lt;$BY$2,"",MIN(OFFSET(AF937,0,0,$BY$2*-1,1))))</f>
        <v/>
      </c>
      <c r="AS937" s="22" t="str">
        <f ca="1">IF(AB937="","",IF(COUNT($AB$3:AB937)&lt;$BY$2,"",(AVERAGEIF(OFFSET(AD937,0,0,$BY$2*-1,1),"&gt;0",OFFSET(AE937,0,0,$BY$2*-1,1)))))</f>
        <v/>
      </c>
      <c r="AT937" s="22" t="str">
        <f ca="1">IF(AB937="","",IF(COUNT($AB$3:AB937)&lt;$BY$2,"",(AVERAGEIF(OFFSET(AD937,0,0,$BY$2*-1,1),"&lt;0",OFFSET(AE937,0,0,$BY$2*-1,1)))))</f>
        <v/>
      </c>
      <c r="AU937" s="22" t="str">
        <f ca="1">IF(AB937="","",IF(COUNT($AB$3:AB937)&lt;$BY$2,"",MAX(OFFSET(AE937,0,0,$BY$2*-1,1))))</f>
        <v/>
      </c>
      <c r="AV937" s="22" t="str">
        <f ca="1">IF(AB937="","",IF(COUNT($AB$3:AB937)&lt;$BY$2,"",MIN(OFFSET(AE937,0,0,$BY$2*-1,1))))</f>
        <v/>
      </c>
      <c r="AW937" s="26" t="str">
        <f ca="1">IF(AB937="","",IF(COUNT($AB$3:AB937)&lt;$BY$2,"",(AVERAGE(OFFSET(AE937,0,0,$BY$2*-1,1)))))</f>
        <v/>
      </c>
      <c r="AX937" s="19" t="str">
        <f ca="1">IF(AB937="","",IF(COUNT($AB$3:AB937)&lt;$BY$2,"",(SUMIF(OFFSET(AD937,0,0,$BY$2*-1,1),"&gt;0")/ABS(SUMIF(OFFSET(AD937,0,0,$BY$2*-1,1),"&lt;0")))))</f>
        <v/>
      </c>
      <c r="AY937" s="6" t="str">
        <f ca="1">IF(AB937="","",IF(COUNT($AB$3:AB937)&lt;$BY$2,"",(AVERAGEIF(OFFSET(AD937,0,0,$BY$2*-1,1),"&gt;0",OFFSET(BC937,0,0,$BY$2*-1,1)) /60)))</f>
        <v/>
      </c>
      <c r="AZ937" s="7" t="str">
        <f ca="1">IF(AB937="","",IF(COUNT($AB$3:AB937)&lt;$BY$2,"",(AVERAGEIF(OFFSET(AD937,0,0,$BY$2*-1,1),"&lt;0",OFFSET(BC937,0,0,$BY$2*-1,1)) /60)))</f>
        <v/>
      </c>
      <c r="BA937" s="6" t="str">
        <f ca="1">IF(AB937="","",IF(COUNT($AB$3:AB937)&lt;$BY$2,"",(AVERAGE(OFFSET(BC937,0,0,$BY$2*-1,1))/60)))</f>
        <v/>
      </c>
      <c r="BB937" s="45" t="str">
        <f ca="1">IF(AB937="","",IF(COUNT($AB$3:AB937)&lt;$BY$2,"",(MEDIAN(OFFSET(BC937,0,0,$BY$2*-1,1))/60)))</f>
        <v/>
      </c>
      <c r="BC937" s="20" t="str">
        <f t="shared" si="370"/>
        <v/>
      </c>
      <c r="BD937" s="20" t="str">
        <f t="shared" si="371"/>
        <v/>
      </c>
      <c r="BE937" s="45" t="str">
        <f t="shared" si="372"/>
        <v/>
      </c>
      <c r="BF937" s="20" t="str">
        <f t="shared" si="373"/>
        <v/>
      </c>
      <c r="BG937" s="20" t="str">
        <f t="shared" si="374"/>
        <v/>
      </c>
      <c r="BH937" s="19" t="str">
        <f t="shared" si="375"/>
        <v/>
      </c>
      <c r="BI937" s="105" t="str">
        <f t="shared" si="376"/>
        <v/>
      </c>
      <c r="BJ937" s="22" t="str">
        <f t="shared" si="377"/>
        <v/>
      </c>
      <c r="BK937" s="20" t="str">
        <f t="shared" si="378"/>
        <v/>
      </c>
      <c r="BL937" s="20" t="str">
        <f t="shared" si="379"/>
        <v/>
      </c>
      <c r="BM937" s="19" t="str">
        <f t="shared" si="380"/>
        <v/>
      </c>
      <c r="BN937" s="105" t="str">
        <f t="shared" si="381"/>
        <v/>
      </c>
      <c r="BO937" s="22" t="str">
        <f t="shared" si="382"/>
        <v/>
      </c>
      <c r="BP937" s="140" t="str">
        <f t="shared" si="383"/>
        <v/>
      </c>
      <c r="BQ937" s="137" t="str">
        <f t="shared" si="384"/>
        <v/>
      </c>
      <c r="BR937" s="20" t="str">
        <f t="shared" si="385"/>
        <v/>
      </c>
      <c r="BS937" s="19" t="str">
        <f t="shared" si="386"/>
        <v/>
      </c>
      <c r="BT937" s="105" t="str">
        <f t="shared" si="387"/>
        <v/>
      </c>
      <c r="BU937" s="47" t="str">
        <f t="shared" si="388"/>
        <v/>
      </c>
    </row>
    <row r="938" spans="1:73">
      <c r="A938" s="3"/>
      <c r="M938" s="66"/>
      <c r="N938" s="4"/>
      <c r="Q938" s="4"/>
      <c r="S938" s="4"/>
      <c r="U938" s="15"/>
      <c r="V938" s="15"/>
      <c r="Z938" s="4"/>
      <c r="AB938" s="5"/>
      <c r="AD938" s="24" t="str">
        <f t="shared" si="364"/>
        <v/>
      </c>
      <c r="AE938" s="22" t="str">
        <f t="shared" si="365"/>
        <v/>
      </c>
      <c r="AF938" s="6" t="str">
        <f t="shared" si="366"/>
        <v/>
      </c>
      <c r="AG938" s="105" t="str">
        <f t="shared" si="367"/>
        <v/>
      </c>
      <c r="AH938" s="23" t="str">
        <f t="shared" si="368"/>
        <v/>
      </c>
      <c r="AI938" s="6" t="str">
        <f t="shared" si="369"/>
        <v/>
      </c>
      <c r="AJ938" s="105" t="str">
        <f t="shared" si="389"/>
        <v/>
      </c>
      <c r="AK938" s="122" t="str">
        <f>IF(AB938="","",MAX($AH$3:AH938)-AH938)</f>
        <v/>
      </c>
      <c r="AL938" s="33" t="str">
        <f ca="1">IF(AB938="","",IF(COUNT($AB$3:AB938)&lt;$BY$2,"",(COUNTIF(OFFSET(AD938,0,0,$BY$2*-1,1),"&gt;0")/$BY$2)))</f>
        <v/>
      </c>
      <c r="AM938" s="19" t="str">
        <f>IF(AB938="","",IF(COUNT($AB$3:AB938)&lt;$BY$2,"",((AX938/(1+AX938))*AN938)-((1-(AX938/(1+AX938)))*AN938)))</f>
        <v/>
      </c>
      <c r="AN938" s="6" t="str">
        <f ca="1">IF(AB938="","",IF(COUNT($AB$3:AB938)&lt;$BY$2,"",(ABS(SUMIF(OFFSET(AF938,0,0,$BY$2*-1,1),"&lt;0"))+SUMIF(OFFSET(AF938,0,0,$BY$2*-1,1),"&gt;0"))/$BY$2))</f>
        <v/>
      </c>
      <c r="AO938" s="6" t="str">
        <f ca="1">IF(AB938="","",IF(COUNT($AB$3:AB938)&lt;$BY$2,"",(AVERAGEIF(OFFSET(AF938,0,0,$BY$2*-1,1),"&gt;0"))))</f>
        <v/>
      </c>
      <c r="AP938" s="6" t="str">
        <f ca="1">IF(AB938="","",IF(COUNT($AB$3:AB938)&lt;$BY$2,"",(ABS(AVERAGEIF(OFFSET(AF938,0,0,$BY$2*-1,1),"&lt;0")))))</f>
        <v/>
      </c>
      <c r="AQ938" s="6" t="str">
        <f ca="1">IF(AB938="","",IF(COUNT($AB$3:AB938)&lt;$BY$2,"",MAX(OFFSET(AF938,0,0,$BY$2*-1,1))))</f>
        <v/>
      </c>
      <c r="AR938" s="6" t="str">
        <f ca="1">IF(AB938="","",IF(COUNT($AB$3:AB938)&lt;$BY$2,"",MIN(OFFSET(AF938,0,0,$BY$2*-1,1))))</f>
        <v/>
      </c>
      <c r="AS938" s="22" t="str">
        <f ca="1">IF(AB938="","",IF(COUNT($AB$3:AB938)&lt;$BY$2,"",(AVERAGEIF(OFFSET(AD938,0,0,$BY$2*-1,1),"&gt;0",OFFSET(AE938,0,0,$BY$2*-1,1)))))</f>
        <v/>
      </c>
      <c r="AT938" s="22" t="str">
        <f ca="1">IF(AB938="","",IF(COUNT($AB$3:AB938)&lt;$BY$2,"",(AVERAGEIF(OFFSET(AD938,0,0,$BY$2*-1,1),"&lt;0",OFFSET(AE938,0,0,$BY$2*-1,1)))))</f>
        <v/>
      </c>
      <c r="AU938" s="22" t="str">
        <f ca="1">IF(AB938="","",IF(COUNT($AB$3:AB938)&lt;$BY$2,"",MAX(OFFSET(AE938,0,0,$BY$2*-1,1))))</f>
        <v/>
      </c>
      <c r="AV938" s="22" t="str">
        <f ca="1">IF(AB938="","",IF(COUNT($AB$3:AB938)&lt;$BY$2,"",MIN(OFFSET(AE938,0,0,$BY$2*-1,1))))</f>
        <v/>
      </c>
      <c r="AW938" s="26" t="str">
        <f ca="1">IF(AB938="","",IF(COUNT($AB$3:AB938)&lt;$BY$2,"",(AVERAGE(OFFSET(AE938,0,0,$BY$2*-1,1)))))</f>
        <v/>
      </c>
      <c r="AX938" s="19" t="str">
        <f ca="1">IF(AB938="","",IF(COUNT($AB$3:AB938)&lt;$BY$2,"",(SUMIF(OFFSET(AD938,0,0,$BY$2*-1,1),"&gt;0")/ABS(SUMIF(OFFSET(AD938,0,0,$BY$2*-1,1),"&lt;0")))))</f>
        <v/>
      </c>
      <c r="AY938" s="6" t="str">
        <f ca="1">IF(AB938="","",IF(COUNT($AB$3:AB938)&lt;$BY$2,"",(AVERAGEIF(OFFSET(AD938,0,0,$BY$2*-1,1),"&gt;0",OFFSET(BC938,0,0,$BY$2*-1,1)) /60)))</f>
        <v/>
      </c>
      <c r="AZ938" s="7" t="str">
        <f ca="1">IF(AB938="","",IF(COUNT($AB$3:AB938)&lt;$BY$2,"",(AVERAGEIF(OFFSET(AD938,0,0,$BY$2*-1,1),"&lt;0",OFFSET(BC938,0,0,$BY$2*-1,1)) /60)))</f>
        <v/>
      </c>
      <c r="BA938" s="6" t="str">
        <f ca="1">IF(AB938="","",IF(COUNT($AB$3:AB938)&lt;$BY$2,"",(AVERAGE(OFFSET(BC938,0,0,$BY$2*-1,1))/60)))</f>
        <v/>
      </c>
      <c r="BB938" s="45" t="str">
        <f ca="1">IF(AB938="","",IF(COUNT($AB$3:AB938)&lt;$BY$2,"",(MEDIAN(OFFSET(BC938,0,0,$BY$2*-1,1))/60)))</f>
        <v/>
      </c>
      <c r="BC938" s="20" t="str">
        <f t="shared" si="370"/>
        <v/>
      </c>
      <c r="BD938" s="20" t="str">
        <f t="shared" si="371"/>
        <v/>
      </c>
      <c r="BE938" s="45" t="str">
        <f t="shared" si="372"/>
        <v/>
      </c>
      <c r="BF938" s="20" t="str">
        <f t="shared" si="373"/>
        <v/>
      </c>
      <c r="BG938" s="20" t="str">
        <f t="shared" si="374"/>
        <v/>
      </c>
      <c r="BH938" s="19" t="str">
        <f t="shared" si="375"/>
        <v/>
      </c>
      <c r="BI938" s="105" t="str">
        <f t="shared" si="376"/>
        <v/>
      </c>
      <c r="BJ938" s="22" t="str">
        <f t="shared" si="377"/>
        <v/>
      </c>
      <c r="BK938" s="20" t="str">
        <f t="shared" si="378"/>
        <v/>
      </c>
      <c r="BL938" s="20" t="str">
        <f t="shared" si="379"/>
        <v/>
      </c>
      <c r="BM938" s="19" t="str">
        <f t="shared" si="380"/>
        <v/>
      </c>
      <c r="BN938" s="105" t="str">
        <f t="shared" si="381"/>
        <v/>
      </c>
      <c r="BO938" s="22" t="str">
        <f t="shared" si="382"/>
        <v/>
      </c>
      <c r="BP938" s="140" t="str">
        <f t="shared" si="383"/>
        <v/>
      </c>
      <c r="BQ938" s="137" t="str">
        <f t="shared" si="384"/>
        <v/>
      </c>
      <c r="BR938" s="20" t="str">
        <f t="shared" si="385"/>
        <v/>
      </c>
      <c r="BS938" s="19" t="str">
        <f t="shared" si="386"/>
        <v/>
      </c>
      <c r="BT938" s="105" t="str">
        <f t="shared" si="387"/>
        <v/>
      </c>
      <c r="BU938" s="47" t="str">
        <f t="shared" si="388"/>
        <v/>
      </c>
    </row>
    <row r="939" spans="1:73">
      <c r="A939" s="3"/>
      <c r="M939" s="66"/>
      <c r="N939" s="4"/>
      <c r="Q939" s="4"/>
      <c r="S939" s="4"/>
      <c r="U939" s="15"/>
      <c r="V939" s="15"/>
      <c r="Z939" s="4"/>
      <c r="AB939" s="5"/>
      <c r="AD939" s="24" t="str">
        <f t="shared" si="364"/>
        <v/>
      </c>
      <c r="AE939" s="22" t="str">
        <f t="shared" si="365"/>
        <v/>
      </c>
      <c r="AF939" s="6" t="str">
        <f t="shared" si="366"/>
        <v/>
      </c>
      <c r="AG939" s="105" t="str">
        <f t="shared" si="367"/>
        <v/>
      </c>
      <c r="AH939" s="23" t="str">
        <f t="shared" si="368"/>
        <v/>
      </c>
      <c r="AI939" s="6" t="str">
        <f t="shared" si="369"/>
        <v/>
      </c>
      <c r="AJ939" s="105" t="str">
        <f t="shared" si="389"/>
        <v/>
      </c>
      <c r="AK939" s="122" t="str">
        <f>IF(AB939="","",MAX($AH$3:AH939)-AH939)</f>
        <v/>
      </c>
      <c r="AL939" s="33" t="str">
        <f ca="1">IF(AB939="","",IF(COUNT($AB$3:AB939)&lt;$BY$2,"",(COUNTIF(OFFSET(AD939,0,0,$BY$2*-1,1),"&gt;0")/$BY$2)))</f>
        <v/>
      </c>
      <c r="AM939" s="19" t="str">
        <f>IF(AB939="","",IF(COUNT($AB$3:AB939)&lt;$BY$2,"",((AX939/(1+AX939))*AN939)-((1-(AX939/(1+AX939)))*AN939)))</f>
        <v/>
      </c>
      <c r="AN939" s="6" t="str">
        <f ca="1">IF(AB939="","",IF(COUNT($AB$3:AB939)&lt;$BY$2,"",(ABS(SUMIF(OFFSET(AF939,0,0,$BY$2*-1,1),"&lt;0"))+SUMIF(OFFSET(AF939,0,0,$BY$2*-1,1),"&gt;0"))/$BY$2))</f>
        <v/>
      </c>
      <c r="AO939" s="6" t="str">
        <f ca="1">IF(AB939="","",IF(COUNT($AB$3:AB939)&lt;$BY$2,"",(AVERAGEIF(OFFSET(AF939,0,0,$BY$2*-1,1),"&gt;0"))))</f>
        <v/>
      </c>
      <c r="AP939" s="6" t="str">
        <f ca="1">IF(AB939="","",IF(COUNT($AB$3:AB939)&lt;$BY$2,"",(ABS(AVERAGEIF(OFFSET(AF939,0,0,$BY$2*-1,1),"&lt;0")))))</f>
        <v/>
      </c>
      <c r="AQ939" s="6" t="str">
        <f ca="1">IF(AB939="","",IF(COUNT($AB$3:AB939)&lt;$BY$2,"",MAX(OFFSET(AF939,0,0,$BY$2*-1,1))))</f>
        <v/>
      </c>
      <c r="AR939" s="6" t="str">
        <f ca="1">IF(AB939="","",IF(COUNT($AB$3:AB939)&lt;$BY$2,"",MIN(OFFSET(AF939,0,0,$BY$2*-1,1))))</f>
        <v/>
      </c>
      <c r="AS939" s="22" t="str">
        <f ca="1">IF(AB939="","",IF(COUNT($AB$3:AB939)&lt;$BY$2,"",(AVERAGEIF(OFFSET(AD939,0,0,$BY$2*-1,1),"&gt;0",OFFSET(AE939,0,0,$BY$2*-1,1)))))</f>
        <v/>
      </c>
      <c r="AT939" s="22" t="str">
        <f ca="1">IF(AB939="","",IF(COUNT($AB$3:AB939)&lt;$BY$2,"",(AVERAGEIF(OFFSET(AD939,0,0,$BY$2*-1,1),"&lt;0",OFFSET(AE939,0,0,$BY$2*-1,1)))))</f>
        <v/>
      </c>
      <c r="AU939" s="22" t="str">
        <f ca="1">IF(AB939="","",IF(COUNT($AB$3:AB939)&lt;$BY$2,"",MAX(OFFSET(AE939,0,0,$BY$2*-1,1))))</f>
        <v/>
      </c>
      <c r="AV939" s="22" t="str">
        <f ca="1">IF(AB939="","",IF(COUNT($AB$3:AB939)&lt;$BY$2,"",MIN(OFFSET(AE939,0,0,$BY$2*-1,1))))</f>
        <v/>
      </c>
      <c r="AW939" s="26" t="str">
        <f ca="1">IF(AB939="","",IF(COUNT($AB$3:AB939)&lt;$BY$2,"",(AVERAGE(OFFSET(AE939,0,0,$BY$2*-1,1)))))</f>
        <v/>
      </c>
      <c r="AX939" s="19" t="str">
        <f ca="1">IF(AB939="","",IF(COUNT($AB$3:AB939)&lt;$BY$2,"",(SUMIF(OFFSET(AD939,0,0,$BY$2*-1,1),"&gt;0")/ABS(SUMIF(OFFSET(AD939,0,0,$BY$2*-1,1),"&lt;0")))))</f>
        <v/>
      </c>
      <c r="AY939" s="6" t="str">
        <f ca="1">IF(AB939="","",IF(COUNT($AB$3:AB939)&lt;$BY$2,"",(AVERAGEIF(OFFSET(AD939,0,0,$BY$2*-1,1),"&gt;0",OFFSET(BC939,0,0,$BY$2*-1,1)) /60)))</f>
        <v/>
      </c>
      <c r="AZ939" s="7" t="str">
        <f ca="1">IF(AB939="","",IF(COUNT($AB$3:AB939)&lt;$BY$2,"",(AVERAGEIF(OFFSET(AD939,0,0,$BY$2*-1,1),"&lt;0",OFFSET(BC939,0,0,$BY$2*-1,1)) /60)))</f>
        <v/>
      </c>
      <c r="BA939" s="6" t="str">
        <f ca="1">IF(AB939="","",IF(COUNT($AB$3:AB939)&lt;$BY$2,"",(AVERAGE(OFFSET(BC939,0,0,$BY$2*-1,1))/60)))</f>
        <v/>
      </c>
      <c r="BB939" s="45" t="str">
        <f ca="1">IF(AB939="","",IF(COUNT($AB$3:AB939)&lt;$BY$2,"",(MEDIAN(OFFSET(BC939,0,0,$BY$2*-1,1))/60)))</f>
        <v/>
      </c>
      <c r="BC939" s="20" t="str">
        <f t="shared" si="370"/>
        <v/>
      </c>
      <c r="BD939" s="20" t="str">
        <f t="shared" si="371"/>
        <v/>
      </c>
      <c r="BE939" s="45" t="str">
        <f t="shared" si="372"/>
        <v/>
      </c>
      <c r="BF939" s="20" t="str">
        <f t="shared" si="373"/>
        <v/>
      </c>
      <c r="BG939" s="20" t="str">
        <f t="shared" si="374"/>
        <v/>
      </c>
      <c r="BH939" s="19" t="str">
        <f t="shared" si="375"/>
        <v/>
      </c>
      <c r="BI939" s="105" t="str">
        <f t="shared" si="376"/>
        <v/>
      </c>
      <c r="BJ939" s="22" t="str">
        <f t="shared" si="377"/>
        <v/>
      </c>
      <c r="BK939" s="20" t="str">
        <f t="shared" si="378"/>
        <v/>
      </c>
      <c r="BL939" s="20" t="str">
        <f t="shared" si="379"/>
        <v/>
      </c>
      <c r="BM939" s="19" t="str">
        <f t="shared" si="380"/>
        <v/>
      </c>
      <c r="BN939" s="105" t="str">
        <f t="shared" si="381"/>
        <v/>
      </c>
      <c r="BO939" s="22" t="str">
        <f t="shared" si="382"/>
        <v/>
      </c>
      <c r="BP939" s="140" t="str">
        <f t="shared" si="383"/>
        <v/>
      </c>
      <c r="BQ939" s="137" t="str">
        <f t="shared" si="384"/>
        <v/>
      </c>
      <c r="BR939" s="20" t="str">
        <f t="shared" si="385"/>
        <v/>
      </c>
      <c r="BS939" s="19" t="str">
        <f t="shared" si="386"/>
        <v/>
      </c>
      <c r="BT939" s="105" t="str">
        <f t="shared" si="387"/>
        <v/>
      </c>
      <c r="BU939" s="47" t="str">
        <f t="shared" si="388"/>
        <v/>
      </c>
    </row>
    <row r="940" spans="1:73">
      <c r="A940" s="3"/>
      <c r="M940" s="66"/>
      <c r="N940" s="4"/>
      <c r="Q940" s="4"/>
      <c r="S940" s="4"/>
      <c r="U940" s="15"/>
      <c r="V940" s="15"/>
      <c r="Z940" s="4"/>
      <c r="AB940" s="5"/>
      <c r="AD940" s="24" t="str">
        <f t="shared" si="364"/>
        <v/>
      </c>
      <c r="AE940" s="22" t="str">
        <f t="shared" si="365"/>
        <v/>
      </c>
      <c r="AF940" s="6" t="str">
        <f t="shared" si="366"/>
        <v/>
      </c>
      <c r="AG940" s="105" t="str">
        <f t="shared" si="367"/>
        <v/>
      </c>
      <c r="AH940" s="23" t="str">
        <f t="shared" si="368"/>
        <v/>
      </c>
      <c r="AI940" s="6" t="str">
        <f t="shared" si="369"/>
        <v/>
      </c>
      <c r="AJ940" s="105" t="str">
        <f t="shared" si="389"/>
        <v/>
      </c>
      <c r="AK940" s="122" t="str">
        <f>IF(AB940="","",MAX($AH$3:AH940)-AH940)</f>
        <v/>
      </c>
      <c r="AL940" s="33" t="str">
        <f ca="1">IF(AB940="","",IF(COUNT($AB$3:AB940)&lt;$BY$2,"",(COUNTIF(OFFSET(AD940,0,0,$BY$2*-1,1),"&gt;0")/$BY$2)))</f>
        <v/>
      </c>
      <c r="AM940" s="19" t="str">
        <f>IF(AB940="","",IF(COUNT($AB$3:AB940)&lt;$BY$2,"",((AX940/(1+AX940))*AN940)-((1-(AX940/(1+AX940)))*AN940)))</f>
        <v/>
      </c>
      <c r="AN940" s="6" t="str">
        <f ca="1">IF(AB940="","",IF(COUNT($AB$3:AB940)&lt;$BY$2,"",(ABS(SUMIF(OFFSET(AF940,0,0,$BY$2*-1,1),"&lt;0"))+SUMIF(OFFSET(AF940,0,0,$BY$2*-1,1),"&gt;0"))/$BY$2))</f>
        <v/>
      </c>
      <c r="AO940" s="6" t="str">
        <f ca="1">IF(AB940="","",IF(COUNT($AB$3:AB940)&lt;$BY$2,"",(AVERAGEIF(OFFSET(AF940,0,0,$BY$2*-1,1),"&gt;0"))))</f>
        <v/>
      </c>
      <c r="AP940" s="6" t="str">
        <f ca="1">IF(AB940="","",IF(COUNT($AB$3:AB940)&lt;$BY$2,"",(ABS(AVERAGEIF(OFFSET(AF940,0,0,$BY$2*-1,1),"&lt;0")))))</f>
        <v/>
      </c>
      <c r="AQ940" s="6" t="str">
        <f ca="1">IF(AB940="","",IF(COUNT($AB$3:AB940)&lt;$BY$2,"",MAX(OFFSET(AF940,0,0,$BY$2*-1,1))))</f>
        <v/>
      </c>
      <c r="AR940" s="6" t="str">
        <f ca="1">IF(AB940="","",IF(COUNT($AB$3:AB940)&lt;$BY$2,"",MIN(OFFSET(AF940,0,0,$BY$2*-1,1))))</f>
        <v/>
      </c>
      <c r="AS940" s="22" t="str">
        <f ca="1">IF(AB940="","",IF(COUNT($AB$3:AB940)&lt;$BY$2,"",(AVERAGEIF(OFFSET(AD940,0,0,$BY$2*-1,1),"&gt;0",OFFSET(AE940,0,0,$BY$2*-1,1)))))</f>
        <v/>
      </c>
      <c r="AT940" s="22" t="str">
        <f ca="1">IF(AB940="","",IF(COUNT($AB$3:AB940)&lt;$BY$2,"",(AVERAGEIF(OFFSET(AD940,0,0,$BY$2*-1,1),"&lt;0",OFFSET(AE940,0,0,$BY$2*-1,1)))))</f>
        <v/>
      </c>
      <c r="AU940" s="22" t="str">
        <f ca="1">IF(AB940="","",IF(COUNT($AB$3:AB940)&lt;$BY$2,"",MAX(OFFSET(AE940,0,0,$BY$2*-1,1))))</f>
        <v/>
      </c>
      <c r="AV940" s="22" t="str">
        <f ca="1">IF(AB940="","",IF(COUNT($AB$3:AB940)&lt;$BY$2,"",MIN(OFFSET(AE940,0,0,$BY$2*-1,1))))</f>
        <v/>
      </c>
      <c r="AW940" s="26" t="str">
        <f ca="1">IF(AB940="","",IF(COUNT($AB$3:AB940)&lt;$BY$2,"",(AVERAGE(OFFSET(AE940,0,0,$BY$2*-1,1)))))</f>
        <v/>
      </c>
      <c r="AX940" s="19" t="str">
        <f ca="1">IF(AB940="","",IF(COUNT($AB$3:AB940)&lt;$BY$2,"",(SUMIF(OFFSET(AD940,0,0,$BY$2*-1,1),"&gt;0")/ABS(SUMIF(OFFSET(AD940,0,0,$BY$2*-1,1),"&lt;0")))))</f>
        <v/>
      </c>
      <c r="AY940" s="6" t="str">
        <f ca="1">IF(AB940="","",IF(COUNT($AB$3:AB940)&lt;$BY$2,"",(AVERAGEIF(OFFSET(AD940,0,0,$BY$2*-1,1),"&gt;0",OFFSET(BC940,0,0,$BY$2*-1,1)) /60)))</f>
        <v/>
      </c>
      <c r="AZ940" s="7" t="str">
        <f ca="1">IF(AB940="","",IF(COUNT($AB$3:AB940)&lt;$BY$2,"",(AVERAGEIF(OFFSET(AD940,0,0,$BY$2*-1,1),"&lt;0",OFFSET(BC940,0,0,$BY$2*-1,1)) /60)))</f>
        <v/>
      </c>
      <c r="BA940" s="6" t="str">
        <f ca="1">IF(AB940="","",IF(COUNT($AB$3:AB940)&lt;$BY$2,"",(AVERAGE(OFFSET(BC940,0,0,$BY$2*-1,1))/60)))</f>
        <v/>
      </c>
      <c r="BB940" s="45" t="str">
        <f ca="1">IF(AB940="","",IF(COUNT($AB$3:AB940)&lt;$BY$2,"",(MEDIAN(OFFSET(BC940,0,0,$BY$2*-1,1))/60)))</f>
        <v/>
      </c>
      <c r="BC940" s="20" t="str">
        <f t="shared" si="370"/>
        <v/>
      </c>
      <c r="BD940" s="20" t="str">
        <f t="shared" si="371"/>
        <v/>
      </c>
      <c r="BE940" s="45" t="str">
        <f t="shared" si="372"/>
        <v/>
      </c>
      <c r="BF940" s="20" t="str">
        <f t="shared" si="373"/>
        <v/>
      </c>
      <c r="BG940" s="20" t="str">
        <f t="shared" si="374"/>
        <v/>
      </c>
      <c r="BH940" s="19" t="str">
        <f t="shared" si="375"/>
        <v/>
      </c>
      <c r="BI940" s="105" t="str">
        <f t="shared" si="376"/>
        <v/>
      </c>
      <c r="BJ940" s="22" t="str">
        <f t="shared" si="377"/>
        <v/>
      </c>
      <c r="BK940" s="20" t="str">
        <f t="shared" si="378"/>
        <v/>
      </c>
      <c r="BL940" s="20" t="str">
        <f t="shared" si="379"/>
        <v/>
      </c>
      <c r="BM940" s="19" t="str">
        <f t="shared" si="380"/>
        <v/>
      </c>
      <c r="BN940" s="105" t="str">
        <f t="shared" si="381"/>
        <v/>
      </c>
      <c r="BO940" s="22" t="str">
        <f t="shared" si="382"/>
        <v/>
      </c>
      <c r="BP940" s="140" t="str">
        <f t="shared" si="383"/>
        <v/>
      </c>
      <c r="BQ940" s="137" t="str">
        <f t="shared" si="384"/>
        <v/>
      </c>
      <c r="BR940" s="20" t="str">
        <f t="shared" si="385"/>
        <v/>
      </c>
      <c r="BS940" s="19" t="str">
        <f t="shared" si="386"/>
        <v/>
      </c>
      <c r="BT940" s="105" t="str">
        <f t="shared" si="387"/>
        <v/>
      </c>
      <c r="BU940" s="47" t="str">
        <f t="shared" si="388"/>
        <v/>
      </c>
    </row>
    <row r="941" spans="1:73">
      <c r="A941" s="3"/>
      <c r="M941" s="66"/>
      <c r="N941" s="4"/>
      <c r="Q941" s="4"/>
      <c r="S941" s="4"/>
      <c r="U941" s="15"/>
      <c r="V941" s="15"/>
      <c r="Z941" s="4"/>
      <c r="AB941" s="5"/>
      <c r="AD941" s="24" t="str">
        <f t="shared" si="364"/>
        <v/>
      </c>
      <c r="AE941" s="22" t="str">
        <f t="shared" si="365"/>
        <v/>
      </c>
      <c r="AF941" s="6" t="str">
        <f t="shared" si="366"/>
        <v/>
      </c>
      <c r="AG941" s="105" t="str">
        <f t="shared" si="367"/>
        <v/>
      </c>
      <c r="AH941" s="23" t="str">
        <f t="shared" si="368"/>
        <v/>
      </c>
      <c r="AI941" s="6" t="str">
        <f t="shared" si="369"/>
        <v/>
      </c>
      <c r="AJ941" s="105" t="str">
        <f t="shared" si="389"/>
        <v/>
      </c>
      <c r="AK941" s="122" t="str">
        <f>IF(AB941="","",MAX($AH$3:AH941)-AH941)</f>
        <v/>
      </c>
      <c r="AL941" s="33" t="str">
        <f ca="1">IF(AB941="","",IF(COUNT($AB$3:AB941)&lt;$BY$2,"",(COUNTIF(OFFSET(AD941,0,0,$BY$2*-1,1),"&gt;0")/$BY$2)))</f>
        <v/>
      </c>
      <c r="AM941" s="19" t="str">
        <f>IF(AB941="","",IF(COUNT($AB$3:AB941)&lt;$BY$2,"",((AX941/(1+AX941))*AN941)-((1-(AX941/(1+AX941)))*AN941)))</f>
        <v/>
      </c>
      <c r="AN941" s="6" t="str">
        <f ca="1">IF(AB941="","",IF(COUNT($AB$3:AB941)&lt;$BY$2,"",(ABS(SUMIF(OFFSET(AF941,0,0,$BY$2*-1,1),"&lt;0"))+SUMIF(OFFSET(AF941,0,0,$BY$2*-1,1),"&gt;0"))/$BY$2))</f>
        <v/>
      </c>
      <c r="AO941" s="6" t="str">
        <f ca="1">IF(AB941="","",IF(COUNT($AB$3:AB941)&lt;$BY$2,"",(AVERAGEIF(OFFSET(AF941,0,0,$BY$2*-1,1),"&gt;0"))))</f>
        <v/>
      </c>
      <c r="AP941" s="6" t="str">
        <f ca="1">IF(AB941="","",IF(COUNT($AB$3:AB941)&lt;$BY$2,"",(ABS(AVERAGEIF(OFFSET(AF941,0,0,$BY$2*-1,1),"&lt;0")))))</f>
        <v/>
      </c>
      <c r="AQ941" s="6" t="str">
        <f ca="1">IF(AB941="","",IF(COUNT($AB$3:AB941)&lt;$BY$2,"",MAX(OFFSET(AF941,0,0,$BY$2*-1,1))))</f>
        <v/>
      </c>
      <c r="AR941" s="6" t="str">
        <f ca="1">IF(AB941="","",IF(COUNT($AB$3:AB941)&lt;$BY$2,"",MIN(OFFSET(AF941,0,0,$BY$2*-1,1))))</f>
        <v/>
      </c>
      <c r="AS941" s="22" t="str">
        <f ca="1">IF(AB941="","",IF(COUNT($AB$3:AB941)&lt;$BY$2,"",(AVERAGEIF(OFFSET(AD941,0,0,$BY$2*-1,1),"&gt;0",OFFSET(AE941,0,0,$BY$2*-1,1)))))</f>
        <v/>
      </c>
      <c r="AT941" s="22" t="str">
        <f ca="1">IF(AB941="","",IF(COUNT($AB$3:AB941)&lt;$BY$2,"",(AVERAGEIF(OFFSET(AD941,0,0,$BY$2*-1,1),"&lt;0",OFFSET(AE941,0,0,$BY$2*-1,1)))))</f>
        <v/>
      </c>
      <c r="AU941" s="22" t="str">
        <f ca="1">IF(AB941="","",IF(COUNT($AB$3:AB941)&lt;$BY$2,"",MAX(OFFSET(AE941,0,0,$BY$2*-1,1))))</f>
        <v/>
      </c>
      <c r="AV941" s="22" t="str">
        <f ca="1">IF(AB941="","",IF(COUNT($AB$3:AB941)&lt;$BY$2,"",MIN(OFFSET(AE941,0,0,$BY$2*-1,1))))</f>
        <v/>
      </c>
      <c r="AW941" s="26" t="str">
        <f ca="1">IF(AB941="","",IF(COUNT($AB$3:AB941)&lt;$BY$2,"",(AVERAGE(OFFSET(AE941,0,0,$BY$2*-1,1)))))</f>
        <v/>
      </c>
      <c r="AX941" s="19" t="str">
        <f ca="1">IF(AB941="","",IF(COUNT($AB$3:AB941)&lt;$BY$2,"",(SUMIF(OFFSET(AD941,0,0,$BY$2*-1,1),"&gt;0")/ABS(SUMIF(OFFSET(AD941,0,0,$BY$2*-1,1),"&lt;0")))))</f>
        <v/>
      </c>
      <c r="AY941" s="6" t="str">
        <f ca="1">IF(AB941="","",IF(COUNT($AB$3:AB941)&lt;$BY$2,"",(AVERAGEIF(OFFSET(AD941,0,0,$BY$2*-1,1),"&gt;0",OFFSET(BC941,0,0,$BY$2*-1,1)) /60)))</f>
        <v/>
      </c>
      <c r="AZ941" s="7" t="str">
        <f ca="1">IF(AB941="","",IF(COUNT($AB$3:AB941)&lt;$BY$2,"",(AVERAGEIF(OFFSET(AD941,0,0,$BY$2*-1,1),"&lt;0",OFFSET(BC941,0,0,$BY$2*-1,1)) /60)))</f>
        <v/>
      </c>
      <c r="BA941" s="6" t="str">
        <f ca="1">IF(AB941="","",IF(COUNT($AB$3:AB941)&lt;$BY$2,"",(AVERAGE(OFFSET(BC941,0,0,$BY$2*-1,1))/60)))</f>
        <v/>
      </c>
      <c r="BB941" s="45" t="str">
        <f ca="1">IF(AB941="","",IF(COUNT($AB$3:AB941)&lt;$BY$2,"",(MEDIAN(OFFSET(BC941,0,0,$BY$2*-1,1))/60)))</f>
        <v/>
      </c>
      <c r="BC941" s="20" t="str">
        <f t="shared" si="370"/>
        <v/>
      </c>
      <c r="BD941" s="20" t="str">
        <f t="shared" si="371"/>
        <v/>
      </c>
      <c r="BE941" s="45" t="str">
        <f t="shared" si="372"/>
        <v/>
      </c>
      <c r="BF941" s="20" t="str">
        <f t="shared" si="373"/>
        <v/>
      </c>
      <c r="BG941" s="20" t="str">
        <f t="shared" si="374"/>
        <v/>
      </c>
      <c r="BH941" s="19" t="str">
        <f t="shared" si="375"/>
        <v/>
      </c>
      <c r="BI941" s="105" t="str">
        <f t="shared" si="376"/>
        <v/>
      </c>
      <c r="BJ941" s="22" t="str">
        <f t="shared" si="377"/>
        <v/>
      </c>
      <c r="BK941" s="20" t="str">
        <f t="shared" si="378"/>
        <v/>
      </c>
      <c r="BL941" s="20" t="str">
        <f t="shared" si="379"/>
        <v/>
      </c>
      <c r="BM941" s="19" t="str">
        <f t="shared" si="380"/>
        <v/>
      </c>
      <c r="BN941" s="105" t="str">
        <f t="shared" si="381"/>
        <v/>
      </c>
      <c r="BO941" s="22" t="str">
        <f t="shared" si="382"/>
        <v/>
      </c>
      <c r="BP941" s="140" t="str">
        <f t="shared" si="383"/>
        <v/>
      </c>
      <c r="BQ941" s="137" t="str">
        <f t="shared" si="384"/>
        <v/>
      </c>
      <c r="BR941" s="20" t="str">
        <f t="shared" si="385"/>
        <v/>
      </c>
      <c r="BS941" s="19" t="str">
        <f t="shared" si="386"/>
        <v/>
      </c>
      <c r="BT941" s="105" t="str">
        <f t="shared" si="387"/>
        <v/>
      </c>
      <c r="BU941" s="47" t="str">
        <f t="shared" si="388"/>
        <v/>
      </c>
    </row>
    <row r="942" spans="1:73">
      <c r="A942" s="3"/>
      <c r="M942" s="66"/>
      <c r="N942" s="4"/>
      <c r="Q942" s="4"/>
      <c r="S942" s="4"/>
      <c r="U942" s="15"/>
      <c r="V942" s="15"/>
      <c r="Z942" s="4"/>
      <c r="AB942" s="5"/>
      <c r="AD942" s="24" t="str">
        <f t="shared" si="364"/>
        <v/>
      </c>
      <c r="AE942" s="22" t="str">
        <f t="shared" si="365"/>
        <v/>
      </c>
      <c r="AF942" s="6" t="str">
        <f t="shared" si="366"/>
        <v/>
      </c>
      <c r="AG942" s="105" t="str">
        <f t="shared" si="367"/>
        <v/>
      </c>
      <c r="AH942" s="23" t="str">
        <f t="shared" si="368"/>
        <v/>
      </c>
      <c r="AI942" s="6" t="str">
        <f t="shared" si="369"/>
        <v/>
      </c>
      <c r="AJ942" s="105" t="str">
        <f t="shared" si="389"/>
        <v/>
      </c>
      <c r="AK942" s="122" t="str">
        <f>IF(AB942="","",MAX($AH$3:AH942)-AH942)</f>
        <v/>
      </c>
      <c r="AL942" s="33" t="str">
        <f ca="1">IF(AB942="","",IF(COUNT($AB$3:AB942)&lt;$BY$2,"",(COUNTIF(OFFSET(AD942,0,0,$BY$2*-1,1),"&gt;0")/$BY$2)))</f>
        <v/>
      </c>
      <c r="AM942" s="19" t="str">
        <f>IF(AB942="","",IF(COUNT($AB$3:AB942)&lt;$BY$2,"",((AX942/(1+AX942))*AN942)-((1-(AX942/(1+AX942)))*AN942)))</f>
        <v/>
      </c>
      <c r="AN942" s="6" t="str">
        <f ca="1">IF(AB942="","",IF(COUNT($AB$3:AB942)&lt;$BY$2,"",(ABS(SUMIF(OFFSET(AF942,0,0,$BY$2*-1,1),"&lt;0"))+SUMIF(OFFSET(AF942,0,0,$BY$2*-1,1),"&gt;0"))/$BY$2))</f>
        <v/>
      </c>
      <c r="AO942" s="6" t="str">
        <f ca="1">IF(AB942="","",IF(COUNT($AB$3:AB942)&lt;$BY$2,"",(AVERAGEIF(OFFSET(AF942,0,0,$BY$2*-1,1),"&gt;0"))))</f>
        <v/>
      </c>
      <c r="AP942" s="6" t="str">
        <f ca="1">IF(AB942="","",IF(COUNT($AB$3:AB942)&lt;$BY$2,"",(ABS(AVERAGEIF(OFFSET(AF942,0,0,$BY$2*-1,1),"&lt;0")))))</f>
        <v/>
      </c>
      <c r="AQ942" s="6" t="str">
        <f ca="1">IF(AB942="","",IF(COUNT($AB$3:AB942)&lt;$BY$2,"",MAX(OFFSET(AF942,0,0,$BY$2*-1,1))))</f>
        <v/>
      </c>
      <c r="AR942" s="6" t="str">
        <f ca="1">IF(AB942="","",IF(COUNT($AB$3:AB942)&lt;$BY$2,"",MIN(OFFSET(AF942,0,0,$BY$2*-1,1))))</f>
        <v/>
      </c>
      <c r="AS942" s="22" t="str">
        <f ca="1">IF(AB942="","",IF(COUNT($AB$3:AB942)&lt;$BY$2,"",(AVERAGEIF(OFFSET(AD942,0,0,$BY$2*-1,1),"&gt;0",OFFSET(AE942,0,0,$BY$2*-1,1)))))</f>
        <v/>
      </c>
      <c r="AT942" s="22" t="str">
        <f ca="1">IF(AB942="","",IF(COUNT($AB$3:AB942)&lt;$BY$2,"",(AVERAGEIF(OFFSET(AD942,0,0,$BY$2*-1,1),"&lt;0",OFFSET(AE942,0,0,$BY$2*-1,1)))))</f>
        <v/>
      </c>
      <c r="AU942" s="22" t="str">
        <f ca="1">IF(AB942="","",IF(COUNT($AB$3:AB942)&lt;$BY$2,"",MAX(OFFSET(AE942,0,0,$BY$2*-1,1))))</f>
        <v/>
      </c>
      <c r="AV942" s="22" t="str">
        <f ca="1">IF(AB942="","",IF(COUNT($AB$3:AB942)&lt;$BY$2,"",MIN(OFFSET(AE942,0,0,$BY$2*-1,1))))</f>
        <v/>
      </c>
      <c r="AW942" s="26" t="str">
        <f ca="1">IF(AB942="","",IF(COUNT($AB$3:AB942)&lt;$BY$2,"",(AVERAGE(OFFSET(AE942,0,0,$BY$2*-1,1)))))</f>
        <v/>
      </c>
      <c r="AX942" s="19" t="str">
        <f ca="1">IF(AB942="","",IF(COUNT($AB$3:AB942)&lt;$BY$2,"",(SUMIF(OFFSET(AD942,0,0,$BY$2*-1,1),"&gt;0")/ABS(SUMIF(OFFSET(AD942,0,0,$BY$2*-1,1),"&lt;0")))))</f>
        <v/>
      </c>
      <c r="AY942" s="6" t="str">
        <f ca="1">IF(AB942="","",IF(COUNT($AB$3:AB942)&lt;$BY$2,"",(AVERAGEIF(OFFSET(AD942,0,0,$BY$2*-1,1),"&gt;0",OFFSET(BC942,0,0,$BY$2*-1,1)) /60)))</f>
        <v/>
      </c>
      <c r="AZ942" s="7" t="str">
        <f ca="1">IF(AB942="","",IF(COUNT($AB$3:AB942)&lt;$BY$2,"",(AVERAGEIF(OFFSET(AD942,0,0,$BY$2*-1,1),"&lt;0",OFFSET(BC942,0,0,$BY$2*-1,1)) /60)))</f>
        <v/>
      </c>
      <c r="BA942" s="6" t="str">
        <f ca="1">IF(AB942="","",IF(COUNT($AB$3:AB942)&lt;$BY$2,"",(AVERAGE(OFFSET(BC942,0,0,$BY$2*-1,1))/60)))</f>
        <v/>
      </c>
      <c r="BB942" s="45" t="str">
        <f ca="1">IF(AB942="","",IF(COUNT($AB$3:AB942)&lt;$BY$2,"",(MEDIAN(OFFSET(BC942,0,0,$BY$2*-1,1))/60)))</f>
        <v/>
      </c>
      <c r="BC942" s="20" t="str">
        <f t="shared" si="370"/>
        <v/>
      </c>
      <c r="BD942" s="20" t="str">
        <f t="shared" si="371"/>
        <v/>
      </c>
      <c r="BE942" s="45" t="str">
        <f t="shared" si="372"/>
        <v/>
      </c>
      <c r="BF942" s="20" t="str">
        <f t="shared" si="373"/>
        <v/>
      </c>
      <c r="BG942" s="20" t="str">
        <f t="shared" si="374"/>
        <v/>
      </c>
      <c r="BH942" s="19" t="str">
        <f t="shared" si="375"/>
        <v/>
      </c>
      <c r="BI942" s="105" t="str">
        <f t="shared" si="376"/>
        <v/>
      </c>
      <c r="BJ942" s="22" t="str">
        <f t="shared" si="377"/>
        <v/>
      </c>
      <c r="BK942" s="20" t="str">
        <f t="shared" si="378"/>
        <v/>
      </c>
      <c r="BL942" s="20" t="str">
        <f t="shared" si="379"/>
        <v/>
      </c>
      <c r="BM942" s="19" t="str">
        <f t="shared" si="380"/>
        <v/>
      </c>
      <c r="BN942" s="105" t="str">
        <f t="shared" si="381"/>
        <v/>
      </c>
      <c r="BO942" s="22" t="str">
        <f t="shared" si="382"/>
        <v/>
      </c>
      <c r="BP942" s="140" t="str">
        <f t="shared" si="383"/>
        <v/>
      </c>
      <c r="BQ942" s="137" t="str">
        <f t="shared" si="384"/>
        <v/>
      </c>
      <c r="BR942" s="20" t="str">
        <f t="shared" si="385"/>
        <v/>
      </c>
      <c r="BS942" s="19" t="str">
        <f t="shared" si="386"/>
        <v/>
      </c>
      <c r="BT942" s="105" t="str">
        <f t="shared" si="387"/>
        <v/>
      </c>
      <c r="BU942" s="47" t="str">
        <f t="shared" si="388"/>
        <v/>
      </c>
    </row>
    <row r="943" spans="1:73">
      <c r="A943" s="3"/>
      <c r="M943" s="66"/>
      <c r="N943" s="4"/>
      <c r="Q943" s="4"/>
      <c r="S943" s="4"/>
      <c r="U943" s="15"/>
      <c r="V943" s="15"/>
      <c r="Z943" s="4"/>
      <c r="AB943" s="5"/>
      <c r="AD943" s="24" t="str">
        <f t="shared" si="364"/>
        <v/>
      </c>
      <c r="AE943" s="22" t="str">
        <f t="shared" si="365"/>
        <v/>
      </c>
      <c r="AF943" s="6" t="str">
        <f t="shared" si="366"/>
        <v/>
      </c>
      <c r="AG943" s="105" t="str">
        <f t="shared" si="367"/>
        <v/>
      </c>
      <c r="AH943" s="23" t="str">
        <f t="shared" si="368"/>
        <v/>
      </c>
      <c r="AI943" s="6" t="str">
        <f t="shared" si="369"/>
        <v/>
      </c>
      <c r="AJ943" s="105" t="str">
        <f t="shared" si="389"/>
        <v/>
      </c>
      <c r="AK943" s="122" t="str">
        <f>IF(AB943="","",MAX($AH$3:AH943)-AH943)</f>
        <v/>
      </c>
      <c r="AL943" s="33" t="str">
        <f ca="1">IF(AB943="","",IF(COUNT($AB$3:AB943)&lt;$BY$2,"",(COUNTIF(OFFSET(AD943,0,0,$BY$2*-1,1),"&gt;0")/$BY$2)))</f>
        <v/>
      </c>
      <c r="AM943" s="19" t="str">
        <f>IF(AB943="","",IF(COUNT($AB$3:AB943)&lt;$BY$2,"",((AX943/(1+AX943))*AN943)-((1-(AX943/(1+AX943)))*AN943)))</f>
        <v/>
      </c>
      <c r="AN943" s="6" t="str">
        <f ca="1">IF(AB943="","",IF(COUNT($AB$3:AB943)&lt;$BY$2,"",(ABS(SUMIF(OFFSET(AF943,0,0,$BY$2*-1,1),"&lt;0"))+SUMIF(OFFSET(AF943,0,0,$BY$2*-1,1),"&gt;0"))/$BY$2))</f>
        <v/>
      </c>
      <c r="AO943" s="6" t="str">
        <f ca="1">IF(AB943="","",IF(COUNT($AB$3:AB943)&lt;$BY$2,"",(AVERAGEIF(OFFSET(AF943,0,0,$BY$2*-1,1),"&gt;0"))))</f>
        <v/>
      </c>
      <c r="AP943" s="6" t="str">
        <f ca="1">IF(AB943="","",IF(COUNT($AB$3:AB943)&lt;$BY$2,"",(ABS(AVERAGEIF(OFFSET(AF943,0,0,$BY$2*-1,1),"&lt;0")))))</f>
        <v/>
      </c>
      <c r="AQ943" s="6" t="str">
        <f ca="1">IF(AB943="","",IF(COUNT($AB$3:AB943)&lt;$BY$2,"",MAX(OFFSET(AF943,0,0,$BY$2*-1,1))))</f>
        <v/>
      </c>
      <c r="AR943" s="6" t="str">
        <f ca="1">IF(AB943="","",IF(COUNT($AB$3:AB943)&lt;$BY$2,"",MIN(OFFSET(AF943,0,0,$BY$2*-1,1))))</f>
        <v/>
      </c>
      <c r="AS943" s="22" t="str">
        <f ca="1">IF(AB943="","",IF(COUNT($AB$3:AB943)&lt;$BY$2,"",(AVERAGEIF(OFFSET(AD943,0,0,$BY$2*-1,1),"&gt;0",OFFSET(AE943,0,0,$BY$2*-1,1)))))</f>
        <v/>
      </c>
      <c r="AT943" s="22" t="str">
        <f ca="1">IF(AB943="","",IF(COUNT($AB$3:AB943)&lt;$BY$2,"",(AVERAGEIF(OFFSET(AD943,0,0,$BY$2*-1,1),"&lt;0",OFFSET(AE943,0,0,$BY$2*-1,1)))))</f>
        <v/>
      </c>
      <c r="AU943" s="22" t="str">
        <f ca="1">IF(AB943="","",IF(COUNT($AB$3:AB943)&lt;$BY$2,"",MAX(OFFSET(AE943,0,0,$BY$2*-1,1))))</f>
        <v/>
      </c>
      <c r="AV943" s="22" t="str">
        <f ca="1">IF(AB943="","",IF(COUNT($AB$3:AB943)&lt;$BY$2,"",MIN(OFFSET(AE943,0,0,$BY$2*-1,1))))</f>
        <v/>
      </c>
      <c r="AW943" s="26" t="str">
        <f ca="1">IF(AB943="","",IF(COUNT($AB$3:AB943)&lt;$BY$2,"",(AVERAGE(OFFSET(AE943,0,0,$BY$2*-1,1)))))</f>
        <v/>
      </c>
      <c r="AX943" s="19" t="str">
        <f ca="1">IF(AB943="","",IF(COUNT($AB$3:AB943)&lt;$BY$2,"",(SUMIF(OFFSET(AD943,0,0,$BY$2*-1,1),"&gt;0")/ABS(SUMIF(OFFSET(AD943,0,0,$BY$2*-1,1),"&lt;0")))))</f>
        <v/>
      </c>
      <c r="AY943" s="6" t="str">
        <f ca="1">IF(AB943="","",IF(COUNT($AB$3:AB943)&lt;$BY$2,"",(AVERAGEIF(OFFSET(AD943,0,0,$BY$2*-1,1),"&gt;0",OFFSET(BC943,0,0,$BY$2*-1,1)) /60)))</f>
        <v/>
      </c>
      <c r="AZ943" s="7" t="str">
        <f ca="1">IF(AB943="","",IF(COUNT($AB$3:AB943)&lt;$BY$2,"",(AVERAGEIF(OFFSET(AD943,0,0,$BY$2*-1,1),"&lt;0",OFFSET(BC943,0,0,$BY$2*-1,1)) /60)))</f>
        <v/>
      </c>
      <c r="BA943" s="6" t="str">
        <f ca="1">IF(AB943="","",IF(COUNT($AB$3:AB943)&lt;$BY$2,"",(AVERAGE(OFFSET(BC943,0,0,$BY$2*-1,1))/60)))</f>
        <v/>
      </c>
      <c r="BB943" s="45" t="str">
        <f ca="1">IF(AB943="","",IF(COUNT($AB$3:AB943)&lt;$BY$2,"",(MEDIAN(OFFSET(BC943,0,0,$BY$2*-1,1))/60)))</f>
        <v/>
      </c>
      <c r="BC943" s="20" t="str">
        <f t="shared" si="370"/>
        <v/>
      </c>
      <c r="BD943" s="20" t="str">
        <f t="shared" si="371"/>
        <v/>
      </c>
      <c r="BE943" s="45" t="str">
        <f t="shared" si="372"/>
        <v/>
      </c>
      <c r="BF943" s="20" t="str">
        <f t="shared" si="373"/>
        <v/>
      </c>
      <c r="BG943" s="20" t="str">
        <f t="shared" si="374"/>
        <v/>
      </c>
      <c r="BH943" s="19" t="str">
        <f t="shared" si="375"/>
        <v/>
      </c>
      <c r="BI943" s="105" t="str">
        <f t="shared" si="376"/>
        <v/>
      </c>
      <c r="BJ943" s="22" t="str">
        <f t="shared" si="377"/>
        <v/>
      </c>
      <c r="BK943" s="20" t="str">
        <f t="shared" si="378"/>
        <v/>
      </c>
      <c r="BL943" s="20" t="str">
        <f t="shared" si="379"/>
        <v/>
      </c>
      <c r="BM943" s="19" t="str">
        <f t="shared" si="380"/>
        <v/>
      </c>
      <c r="BN943" s="105" t="str">
        <f t="shared" si="381"/>
        <v/>
      </c>
      <c r="BO943" s="22" t="str">
        <f t="shared" si="382"/>
        <v/>
      </c>
      <c r="BP943" s="140" t="str">
        <f t="shared" si="383"/>
        <v/>
      </c>
      <c r="BQ943" s="137" t="str">
        <f t="shared" si="384"/>
        <v/>
      </c>
      <c r="BR943" s="20" t="str">
        <f t="shared" si="385"/>
        <v/>
      </c>
      <c r="BS943" s="19" t="str">
        <f t="shared" si="386"/>
        <v/>
      </c>
      <c r="BT943" s="105" t="str">
        <f t="shared" si="387"/>
        <v/>
      </c>
      <c r="BU943" s="47" t="str">
        <f t="shared" si="388"/>
        <v/>
      </c>
    </row>
    <row r="944" spans="1:73">
      <c r="A944" s="3"/>
      <c r="M944" s="66"/>
      <c r="N944" s="4"/>
      <c r="Q944" s="4"/>
      <c r="S944" s="4"/>
      <c r="U944" s="15"/>
      <c r="V944" s="15"/>
      <c r="Z944" s="4"/>
      <c r="AB944" s="5"/>
      <c r="AD944" s="24" t="str">
        <f t="shared" si="364"/>
        <v/>
      </c>
      <c r="AE944" s="22" t="str">
        <f t="shared" si="365"/>
        <v/>
      </c>
      <c r="AF944" s="6" t="str">
        <f t="shared" si="366"/>
        <v/>
      </c>
      <c r="AG944" s="105" t="str">
        <f t="shared" si="367"/>
        <v/>
      </c>
      <c r="AH944" s="23" t="str">
        <f t="shared" si="368"/>
        <v/>
      </c>
      <c r="AI944" s="6" t="str">
        <f t="shared" si="369"/>
        <v/>
      </c>
      <c r="AJ944" s="105" t="str">
        <f t="shared" si="389"/>
        <v/>
      </c>
      <c r="AK944" s="122" t="str">
        <f>IF(AB944="","",MAX($AH$3:AH944)-AH944)</f>
        <v/>
      </c>
      <c r="AL944" s="33" t="str">
        <f ca="1">IF(AB944="","",IF(COUNT($AB$3:AB944)&lt;$BY$2,"",(COUNTIF(OFFSET(AD944,0,0,$BY$2*-1,1),"&gt;0")/$BY$2)))</f>
        <v/>
      </c>
      <c r="AM944" s="19" t="str">
        <f>IF(AB944="","",IF(COUNT($AB$3:AB944)&lt;$BY$2,"",((AX944/(1+AX944))*AN944)-((1-(AX944/(1+AX944)))*AN944)))</f>
        <v/>
      </c>
      <c r="AN944" s="6" t="str">
        <f ca="1">IF(AB944="","",IF(COUNT($AB$3:AB944)&lt;$BY$2,"",(ABS(SUMIF(OFFSET(AF944,0,0,$BY$2*-1,1),"&lt;0"))+SUMIF(OFFSET(AF944,0,0,$BY$2*-1,1),"&gt;0"))/$BY$2))</f>
        <v/>
      </c>
      <c r="AO944" s="6" t="str">
        <f ca="1">IF(AB944="","",IF(COUNT($AB$3:AB944)&lt;$BY$2,"",(AVERAGEIF(OFFSET(AF944,0,0,$BY$2*-1,1),"&gt;0"))))</f>
        <v/>
      </c>
      <c r="AP944" s="6" t="str">
        <f ca="1">IF(AB944="","",IF(COUNT($AB$3:AB944)&lt;$BY$2,"",(ABS(AVERAGEIF(OFFSET(AF944,0,0,$BY$2*-1,1),"&lt;0")))))</f>
        <v/>
      </c>
      <c r="AQ944" s="6" t="str">
        <f ca="1">IF(AB944="","",IF(COUNT($AB$3:AB944)&lt;$BY$2,"",MAX(OFFSET(AF944,0,0,$BY$2*-1,1))))</f>
        <v/>
      </c>
      <c r="AR944" s="6" t="str">
        <f ca="1">IF(AB944="","",IF(COUNT($AB$3:AB944)&lt;$BY$2,"",MIN(OFFSET(AF944,0,0,$BY$2*-1,1))))</f>
        <v/>
      </c>
      <c r="AS944" s="22" t="str">
        <f ca="1">IF(AB944="","",IF(COUNT($AB$3:AB944)&lt;$BY$2,"",(AVERAGEIF(OFFSET(AD944,0,0,$BY$2*-1,1),"&gt;0",OFFSET(AE944,0,0,$BY$2*-1,1)))))</f>
        <v/>
      </c>
      <c r="AT944" s="22" t="str">
        <f ca="1">IF(AB944="","",IF(COUNT($AB$3:AB944)&lt;$BY$2,"",(AVERAGEIF(OFFSET(AD944,0,0,$BY$2*-1,1),"&lt;0",OFFSET(AE944,0,0,$BY$2*-1,1)))))</f>
        <v/>
      </c>
      <c r="AU944" s="22" t="str">
        <f ca="1">IF(AB944="","",IF(COUNT($AB$3:AB944)&lt;$BY$2,"",MAX(OFFSET(AE944,0,0,$BY$2*-1,1))))</f>
        <v/>
      </c>
      <c r="AV944" s="22" t="str">
        <f ca="1">IF(AB944="","",IF(COUNT($AB$3:AB944)&lt;$BY$2,"",MIN(OFFSET(AE944,0,0,$BY$2*-1,1))))</f>
        <v/>
      </c>
      <c r="AW944" s="26" t="str">
        <f ca="1">IF(AB944="","",IF(COUNT($AB$3:AB944)&lt;$BY$2,"",(AVERAGE(OFFSET(AE944,0,0,$BY$2*-1,1)))))</f>
        <v/>
      </c>
      <c r="AX944" s="19" t="str">
        <f ca="1">IF(AB944="","",IF(COUNT($AB$3:AB944)&lt;$BY$2,"",(SUMIF(OFFSET(AD944,0,0,$BY$2*-1,1),"&gt;0")/ABS(SUMIF(OFFSET(AD944,0,0,$BY$2*-1,1),"&lt;0")))))</f>
        <v/>
      </c>
      <c r="AY944" s="6" t="str">
        <f ca="1">IF(AB944="","",IF(COUNT($AB$3:AB944)&lt;$BY$2,"",(AVERAGEIF(OFFSET(AD944,0,0,$BY$2*-1,1),"&gt;0",OFFSET(BC944,0,0,$BY$2*-1,1)) /60)))</f>
        <v/>
      </c>
      <c r="AZ944" s="7" t="str">
        <f ca="1">IF(AB944="","",IF(COUNT($AB$3:AB944)&lt;$BY$2,"",(AVERAGEIF(OFFSET(AD944,0,0,$BY$2*-1,1),"&lt;0",OFFSET(BC944,0,0,$BY$2*-1,1)) /60)))</f>
        <v/>
      </c>
      <c r="BA944" s="6" t="str">
        <f ca="1">IF(AB944="","",IF(COUNT($AB$3:AB944)&lt;$BY$2,"",(AVERAGE(OFFSET(BC944,0,0,$BY$2*-1,1))/60)))</f>
        <v/>
      </c>
      <c r="BB944" s="45" t="str">
        <f ca="1">IF(AB944="","",IF(COUNT($AB$3:AB944)&lt;$BY$2,"",(MEDIAN(OFFSET(BC944,0,0,$BY$2*-1,1))/60)))</f>
        <v/>
      </c>
      <c r="BC944" s="20" t="str">
        <f t="shared" si="370"/>
        <v/>
      </c>
      <c r="BD944" s="20" t="str">
        <f t="shared" si="371"/>
        <v/>
      </c>
      <c r="BE944" s="45" t="str">
        <f t="shared" si="372"/>
        <v/>
      </c>
      <c r="BF944" s="20" t="str">
        <f t="shared" si="373"/>
        <v/>
      </c>
      <c r="BG944" s="20" t="str">
        <f t="shared" si="374"/>
        <v/>
      </c>
      <c r="BH944" s="19" t="str">
        <f t="shared" si="375"/>
        <v/>
      </c>
      <c r="BI944" s="105" t="str">
        <f t="shared" si="376"/>
        <v/>
      </c>
      <c r="BJ944" s="22" t="str">
        <f t="shared" si="377"/>
        <v/>
      </c>
      <c r="BK944" s="20" t="str">
        <f t="shared" si="378"/>
        <v/>
      </c>
      <c r="BL944" s="20" t="str">
        <f t="shared" si="379"/>
        <v/>
      </c>
      <c r="BM944" s="19" t="str">
        <f t="shared" si="380"/>
        <v/>
      </c>
      <c r="BN944" s="105" t="str">
        <f t="shared" si="381"/>
        <v/>
      </c>
      <c r="BO944" s="22" t="str">
        <f t="shared" si="382"/>
        <v/>
      </c>
      <c r="BP944" s="140" t="str">
        <f t="shared" si="383"/>
        <v/>
      </c>
      <c r="BQ944" s="137" t="str">
        <f t="shared" si="384"/>
        <v/>
      </c>
      <c r="BR944" s="20" t="str">
        <f t="shared" si="385"/>
        <v/>
      </c>
      <c r="BS944" s="19" t="str">
        <f t="shared" si="386"/>
        <v/>
      </c>
      <c r="BT944" s="105" t="str">
        <f t="shared" si="387"/>
        <v/>
      </c>
      <c r="BU944" s="47" t="str">
        <f t="shared" si="388"/>
        <v/>
      </c>
    </row>
    <row r="945" spans="1:73">
      <c r="A945" s="3"/>
      <c r="M945" s="66"/>
      <c r="N945" s="4"/>
      <c r="Q945" s="4"/>
      <c r="S945" s="4"/>
      <c r="U945" s="15"/>
      <c r="V945" s="15"/>
      <c r="Z945" s="4"/>
      <c r="AB945" s="5"/>
      <c r="AD945" s="24" t="str">
        <f t="shared" si="364"/>
        <v/>
      </c>
      <c r="AE945" s="22" t="str">
        <f t="shared" si="365"/>
        <v/>
      </c>
      <c r="AF945" s="6" t="str">
        <f t="shared" si="366"/>
        <v/>
      </c>
      <c r="AG945" s="105" t="str">
        <f t="shared" si="367"/>
        <v/>
      </c>
      <c r="AH945" s="23" t="str">
        <f t="shared" si="368"/>
        <v/>
      </c>
      <c r="AI945" s="6" t="str">
        <f t="shared" si="369"/>
        <v/>
      </c>
      <c r="AJ945" s="105" t="str">
        <f t="shared" si="389"/>
        <v/>
      </c>
      <c r="AK945" s="122" t="str">
        <f>IF(AB945="","",MAX($AH$3:AH945)-AH945)</f>
        <v/>
      </c>
      <c r="AL945" s="33" t="str">
        <f ca="1">IF(AB945="","",IF(COUNT($AB$3:AB945)&lt;$BY$2,"",(COUNTIF(OFFSET(AD945,0,0,$BY$2*-1,1),"&gt;0")/$BY$2)))</f>
        <v/>
      </c>
      <c r="AM945" s="19" t="str">
        <f>IF(AB945="","",IF(COUNT($AB$3:AB945)&lt;$BY$2,"",((AX945/(1+AX945))*AN945)-((1-(AX945/(1+AX945)))*AN945)))</f>
        <v/>
      </c>
      <c r="AN945" s="6" t="str">
        <f ca="1">IF(AB945="","",IF(COUNT($AB$3:AB945)&lt;$BY$2,"",(ABS(SUMIF(OFFSET(AF945,0,0,$BY$2*-1,1),"&lt;0"))+SUMIF(OFFSET(AF945,0,0,$BY$2*-1,1),"&gt;0"))/$BY$2))</f>
        <v/>
      </c>
      <c r="AO945" s="6" t="str">
        <f ca="1">IF(AB945="","",IF(COUNT($AB$3:AB945)&lt;$BY$2,"",(AVERAGEIF(OFFSET(AF945,0,0,$BY$2*-1,1),"&gt;0"))))</f>
        <v/>
      </c>
      <c r="AP945" s="6" t="str">
        <f ca="1">IF(AB945="","",IF(COUNT($AB$3:AB945)&lt;$BY$2,"",(ABS(AVERAGEIF(OFFSET(AF945,0,0,$BY$2*-1,1),"&lt;0")))))</f>
        <v/>
      </c>
      <c r="AQ945" s="6" t="str">
        <f ca="1">IF(AB945="","",IF(COUNT($AB$3:AB945)&lt;$BY$2,"",MAX(OFFSET(AF945,0,0,$BY$2*-1,1))))</f>
        <v/>
      </c>
      <c r="AR945" s="6" t="str">
        <f ca="1">IF(AB945="","",IF(COUNT($AB$3:AB945)&lt;$BY$2,"",MIN(OFFSET(AF945,0,0,$BY$2*-1,1))))</f>
        <v/>
      </c>
      <c r="AS945" s="22" t="str">
        <f ca="1">IF(AB945="","",IF(COUNT($AB$3:AB945)&lt;$BY$2,"",(AVERAGEIF(OFFSET(AD945,0,0,$BY$2*-1,1),"&gt;0",OFFSET(AE945,0,0,$BY$2*-1,1)))))</f>
        <v/>
      </c>
      <c r="AT945" s="22" t="str">
        <f ca="1">IF(AB945="","",IF(COUNT($AB$3:AB945)&lt;$BY$2,"",(AVERAGEIF(OFFSET(AD945,0,0,$BY$2*-1,1),"&lt;0",OFFSET(AE945,0,0,$BY$2*-1,1)))))</f>
        <v/>
      </c>
      <c r="AU945" s="22" t="str">
        <f ca="1">IF(AB945="","",IF(COUNT($AB$3:AB945)&lt;$BY$2,"",MAX(OFFSET(AE945,0,0,$BY$2*-1,1))))</f>
        <v/>
      </c>
      <c r="AV945" s="22" t="str">
        <f ca="1">IF(AB945="","",IF(COUNT($AB$3:AB945)&lt;$BY$2,"",MIN(OFFSET(AE945,0,0,$BY$2*-1,1))))</f>
        <v/>
      </c>
      <c r="AW945" s="26" t="str">
        <f ca="1">IF(AB945="","",IF(COUNT($AB$3:AB945)&lt;$BY$2,"",(AVERAGE(OFFSET(AE945,0,0,$BY$2*-1,1)))))</f>
        <v/>
      </c>
      <c r="AX945" s="19" t="str">
        <f ca="1">IF(AB945="","",IF(COUNT($AB$3:AB945)&lt;$BY$2,"",(SUMIF(OFFSET(AD945,0,0,$BY$2*-1,1),"&gt;0")/ABS(SUMIF(OFFSET(AD945,0,0,$BY$2*-1,1),"&lt;0")))))</f>
        <v/>
      </c>
      <c r="AY945" s="6" t="str">
        <f ca="1">IF(AB945="","",IF(COUNT($AB$3:AB945)&lt;$BY$2,"",(AVERAGEIF(OFFSET(AD945,0,0,$BY$2*-1,1),"&gt;0",OFFSET(BC945,0,0,$BY$2*-1,1)) /60)))</f>
        <v/>
      </c>
      <c r="AZ945" s="7" t="str">
        <f ca="1">IF(AB945="","",IF(COUNT($AB$3:AB945)&lt;$BY$2,"",(AVERAGEIF(OFFSET(AD945,0,0,$BY$2*-1,1),"&lt;0",OFFSET(BC945,0,0,$BY$2*-1,1)) /60)))</f>
        <v/>
      </c>
      <c r="BA945" s="6" t="str">
        <f ca="1">IF(AB945="","",IF(COUNT($AB$3:AB945)&lt;$BY$2,"",(AVERAGE(OFFSET(BC945,0,0,$BY$2*-1,1))/60)))</f>
        <v/>
      </c>
      <c r="BB945" s="45" t="str">
        <f ca="1">IF(AB945="","",IF(COUNT($AB$3:AB945)&lt;$BY$2,"",(MEDIAN(OFFSET(BC945,0,0,$BY$2*-1,1))/60)))</f>
        <v/>
      </c>
      <c r="BC945" s="20" t="str">
        <f t="shared" si="370"/>
        <v/>
      </c>
      <c r="BD945" s="20" t="str">
        <f t="shared" si="371"/>
        <v/>
      </c>
      <c r="BE945" s="45" t="str">
        <f t="shared" si="372"/>
        <v/>
      </c>
      <c r="BF945" s="20" t="str">
        <f t="shared" si="373"/>
        <v/>
      </c>
      <c r="BG945" s="20" t="str">
        <f t="shared" si="374"/>
        <v/>
      </c>
      <c r="BH945" s="19" t="str">
        <f t="shared" si="375"/>
        <v/>
      </c>
      <c r="BI945" s="105" t="str">
        <f t="shared" si="376"/>
        <v/>
      </c>
      <c r="BJ945" s="22" t="str">
        <f t="shared" si="377"/>
        <v/>
      </c>
      <c r="BK945" s="20" t="str">
        <f t="shared" si="378"/>
        <v/>
      </c>
      <c r="BL945" s="20" t="str">
        <f t="shared" si="379"/>
        <v/>
      </c>
      <c r="BM945" s="19" t="str">
        <f t="shared" si="380"/>
        <v/>
      </c>
      <c r="BN945" s="105" t="str">
        <f t="shared" si="381"/>
        <v/>
      </c>
      <c r="BO945" s="22" t="str">
        <f t="shared" si="382"/>
        <v/>
      </c>
      <c r="BP945" s="140" t="str">
        <f t="shared" si="383"/>
        <v/>
      </c>
      <c r="BQ945" s="137" t="str">
        <f t="shared" si="384"/>
        <v/>
      </c>
      <c r="BR945" s="20" t="str">
        <f t="shared" si="385"/>
        <v/>
      </c>
      <c r="BS945" s="19" t="str">
        <f t="shared" si="386"/>
        <v/>
      </c>
      <c r="BT945" s="105" t="str">
        <f t="shared" si="387"/>
        <v/>
      </c>
      <c r="BU945" s="47" t="str">
        <f t="shared" si="388"/>
        <v/>
      </c>
    </row>
    <row r="946" spans="1:73">
      <c r="A946" s="3"/>
      <c r="M946" s="66"/>
      <c r="N946" s="4"/>
      <c r="Q946" s="4"/>
      <c r="S946" s="4"/>
      <c r="U946" s="15"/>
      <c r="V946" s="15"/>
      <c r="Z946" s="4"/>
      <c r="AB946" s="5"/>
      <c r="AD946" s="24" t="str">
        <f t="shared" si="364"/>
        <v/>
      </c>
      <c r="AE946" s="22" t="str">
        <f t="shared" si="365"/>
        <v/>
      </c>
      <c r="AF946" s="6" t="str">
        <f t="shared" si="366"/>
        <v/>
      </c>
      <c r="AG946" s="105" t="str">
        <f t="shared" si="367"/>
        <v/>
      </c>
      <c r="AH946" s="23" t="str">
        <f t="shared" si="368"/>
        <v/>
      </c>
      <c r="AI946" s="6" t="str">
        <f t="shared" si="369"/>
        <v/>
      </c>
      <c r="AJ946" s="105" t="str">
        <f t="shared" si="389"/>
        <v/>
      </c>
      <c r="AK946" s="122" t="str">
        <f>IF(AB946="","",MAX($AH$3:AH946)-AH946)</f>
        <v/>
      </c>
      <c r="AL946" s="33" t="str">
        <f ca="1">IF(AB946="","",IF(COUNT($AB$3:AB946)&lt;$BY$2,"",(COUNTIF(OFFSET(AD946,0,0,$BY$2*-1,1),"&gt;0")/$BY$2)))</f>
        <v/>
      </c>
      <c r="AM946" s="19" t="str">
        <f>IF(AB946="","",IF(COUNT($AB$3:AB946)&lt;$BY$2,"",((AX946/(1+AX946))*AN946)-((1-(AX946/(1+AX946)))*AN946)))</f>
        <v/>
      </c>
      <c r="AN946" s="6" t="str">
        <f ca="1">IF(AB946="","",IF(COUNT($AB$3:AB946)&lt;$BY$2,"",(ABS(SUMIF(OFFSET(AF946,0,0,$BY$2*-1,1),"&lt;0"))+SUMIF(OFFSET(AF946,0,0,$BY$2*-1,1),"&gt;0"))/$BY$2))</f>
        <v/>
      </c>
      <c r="AO946" s="6" t="str">
        <f ca="1">IF(AB946="","",IF(COUNT($AB$3:AB946)&lt;$BY$2,"",(AVERAGEIF(OFFSET(AF946,0,0,$BY$2*-1,1),"&gt;0"))))</f>
        <v/>
      </c>
      <c r="AP946" s="6" t="str">
        <f ca="1">IF(AB946="","",IF(COUNT($AB$3:AB946)&lt;$BY$2,"",(ABS(AVERAGEIF(OFFSET(AF946,0,0,$BY$2*-1,1),"&lt;0")))))</f>
        <v/>
      </c>
      <c r="AQ946" s="6" t="str">
        <f ca="1">IF(AB946="","",IF(COUNT($AB$3:AB946)&lt;$BY$2,"",MAX(OFFSET(AF946,0,0,$BY$2*-1,1))))</f>
        <v/>
      </c>
      <c r="AR946" s="6" t="str">
        <f ca="1">IF(AB946="","",IF(COUNT($AB$3:AB946)&lt;$BY$2,"",MIN(OFFSET(AF946,0,0,$BY$2*-1,1))))</f>
        <v/>
      </c>
      <c r="AS946" s="22" t="str">
        <f ca="1">IF(AB946="","",IF(COUNT($AB$3:AB946)&lt;$BY$2,"",(AVERAGEIF(OFFSET(AD946,0,0,$BY$2*-1,1),"&gt;0",OFFSET(AE946,0,0,$BY$2*-1,1)))))</f>
        <v/>
      </c>
      <c r="AT946" s="22" t="str">
        <f ca="1">IF(AB946="","",IF(COUNT($AB$3:AB946)&lt;$BY$2,"",(AVERAGEIF(OFFSET(AD946,0,0,$BY$2*-1,1),"&lt;0",OFFSET(AE946,0,0,$BY$2*-1,1)))))</f>
        <v/>
      </c>
      <c r="AU946" s="22" t="str">
        <f ca="1">IF(AB946="","",IF(COUNT($AB$3:AB946)&lt;$BY$2,"",MAX(OFFSET(AE946,0,0,$BY$2*-1,1))))</f>
        <v/>
      </c>
      <c r="AV946" s="22" t="str">
        <f ca="1">IF(AB946="","",IF(COUNT($AB$3:AB946)&lt;$BY$2,"",MIN(OFFSET(AE946,0,0,$BY$2*-1,1))))</f>
        <v/>
      </c>
      <c r="AW946" s="26" t="str">
        <f ca="1">IF(AB946="","",IF(COUNT($AB$3:AB946)&lt;$BY$2,"",(AVERAGE(OFFSET(AE946,0,0,$BY$2*-1,1)))))</f>
        <v/>
      </c>
      <c r="AX946" s="19" t="str">
        <f ca="1">IF(AB946="","",IF(COUNT($AB$3:AB946)&lt;$BY$2,"",(SUMIF(OFFSET(AD946,0,0,$BY$2*-1,1),"&gt;0")/ABS(SUMIF(OFFSET(AD946,0,0,$BY$2*-1,1),"&lt;0")))))</f>
        <v/>
      </c>
      <c r="AY946" s="6" t="str">
        <f ca="1">IF(AB946="","",IF(COUNT($AB$3:AB946)&lt;$BY$2,"",(AVERAGEIF(OFFSET(AD946,0,0,$BY$2*-1,1),"&gt;0",OFFSET(BC946,0,0,$BY$2*-1,1)) /60)))</f>
        <v/>
      </c>
      <c r="AZ946" s="7" t="str">
        <f ca="1">IF(AB946="","",IF(COUNT($AB$3:AB946)&lt;$BY$2,"",(AVERAGEIF(OFFSET(AD946,0,0,$BY$2*-1,1),"&lt;0",OFFSET(BC946,0,0,$BY$2*-1,1)) /60)))</f>
        <v/>
      </c>
      <c r="BA946" s="6" t="str">
        <f ca="1">IF(AB946="","",IF(COUNT($AB$3:AB946)&lt;$BY$2,"",(AVERAGE(OFFSET(BC946,0,0,$BY$2*-1,1))/60)))</f>
        <v/>
      </c>
      <c r="BB946" s="45" t="str">
        <f ca="1">IF(AB946="","",IF(COUNT($AB$3:AB946)&lt;$BY$2,"",(MEDIAN(OFFSET(BC946,0,0,$BY$2*-1,1))/60)))</f>
        <v/>
      </c>
      <c r="BC946" s="20" t="str">
        <f t="shared" si="370"/>
        <v/>
      </c>
      <c r="BD946" s="20" t="str">
        <f t="shared" si="371"/>
        <v/>
      </c>
      <c r="BE946" s="45" t="str">
        <f t="shared" si="372"/>
        <v/>
      </c>
      <c r="BF946" s="20" t="str">
        <f t="shared" si="373"/>
        <v/>
      </c>
      <c r="BG946" s="20" t="str">
        <f t="shared" si="374"/>
        <v/>
      </c>
      <c r="BH946" s="19" t="str">
        <f t="shared" si="375"/>
        <v/>
      </c>
      <c r="BI946" s="105" t="str">
        <f t="shared" si="376"/>
        <v/>
      </c>
      <c r="BJ946" s="22" t="str">
        <f t="shared" si="377"/>
        <v/>
      </c>
      <c r="BK946" s="20" t="str">
        <f t="shared" si="378"/>
        <v/>
      </c>
      <c r="BL946" s="20" t="str">
        <f t="shared" si="379"/>
        <v/>
      </c>
      <c r="BM946" s="19" t="str">
        <f t="shared" si="380"/>
        <v/>
      </c>
      <c r="BN946" s="105" t="str">
        <f t="shared" si="381"/>
        <v/>
      </c>
      <c r="BO946" s="22" t="str">
        <f t="shared" si="382"/>
        <v/>
      </c>
      <c r="BP946" s="140" t="str">
        <f t="shared" si="383"/>
        <v/>
      </c>
      <c r="BQ946" s="137" t="str">
        <f t="shared" si="384"/>
        <v/>
      </c>
      <c r="BR946" s="20" t="str">
        <f t="shared" si="385"/>
        <v/>
      </c>
      <c r="BS946" s="19" t="str">
        <f t="shared" si="386"/>
        <v/>
      </c>
      <c r="BT946" s="105" t="str">
        <f t="shared" si="387"/>
        <v/>
      </c>
      <c r="BU946" s="47" t="str">
        <f t="shared" si="388"/>
        <v/>
      </c>
    </row>
    <row r="947" spans="1:73">
      <c r="A947" s="3"/>
      <c r="M947" s="66"/>
      <c r="N947" s="4"/>
      <c r="Q947" s="4"/>
      <c r="S947" s="4"/>
      <c r="U947" s="15"/>
      <c r="V947" s="15"/>
      <c r="Z947" s="4"/>
      <c r="AB947" s="5"/>
      <c r="AD947" s="24" t="str">
        <f t="shared" si="364"/>
        <v/>
      </c>
      <c r="AE947" s="22" t="str">
        <f t="shared" si="365"/>
        <v/>
      </c>
      <c r="AF947" s="6" t="str">
        <f t="shared" si="366"/>
        <v/>
      </c>
      <c r="AG947" s="105" t="str">
        <f t="shared" si="367"/>
        <v/>
      </c>
      <c r="AH947" s="23" t="str">
        <f t="shared" si="368"/>
        <v/>
      </c>
      <c r="AI947" s="6" t="str">
        <f t="shared" si="369"/>
        <v/>
      </c>
      <c r="AJ947" s="105" t="str">
        <f t="shared" si="389"/>
        <v/>
      </c>
      <c r="AK947" s="122" t="str">
        <f>IF(AB947="","",MAX($AH$3:AH947)-AH947)</f>
        <v/>
      </c>
      <c r="AL947" s="33" t="str">
        <f ca="1">IF(AB947="","",IF(COUNT($AB$3:AB947)&lt;$BY$2,"",(COUNTIF(OFFSET(AD947,0,0,$BY$2*-1,1),"&gt;0")/$BY$2)))</f>
        <v/>
      </c>
      <c r="AM947" s="19" t="str">
        <f>IF(AB947="","",IF(COUNT($AB$3:AB947)&lt;$BY$2,"",((AX947/(1+AX947))*AN947)-((1-(AX947/(1+AX947)))*AN947)))</f>
        <v/>
      </c>
      <c r="AN947" s="6" t="str">
        <f ca="1">IF(AB947="","",IF(COUNT($AB$3:AB947)&lt;$BY$2,"",(ABS(SUMIF(OFFSET(AF947,0,0,$BY$2*-1,1),"&lt;0"))+SUMIF(OFFSET(AF947,0,0,$BY$2*-1,1),"&gt;0"))/$BY$2))</f>
        <v/>
      </c>
      <c r="AO947" s="6" t="str">
        <f ca="1">IF(AB947="","",IF(COUNT($AB$3:AB947)&lt;$BY$2,"",(AVERAGEIF(OFFSET(AF947,0,0,$BY$2*-1,1),"&gt;0"))))</f>
        <v/>
      </c>
      <c r="AP947" s="6" t="str">
        <f ca="1">IF(AB947="","",IF(COUNT($AB$3:AB947)&lt;$BY$2,"",(ABS(AVERAGEIF(OFFSET(AF947,0,0,$BY$2*-1,1),"&lt;0")))))</f>
        <v/>
      </c>
      <c r="AQ947" s="6" t="str">
        <f ca="1">IF(AB947="","",IF(COUNT($AB$3:AB947)&lt;$BY$2,"",MAX(OFFSET(AF947,0,0,$BY$2*-1,1))))</f>
        <v/>
      </c>
      <c r="AR947" s="6" t="str">
        <f ca="1">IF(AB947="","",IF(COUNT($AB$3:AB947)&lt;$BY$2,"",MIN(OFFSET(AF947,0,0,$BY$2*-1,1))))</f>
        <v/>
      </c>
      <c r="AS947" s="22" t="str">
        <f ca="1">IF(AB947="","",IF(COUNT($AB$3:AB947)&lt;$BY$2,"",(AVERAGEIF(OFFSET(AD947,0,0,$BY$2*-1,1),"&gt;0",OFFSET(AE947,0,0,$BY$2*-1,1)))))</f>
        <v/>
      </c>
      <c r="AT947" s="22" t="str">
        <f ca="1">IF(AB947="","",IF(COUNT($AB$3:AB947)&lt;$BY$2,"",(AVERAGEIF(OFFSET(AD947,0,0,$BY$2*-1,1),"&lt;0",OFFSET(AE947,0,0,$BY$2*-1,1)))))</f>
        <v/>
      </c>
      <c r="AU947" s="22" t="str">
        <f ca="1">IF(AB947="","",IF(COUNT($AB$3:AB947)&lt;$BY$2,"",MAX(OFFSET(AE947,0,0,$BY$2*-1,1))))</f>
        <v/>
      </c>
      <c r="AV947" s="22" t="str">
        <f ca="1">IF(AB947="","",IF(COUNT($AB$3:AB947)&lt;$BY$2,"",MIN(OFFSET(AE947,0,0,$BY$2*-1,1))))</f>
        <v/>
      </c>
      <c r="AW947" s="26" t="str">
        <f ca="1">IF(AB947="","",IF(COUNT($AB$3:AB947)&lt;$BY$2,"",(AVERAGE(OFFSET(AE947,0,0,$BY$2*-1,1)))))</f>
        <v/>
      </c>
      <c r="AX947" s="19" t="str">
        <f ca="1">IF(AB947="","",IF(COUNT($AB$3:AB947)&lt;$BY$2,"",(SUMIF(OFFSET(AD947,0,0,$BY$2*-1,1),"&gt;0")/ABS(SUMIF(OFFSET(AD947,0,0,$BY$2*-1,1),"&lt;0")))))</f>
        <v/>
      </c>
      <c r="AY947" s="6" t="str">
        <f ca="1">IF(AB947="","",IF(COUNT($AB$3:AB947)&lt;$BY$2,"",(AVERAGEIF(OFFSET(AD947,0,0,$BY$2*-1,1),"&gt;0",OFFSET(BC947,0,0,$BY$2*-1,1)) /60)))</f>
        <v/>
      </c>
      <c r="AZ947" s="7" t="str">
        <f ca="1">IF(AB947="","",IF(COUNT($AB$3:AB947)&lt;$BY$2,"",(AVERAGEIF(OFFSET(AD947,0,0,$BY$2*-1,1),"&lt;0",OFFSET(BC947,0,0,$BY$2*-1,1)) /60)))</f>
        <v/>
      </c>
      <c r="BA947" s="6" t="str">
        <f ca="1">IF(AB947="","",IF(COUNT($AB$3:AB947)&lt;$BY$2,"",(AVERAGE(OFFSET(BC947,0,0,$BY$2*-1,1))/60)))</f>
        <v/>
      </c>
      <c r="BB947" s="45" t="str">
        <f ca="1">IF(AB947="","",IF(COUNT($AB$3:AB947)&lt;$BY$2,"",(MEDIAN(OFFSET(BC947,0,0,$BY$2*-1,1))/60)))</f>
        <v/>
      </c>
      <c r="BC947" s="20" t="str">
        <f t="shared" si="370"/>
        <v/>
      </c>
      <c r="BD947" s="20" t="str">
        <f t="shared" si="371"/>
        <v/>
      </c>
      <c r="BE947" s="45" t="str">
        <f t="shared" si="372"/>
        <v/>
      </c>
      <c r="BF947" s="20" t="str">
        <f t="shared" si="373"/>
        <v/>
      </c>
      <c r="BG947" s="20" t="str">
        <f t="shared" si="374"/>
        <v/>
      </c>
      <c r="BH947" s="19" t="str">
        <f t="shared" si="375"/>
        <v/>
      </c>
      <c r="BI947" s="105" t="str">
        <f t="shared" si="376"/>
        <v/>
      </c>
      <c r="BJ947" s="22" t="str">
        <f t="shared" si="377"/>
        <v/>
      </c>
      <c r="BK947" s="20" t="str">
        <f t="shared" si="378"/>
        <v/>
      </c>
      <c r="BL947" s="20" t="str">
        <f t="shared" si="379"/>
        <v/>
      </c>
      <c r="BM947" s="19" t="str">
        <f t="shared" si="380"/>
        <v/>
      </c>
      <c r="BN947" s="105" t="str">
        <f t="shared" si="381"/>
        <v/>
      </c>
      <c r="BO947" s="22" t="str">
        <f t="shared" si="382"/>
        <v/>
      </c>
      <c r="BP947" s="140" t="str">
        <f t="shared" si="383"/>
        <v/>
      </c>
      <c r="BQ947" s="137" t="str">
        <f t="shared" si="384"/>
        <v/>
      </c>
      <c r="BR947" s="20" t="str">
        <f t="shared" si="385"/>
        <v/>
      </c>
      <c r="BS947" s="19" t="str">
        <f t="shared" si="386"/>
        <v/>
      </c>
      <c r="BT947" s="105" t="str">
        <f t="shared" si="387"/>
        <v/>
      </c>
      <c r="BU947" s="47" t="str">
        <f t="shared" si="388"/>
        <v/>
      </c>
    </row>
    <row r="948" spans="1:73">
      <c r="A948" s="3"/>
      <c r="M948" s="66"/>
      <c r="N948" s="4"/>
      <c r="Q948" s="4"/>
      <c r="S948" s="4"/>
      <c r="U948" s="15"/>
      <c r="V948" s="15"/>
      <c r="Z948" s="4"/>
      <c r="AB948" s="5"/>
      <c r="AD948" s="24" t="str">
        <f t="shared" si="364"/>
        <v/>
      </c>
      <c r="AE948" s="22" t="str">
        <f t="shared" si="365"/>
        <v/>
      </c>
      <c r="AF948" s="6" t="str">
        <f t="shared" si="366"/>
        <v/>
      </c>
      <c r="AG948" s="105" t="str">
        <f t="shared" si="367"/>
        <v/>
      </c>
      <c r="AH948" s="23" t="str">
        <f t="shared" si="368"/>
        <v/>
      </c>
      <c r="AI948" s="6" t="str">
        <f t="shared" si="369"/>
        <v/>
      </c>
      <c r="AJ948" s="105" t="str">
        <f t="shared" si="389"/>
        <v/>
      </c>
      <c r="AK948" s="122" t="str">
        <f>IF(AB948="","",MAX($AH$3:AH948)-AH948)</f>
        <v/>
      </c>
      <c r="AL948" s="33" t="str">
        <f ca="1">IF(AB948="","",IF(COUNT($AB$3:AB948)&lt;$BY$2,"",(COUNTIF(OFFSET(AD948,0,0,$BY$2*-1,1),"&gt;0")/$BY$2)))</f>
        <v/>
      </c>
      <c r="AM948" s="19" t="str">
        <f>IF(AB948="","",IF(COUNT($AB$3:AB948)&lt;$BY$2,"",((AX948/(1+AX948))*AN948)-((1-(AX948/(1+AX948)))*AN948)))</f>
        <v/>
      </c>
      <c r="AN948" s="6" t="str">
        <f ca="1">IF(AB948="","",IF(COUNT($AB$3:AB948)&lt;$BY$2,"",(ABS(SUMIF(OFFSET(AF948,0,0,$BY$2*-1,1),"&lt;0"))+SUMIF(OFFSET(AF948,0,0,$BY$2*-1,1),"&gt;0"))/$BY$2))</f>
        <v/>
      </c>
      <c r="AO948" s="6" t="str">
        <f ca="1">IF(AB948="","",IF(COUNT($AB$3:AB948)&lt;$BY$2,"",(AVERAGEIF(OFFSET(AF948,0,0,$BY$2*-1,1),"&gt;0"))))</f>
        <v/>
      </c>
      <c r="AP948" s="6" t="str">
        <f ca="1">IF(AB948="","",IF(COUNT($AB$3:AB948)&lt;$BY$2,"",(ABS(AVERAGEIF(OFFSET(AF948,0,0,$BY$2*-1,1),"&lt;0")))))</f>
        <v/>
      </c>
      <c r="AQ948" s="6" t="str">
        <f ca="1">IF(AB948="","",IF(COUNT($AB$3:AB948)&lt;$BY$2,"",MAX(OFFSET(AF948,0,0,$BY$2*-1,1))))</f>
        <v/>
      </c>
      <c r="AR948" s="6" t="str">
        <f ca="1">IF(AB948="","",IF(COUNT($AB$3:AB948)&lt;$BY$2,"",MIN(OFFSET(AF948,0,0,$BY$2*-1,1))))</f>
        <v/>
      </c>
      <c r="AS948" s="22" t="str">
        <f ca="1">IF(AB948="","",IF(COUNT($AB$3:AB948)&lt;$BY$2,"",(AVERAGEIF(OFFSET(AD948,0,0,$BY$2*-1,1),"&gt;0",OFFSET(AE948,0,0,$BY$2*-1,1)))))</f>
        <v/>
      </c>
      <c r="AT948" s="22" t="str">
        <f ca="1">IF(AB948="","",IF(COUNT($AB$3:AB948)&lt;$BY$2,"",(AVERAGEIF(OFFSET(AD948,0,0,$BY$2*-1,1),"&lt;0",OFFSET(AE948,0,0,$BY$2*-1,1)))))</f>
        <v/>
      </c>
      <c r="AU948" s="22" t="str">
        <f ca="1">IF(AB948="","",IF(COUNT($AB$3:AB948)&lt;$BY$2,"",MAX(OFFSET(AE948,0,0,$BY$2*-1,1))))</f>
        <v/>
      </c>
      <c r="AV948" s="22" t="str">
        <f ca="1">IF(AB948="","",IF(COUNT($AB$3:AB948)&lt;$BY$2,"",MIN(OFFSET(AE948,0,0,$BY$2*-1,1))))</f>
        <v/>
      </c>
      <c r="AW948" s="26" t="str">
        <f ca="1">IF(AB948="","",IF(COUNT($AB$3:AB948)&lt;$BY$2,"",(AVERAGE(OFFSET(AE948,0,0,$BY$2*-1,1)))))</f>
        <v/>
      </c>
      <c r="AX948" s="19" t="str">
        <f ca="1">IF(AB948="","",IF(COUNT($AB$3:AB948)&lt;$BY$2,"",(SUMIF(OFFSET(AD948,0,0,$BY$2*-1,1),"&gt;0")/ABS(SUMIF(OFFSET(AD948,0,0,$BY$2*-1,1),"&lt;0")))))</f>
        <v/>
      </c>
      <c r="AY948" s="6" t="str">
        <f ca="1">IF(AB948="","",IF(COUNT($AB$3:AB948)&lt;$BY$2,"",(AVERAGEIF(OFFSET(AD948,0,0,$BY$2*-1,1),"&gt;0",OFFSET(BC948,0,0,$BY$2*-1,1)) /60)))</f>
        <v/>
      </c>
      <c r="AZ948" s="7" t="str">
        <f ca="1">IF(AB948="","",IF(COUNT($AB$3:AB948)&lt;$BY$2,"",(AVERAGEIF(OFFSET(AD948,0,0,$BY$2*-1,1),"&lt;0",OFFSET(BC948,0,0,$BY$2*-1,1)) /60)))</f>
        <v/>
      </c>
      <c r="BA948" s="6" t="str">
        <f ca="1">IF(AB948="","",IF(COUNT($AB$3:AB948)&lt;$BY$2,"",(AVERAGE(OFFSET(BC948,0,0,$BY$2*-1,1))/60)))</f>
        <v/>
      </c>
      <c r="BB948" s="45" t="str">
        <f ca="1">IF(AB948="","",IF(COUNT($AB$3:AB948)&lt;$BY$2,"",(MEDIAN(OFFSET(BC948,0,0,$BY$2*-1,1))/60)))</f>
        <v/>
      </c>
      <c r="BC948" s="20" t="str">
        <f t="shared" si="370"/>
        <v/>
      </c>
      <c r="BD948" s="20" t="str">
        <f t="shared" si="371"/>
        <v/>
      </c>
      <c r="BE948" s="45" t="str">
        <f t="shared" si="372"/>
        <v/>
      </c>
      <c r="BF948" s="20" t="str">
        <f t="shared" si="373"/>
        <v/>
      </c>
      <c r="BG948" s="20" t="str">
        <f t="shared" si="374"/>
        <v/>
      </c>
      <c r="BH948" s="19" t="str">
        <f t="shared" si="375"/>
        <v/>
      </c>
      <c r="BI948" s="105" t="str">
        <f t="shared" si="376"/>
        <v/>
      </c>
      <c r="BJ948" s="22" t="str">
        <f t="shared" si="377"/>
        <v/>
      </c>
      <c r="BK948" s="20" t="str">
        <f t="shared" si="378"/>
        <v/>
      </c>
      <c r="BL948" s="20" t="str">
        <f t="shared" si="379"/>
        <v/>
      </c>
      <c r="BM948" s="19" t="str">
        <f t="shared" si="380"/>
        <v/>
      </c>
      <c r="BN948" s="105" t="str">
        <f t="shared" si="381"/>
        <v/>
      </c>
      <c r="BO948" s="22" t="str">
        <f t="shared" si="382"/>
        <v/>
      </c>
      <c r="BP948" s="140" t="str">
        <f t="shared" si="383"/>
        <v/>
      </c>
      <c r="BQ948" s="137" t="str">
        <f t="shared" si="384"/>
        <v/>
      </c>
      <c r="BR948" s="20" t="str">
        <f t="shared" si="385"/>
        <v/>
      </c>
      <c r="BS948" s="19" t="str">
        <f t="shared" si="386"/>
        <v/>
      </c>
      <c r="BT948" s="105" t="str">
        <f t="shared" si="387"/>
        <v/>
      </c>
      <c r="BU948" s="47" t="str">
        <f t="shared" si="388"/>
        <v/>
      </c>
    </row>
    <row r="949" spans="1:73">
      <c r="A949" s="3"/>
      <c r="M949" s="66"/>
      <c r="N949" s="4"/>
      <c r="Q949" s="4"/>
      <c r="S949" s="4"/>
      <c r="U949" s="15"/>
      <c r="V949" s="15"/>
      <c r="Z949" s="4"/>
      <c r="AB949" s="5"/>
      <c r="AD949" s="24" t="str">
        <f t="shared" si="364"/>
        <v/>
      </c>
      <c r="AE949" s="22" t="str">
        <f t="shared" si="365"/>
        <v/>
      </c>
      <c r="AF949" s="6" t="str">
        <f t="shared" si="366"/>
        <v/>
      </c>
      <c r="AG949" s="105" t="str">
        <f t="shared" si="367"/>
        <v/>
      </c>
      <c r="AH949" s="23" t="str">
        <f t="shared" si="368"/>
        <v/>
      </c>
      <c r="AI949" s="6" t="str">
        <f t="shared" si="369"/>
        <v/>
      </c>
      <c r="AJ949" s="105" t="str">
        <f t="shared" si="389"/>
        <v/>
      </c>
      <c r="AK949" s="122" t="str">
        <f>IF(AB949="","",MAX($AH$3:AH949)-AH949)</f>
        <v/>
      </c>
      <c r="AL949" s="33" t="str">
        <f ca="1">IF(AB949="","",IF(COUNT($AB$3:AB949)&lt;$BY$2,"",(COUNTIF(OFFSET(AD949,0,0,$BY$2*-1,1),"&gt;0")/$BY$2)))</f>
        <v/>
      </c>
      <c r="AM949" s="19" t="str">
        <f>IF(AB949="","",IF(COUNT($AB$3:AB949)&lt;$BY$2,"",((AX949/(1+AX949))*AN949)-((1-(AX949/(1+AX949)))*AN949)))</f>
        <v/>
      </c>
      <c r="AN949" s="6" t="str">
        <f ca="1">IF(AB949="","",IF(COUNT($AB$3:AB949)&lt;$BY$2,"",(ABS(SUMIF(OFFSET(AF949,0,0,$BY$2*-1,1),"&lt;0"))+SUMIF(OFFSET(AF949,0,0,$BY$2*-1,1),"&gt;0"))/$BY$2))</f>
        <v/>
      </c>
      <c r="AO949" s="6" t="str">
        <f ca="1">IF(AB949="","",IF(COUNT($AB$3:AB949)&lt;$BY$2,"",(AVERAGEIF(OFFSET(AF949,0,0,$BY$2*-1,1),"&gt;0"))))</f>
        <v/>
      </c>
      <c r="AP949" s="6" t="str">
        <f ca="1">IF(AB949="","",IF(COUNT($AB$3:AB949)&lt;$BY$2,"",(ABS(AVERAGEIF(OFFSET(AF949,0,0,$BY$2*-1,1),"&lt;0")))))</f>
        <v/>
      </c>
      <c r="AQ949" s="6" t="str">
        <f ca="1">IF(AB949="","",IF(COUNT($AB$3:AB949)&lt;$BY$2,"",MAX(OFFSET(AF949,0,0,$BY$2*-1,1))))</f>
        <v/>
      </c>
      <c r="AR949" s="6" t="str">
        <f ca="1">IF(AB949="","",IF(COUNT($AB$3:AB949)&lt;$BY$2,"",MIN(OFFSET(AF949,0,0,$BY$2*-1,1))))</f>
        <v/>
      </c>
      <c r="AS949" s="22" t="str">
        <f ca="1">IF(AB949="","",IF(COUNT($AB$3:AB949)&lt;$BY$2,"",(AVERAGEIF(OFFSET(AD949,0,0,$BY$2*-1,1),"&gt;0",OFFSET(AE949,0,0,$BY$2*-1,1)))))</f>
        <v/>
      </c>
      <c r="AT949" s="22" t="str">
        <f ca="1">IF(AB949="","",IF(COUNT($AB$3:AB949)&lt;$BY$2,"",(AVERAGEIF(OFFSET(AD949,0,0,$BY$2*-1,1),"&lt;0",OFFSET(AE949,0,0,$BY$2*-1,1)))))</f>
        <v/>
      </c>
      <c r="AU949" s="22" t="str">
        <f ca="1">IF(AB949="","",IF(COUNT($AB$3:AB949)&lt;$BY$2,"",MAX(OFFSET(AE949,0,0,$BY$2*-1,1))))</f>
        <v/>
      </c>
      <c r="AV949" s="22" t="str">
        <f ca="1">IF(AB949="","",IF(COUNT($AB$3:AB949)&lt;$BY$2,"",MIN(OFFSET(AE949,0,0,$BY$2*-1,1))))</f>
        <v/>
      </c>
      <c r="AW949" s="26" t="str">
        <f ca="1">IF(AB949="","",IF(COUNT($AB$3:AB949)&lt;$BY$2,"",(AVERAGE(OFFSET(AE949,0,0,$BY$2*-1,1)))))</f>
        <v/>
      </c>
      <c r="AX949" s="19" t="str">
        <f ca="1">IF(AB949="","",IF(COUNT($AB$3:AB949)&lt;$BY$2,"",(SUMIF(OFFSET(AD949,0,0,$BY$2*-1,1),"&gt;0")/ABS(SUMIF(OFFSET(AD949,0,0,$BY$2*-1,1),"&lt;0")))))</f>
        <v/>
      </c>
      <c r="AY949" s="6" t="str">
        <f ca="1">IF(AB949="","",IF(COUNT($AB$3:AB949)&lt;$BY$2,"",(AVERAGEIF(OFFSET(AD949,0,0,$BY$2*-1,1),"&gt;0",OFFSET(BC949,0,0,$BY$2*-1,1)) /60)))</f>
        <v/>
      </c>
      <c r="AZ949" s="7" t="str">
        <f ca="1">IF(AB949="","",IF(COUNT($AB$3:AB949)&lt;$BY$2,"",(AVERAGEIF(OFFSET(AD949,0,0,$BY$2*-1,1),"&lt;0",OFFSET(BC949,0,0,$BY$2*-1,1)) /60)))</f>
        <v/>
      </c>
      <c r="BA949" s="6" t="str">
        <f ca="1">IF(AB949="","",IF(COUNT($AB$3:AB949)&lt;$BY$2,"",(AVERAGE(OFFSET(BC949,0,0,$BY$2*-1,1))/60)))</f>
        <v/>
      </c>
      <c r="BB949" s="45" t="str">
        <f ca="1">IF(AB949="","",IF(COUNT($AB$3:AB949)&lt;$BY$2,"",(MEDIAN(OFFSET(BC949,0,0,$BY$2*-1,1))/60)))</f>
        <v/>
      </c>
      <c r="BC949" s="20" t="str">
        <f t="shared" si="370"/>
        <v/>
      </c>
      <c r="BD949" s="20" t="str">
        <f t="shared" si="371"/>
        <v/>
      </c>
      <c r="BE949" s="45" t="str">
        <f t="shared" si="372"/>
        <v/>
      </c>
      <c r="BF949" s="20" t="str">
        <f t="shared" si="373"/>
        <v/>
      </c>
      <c r="BG949" s="20" t="str">
        <f t="shared" si="374"/>
        <v/>
      </c>
      <c r="BH949" s="19" t="str">
        <f t="shared" si="375"/>
        <v/>
      </c>
      <c r="BI949" s="105" t="str">
        <f t="shared" si="376"/>
        <v/>
      </c>
      <c r="BJ949" s="22" t="str">
        <f t="shared" si="377"/>
        <v/>
      </c>
      <c r="BK949" s="20" t="str">
        <f t="shared" si="378"/>
        <v/>
      </c>
      <c r="BL949" s="20" t="str">
        <f t="shared" si="379"/>
        <v/>
      </c>
      <c r="BM949" s="19" t="str">
        <f t="shared" si="380"/>
        <v/>
      </c>
      <c r="BN949" s="105" t="str">
        <f t="shared" si="381"/>
        <v/>
      </c>
      <c r="BO949" s="22" t="str">
        <f t="shared" si="382"/>
        <v/>
      </c>
      <c r="BP949" s="140" t="str">
        <f t="shared" si="383"/>
        <v/>
      </c>
      <c r="BQ949" s="137" t="str">
        <f t="shared" si="384"/>
        <v/>
      </c>
      <c r="BR949" s="20" t="str">
        <f t="shared" si="385"/>
        <v/>
      </c>
      <c r="BS949" s="19" t="str">
        <f t="shared" si="386"/>
        <v/>
      </c>
      <c r="BT949" s="105" t="str">
        <f t="shared" si="387"/>
        <v/>
      </c>
      <c r="BU949" s="47" t="str">
        <f t="shared" si="388"/>
        <v/>
      </c>
    </row>
    <row r="950" spans="1:73">
      <c r="A950" s="3"/>
      <c r="M950" s="66"/>
      <c r="N950" s="4"/>
      <c r="Q950" s="4"/>
      <c r="S950" s="4"/>
      <c r="U950" s="15"/>
      <c r="V950" s="15"/>
      <c r="Z950" s="4"/>
      <c r="AB950" s="5"/>
      <c r="AD950" s="24" t="str">
        <f t="shared" si="364"/>
        <v/>
      </c>
      <c r="AE950" s="22" t="str">
        <f t="shared" si="365"/>
        <v/>
      </c>
      <c r="AF950" s="6" t="str">
        <f t="shared" si="366"/>
        <v/>
      </c>
      <c r="AG950" s="105" t="str">
        <f t="shared" si="367"/>
        <v/>
      </c>
      <c r="AH950" s="23" t="str">
        <f t="shared" si="368"/>
        <v/>
      </c>
      <c r="AI950" s="6" t="str">
        <f t="shared" si="369"/>
        <v/>
      </c>
      <c r="AJ950" s="105" t="str">
        <f t="shared" si="389"/>
        <v/>
      </c>
      <c r="AK950" s="122" t="str">
        <f>IF(AB950="","",MAX($AH$3:AH950)-AH950)</f>
        <v/>
      </c>
      <c r="AL950" s="33" t="str">
        <f ca="1">IF(AB950="","",IF(COUNT($AB$3:AB950)&lt;$BY$2,"",(COUNTIF(OFFSET(AD950,0,0,$BY$2*-1,1),"&gt;0")/$BY$2)))</f>
        <v/>
      </c>
      <c r="AM950" s="19" t="str">
        <f>IF(AB950="","",IF(COUNT($AB$3:AB950)&lt;$BY$2,"",((AX950/(1+AX950))*AN950)-((1-(AX950/(1+AX950)))*AN950)))</f>
        <v/>
      </c>
      <c r="AN950" s="6" t="str">
        <f ca="1">IF(AB950="","",IF(COUNT($AB$3:AB950)&lt;$BY$2,"",(ABS(SUMIF(OFFSET(AF950,0,0,$BY$2*-1,1),"&lt;0"))+SUMIF(OFFSET(AF950,0,0,$BY$2*-1,1),"&gt;0"))/$BY$2))</f>
        <v/>
      </c>
      <c r="AO950" s="6" t="str">
        <f ca="1">IF(AB950="","",IF(COUNT($AB$3:AB950)&lt;$BY$2,"",(AVERAGEIF(OFFSET(AF950,0,0,$BY$2*-1,1),"&gt;0"))))</f>
        <v/>
      </c>
      <c r="AP950" s="6" t="str">
        <f ca="1">IF(AB950="","",IF(COUNT($AB$3:AB950)&lt;$BY$2,"",(ABS(AVERAGEIF(OFFSET(AF950,0,0,$BY$2*-1,1),"&lt;0")))))</f>
        <v/>
      </c>
      <c r="AQ950" s="6" t="str">
        <f ca="1">IF(AB950="","",IF(COUNT($AB$3:AB950)&lt;$BY$2,"",MAX(OFFSET(AF950,0,0,$BY$2*-1,1))))</f>
        <v/>
      </c>
      <c r="AR950" s="6" t="str">
        <f ca="1">IF(AB950="","",IF(COUNT($AB$3:AB950)&lt;$BY$2,"",MIN(OFFSET(AF950,0,0,$BY$2*-1,1))))</f>
        <v/>
      </c>
      <c r="AS950" s="22" t="str">
        <f ca="1">IF(AB950="","",IF(COUNT($AB$3:AB950)&lt;$BY$2,"",(AVERAGEIF(OFFSET(AD950,0,0,$BY$2*-1,1),"&gt;0",OFFSET(AE950,0,0,$BY$2*-1,1)))))</f>
        <v/>
      </c>
      <c r="AT950" s="22" t="str">
        <f ca="1">IF(AB950="","",IF(COUNT($AB$3:AB950)&lt;$BY$2,"",(AVERAGEIF(OFFSET(AD950,0,0,$BY$2*-1,1),"&lt;0",OFFSET(AE950,0,0,$BY$2*-1,1)))))</f>
        <v/>
      </c>
      <c r="AU950" s="22" t="str">
        <f ca="1">IF(AB950="","",IF(COUNT($AB$3:AB950)&lt;$BY$2,"",MAX(OFFSET(AE950,0,0,$BY$2*-1,1))))</f>
        <v/>
      </c>
      <c r="AV950" s="22" t="str">
        <f ca="1">IF(AB950="","",IF(COUNT($AB$3:AB950)&lt;$BY$2,"",MIN(OFFSET(AE950,0,0,$BY$2*-1,1))))</f>
        <v/>
      </c>
      <c r="AW950" s="26" t="str">
        <f ca="1">IF(AB950="","",IF(COUNT($AB$3:AB950)&lt;$BY$2,"",(AVERAGE(OFFSET(AE950,0,0,$BY$2*-1,1)))))</f>
        <v/>
      </c>
      <c r="AX950" s="19" t="str">
        <f ca="1">IF(AB950="","",IF(COUNT($AB$3:AB950)&lt;$BY$2,"",(SUMIF(OFFSET(AD950,0,0,$BY$2*-1,1),"&gt;0")/ABS(SUMIF(OFFSET(AD950,0,0,$BY$2*-1,1),"&lt;0")))))</f>
        <v/>
      </c>
      <c r="AY950" s="6" t="str">
        <f ca="1">IF(AB950="","",IF(COUNT($AB$3:AB950)&lt;$BY$2,"",(AVERAGEIF(OFFSET(AD950,0,0,$BY$2*-1,1),"&gt;0",OFFSET(BC950,0,0,$BY$2*-1,1)) /60)))</f>
        <v/>
      </c>
      <c r="AZ950" s="7" t="str">
        <f ca="1">IF(AB950="","",IF(COUNT($AB$3:AB950)&lt;$BY$2,"",(AVERAGEIF(OFFSET(AD950,0,0,$BY$2*-1,1),"&lt;0",OFFSET(BC950,0,0,$BY$2*-1,1)) /60)))</f>
        <v/>
      </c>
      <c r="BA950" s="6" t="str">
        <f ca="1">IF(AB950="","",IF(COUNT($AB$3:AB950)&lt;$BY$2,"",(AVERAGE(OFFSET(BC950,0,0,$BY$2*-1,1))/60)))</f>
        <v/>
      </c>
      <c r="BB950" s="45" t="str">
        <f ca="1">IF(AB950="","",IF(COUNT($AB$3:AB950)&lt;$BY$2,"",(MEDIAN(OFFSET(BC950,0,0,$BY$2*-1,1))/60)))</f>
        <v/>
      </c>
      <c r="BC950" s="20" t="str">
        <f t="shared" si="370"/>
        <v/>
      </c>
      <c r="BD950" s="20" t="str">
        <f t="shared" si="371"/>
        <v/>
      </c>
      <c r="BE950" s="45" t="str">
        <f t="shared" si="372"/>
        <v/>
      </c>
      <c r="BF950" s="20" t="str">
        <f t="shared" si="373"/>
        <v/>
      </c>
      <c r="BG950" s="20" t="str">
        <f t="shared" si="374"/>
        <v/>
      </c>
      <c r="BH950" s="19" t="str">
        <f t="shared" si="375"/>
        <v/>
      </c>
      <c r="BI950" s="105" t="str">
        <f t="shared" si="376"/>
        <v/>
      </c>
      <c r="BJ950" s="22" t="str">
        <f t="shared" si="377"/>
        <v/>
      </c>
      <c r="BK950" s="20" t="str">
        <f t="shared" si="378"/>
        <v/>
      </c>
      <c r="BL950" s="20" t="str">
        <f t="shared" si="379"/>
        <v/>
      </c>
      <c r="BM950" s="19" t="str">
        <f t="shared" si="380"/>
        <v/>
      </c>
      <c r="BN950" s="105" t="str">
        <f t="shared" si="381"/>
        <v/>
      </c>
      <c r="BO950" s="22" t="str">
        <f t="shared" si="382"/>
        <v/>
      </c>
      <c r="BP950" s="140" t="str">
        <f t="shared" si="383"/>
        <v/>
      </c>
      <c r="BQ950" s="137" t="str">
        <f t="shared" si="384"/>
        <v/>
      </c>
      <c r="BR950" s="20" t="str">
        <f t="shared" si="385"/>
        <v/>
      </c>
      <c r="BS950" s="19" t="str">
        <f t="shared" si="386"/>
        <v/>
      </c>
      <c r="BT950" s="105" t="str">
        <f t="shared" si="387"/>
        <v/>
      </c>
      <c r="BU950" s="47" t="str">
        <f t="shared" si="388"/>
        <v/>
      </c>
    </row>
    <row r="951" spans="1:73">
      <c r="A951" s="3"/>
      <c r="M951" s="66"/>
      <c r="N951" s="4"/>
      <c r="Q951" s="4"/>
      <c r="S951" s="4"/>
      <c r="U951" s="15"/>
      <c r="V951" s="15"/>
      <c r="Z951" s="4"/>
      <c r="AB951" s="5"/>
      <c r="AD951" s="24" t="str">
        <f t="shared" si="364"/>
        <v/>
      </c>
      <c r="AE951" s="22" t="str">
        <f t="shared" si="365"/>
        <v/>
      </c>
      <c r="AF951" s="6" t="str">
        <f t="shared" si="366"/>
        <v/>
      </c>
      <c r="AG951" s="105" t="str">
        <f t="shared" si="367"/>
        <v/>
      </c>
      <c r="AH951" s="23" t="str">
        <f t="shared" si="368"/>
        <v/>
      </c>
      <c r="AI951" s="6" t="str">
        <f t="shared" si="369"/>
        <v/>
      </c>
      <c r="AJ951" s="105" t="str">
        <f t="shared" si="389"/>
        <v/>
      </c>
      <c r="AK951" s="122" t="str">
        <f>IF(AB951="","",MAX($AH$3:AH951)-AH951)</f>
        <v/>
      </c>
      <c r="AL951" s="33" t="str">
        <f ca="1">IF(AB951="","",IF(COUNT($AB$3:AB951)&lt;$BY$2,"",(COUNTIF(OFFSET(AD951,0,0,$BY$2*-1,1),"&gt;0")/$BY$2)))</f>
        <v/>
      </c>
      <c r="AM951" s="19" t="str">
        <f>IF(AB951="","",IF(COUNT($AB$3:AB951)&lt;$BY$2,"",((AX951/(1+AX951))*AN951)-((1-(AX951/(1+AX951)))*AN951)))</f>
        <v/>
      </c>
      <c r="AN951" s="6" t="str">
        <f ca="1">IF(AB951="","",IF(COUNT($AB$3:AB951)&lt;$BY$2,"",(ABS(SUMIF(OFFSET(AF951,0,0,$BY$2*-1,1),"&lt;0"))+SUMIF(OFFSET(AF951,0,0,$BY$2*-1,1),"&gt;0"))/$BY$2))</f>
        <v/>
      </c>
      <c r="AO951" s="6" t="str">
        <f ca="1">IF(AB951="","",IF(COUNT($AB$3:AB951)&lt;$BY$2,"",(AVERAGEIF(OFFSET(AF951,0,0,$BY$2*-1,1),"&gt;0"))))</f>
        <v/>
      </c>
      <c r="AP951" s="6" t="str">
        <f ca="1">IF(AB951="","",IF(COUNT($AB$3:AB951)&lt;$BY$2,"",(ABS(AVERAGEIF(OFFSET(AF951,0,0,$BY$2*-1,1),"&lt;0")))))</f>
        <v/>
      </c>
      <c r="AQ951" s="6" t="str">
        <f ca="1">IF(AB951="","",IF(COUNT($AB$3:AB951)&lt;$BY$2,"",MAX(OFFSET(AF951,0,0,$BY$2*-1,1))))</f>
        <v/>
      </c>
      <c r="AR951" s="6" t="str">
        <f ca="1">IF(AB951="","",IF(COUNT($AB$3:AB951)&lt;$BY$2,"",MIN(OFFSET(AF951,0,0,$BY$2*-1,1))))</f>
        <v/>
      </c>
      <c r="AS951" s="22" t="str">
        <f ca="1">IF(AB951="","",IF(COUNT($AB$3:AB951)&lt;$BY$2,"",(AVERAGEIF(OFFSET(AD951,0,0,$BY$2*-1,1),"&gt;0",OFFSET(AE951,0,0,$BY$2*-1,1)))))</f>
        <v/>
      </c>
      <c r="AT951" s="22" t="str">
        <f ca="1">IF(AB951="","",IF(COUNT($AB$3:AB951)&lt;$BY$2,"",(AVERAGEIF(OFFSET(AD951,0,0,$BY$2*-1,1),"&lt;0",OFFSET(AE951,0,0,$BY$2*-1,1)))))</f>
        <v/>
      </c>
      <c r="AU951" s="22" t="str">
        <f ca="1">IF(AB951="","",IF(COUNT($AB$3:AB951)&lt;$BY$2,"",MAX(OFFSET(AE951,0,0,$BY$2*-1,1))))</f>
        <v/>
      </c>
      <c r="AV951" s="22" t="str">
        <f ca="1">IF(AB951="","",IF(COUNT($AB$3:AB951)&lt;$BY$2,"",MIN(OFFSET(AE951,0,0,$BY$2*-1,1))))</f>
        <v/>
      </c>
      <c r="AW951" s="26" t="str">
        <f ca="1">IF(AB951="","",IF(COUNT($AB$3:AB951)&lt;$BY$2,"",(AVERAGE(OFFSET(AE951,0,0,$BY$2*-1,1)))))</f>
        <v/>
      </c>
      <c r="AX951" s="19" t="str">
        <f ca="1">IF(AB951="","",IF(COUNT($AB$3:AB951)&lt;$BY$2,"",(SUMIF(OFFSET(AD951,0,0,$BY$2*-1,1),"&gt;0")/ABS(SUMIF(OFFSET(AD951,0,0,$BY$2*-1,1),"&lt;0")))))</f>
        <v/>
      </c>
      <c r="AY951" s="6" t="str">
        <f ca="1">IF(AB951="","",IF(COUNT($AB$3:AB951)&lt;$BY$2,"",(AVERAGEIF(OFFSET(AD951,0,0,$BY$2*-1,1),"&gt;0",OFFSET(BC951,0,0,$BY$2*-1,1)) /60)))</f>
        <v/>
      </c>
      <c r="AZ951" s="7" t="str">
        <f ca="1">IF(AB951="","",IF(COUNT($AB$3:AB951)&lt;$BY$2,"",(AVERAGEIF(OFFSET(AD951,0,0,$BY$2*-1,1),"&lt;0",OFFSET(BC951,0,0,$BY$2*-1,1)) /60)))</f>
        <v/>
      </c>
      <c r="BA951" s="6" t="str">
        <f ca="1">IF(AB951="","",IF(COUNT($AB$3:AB951)&lt;$BY$2,"",(AVERAGE(OFFSET(BC951,0,0,$BY$2*-1,1))/60)))</f>
        <v/>
      </c>
      <c r="BB951" s="45" t="str">
        <f ca="1">IF(AB951="","",IF(COUNT($AB$3:AB951)&lt;$BY$2,"",(MEDIAN(OFFSET(BC951,0,0,$BY$2*-1,1))/60)))</f>
        <v/>
      </c>
      <c r="BC951" s="20" t="str">
        <f t="shared" si="370"/>
        <v/>
      </c>
      <c r="BD951" s="20" t="str">
        <f t="shared" si="371"/>
        <v/>
      </c>
      <c r="BE951" s="45" t="str">
        <f t="shared" si="372"/>
        <v/>
      </c>
      <c r="BF951" s="20" t="str">
        <f t="shared" si="373"/>
        <v/>
      </c>
      <c r="BG951" s="20" t="str">
        <f t="shared" si="374"/>
        <v/>
      </c>
      <c r="BH951" s="19" t="str">
        <f t="shared" si="375"/>
        <v/>
      </c>
      <c r="BI951" s="105" t="str">
        <f t="shared" si="376"/>
        <v/>
      </c>
      <c r="BJ951" s="22" t="str">
        <f t="shared" si="377"/>
        <v/>
      </c>
      <c r="BK951" s="20" t="str">
        <f t="shared" si="378"/>
        <v/>
      </c>
      <c r="BL951" s="20" t="str">
        <f t="shared" si="379"/>
        <v/>
      </c>
      <c r="BM951" s="19" t="str">
        <f t="shared" si="380"/>
        <v/>
      </c>
      <c r="BN951" s="105" t="str">
        <f t="shared" si="381"/>
        <v/>
      </c>
      <c r="BO951" s="22" t="str">
        <f t="shared" si="382"/>
        <v/>
      </c>
      <c r="BP951" s="140" t="str">
        <f t="shared" si="383"/>
        <v/>
      </c>
      <c r="BQ951" s="137" t="str">
        <f t="shared" si="384"/>
        <v/>
      </c>
      <c r="BR951" s="20" t="str">
        <f t="shared" si="385"/>
        <v/>
      </c>
      <c r="BS951" s="19" t="str">
        <f t="shared" si="386"/>
        <v/>
      </c>
      <c r="BT951" s="105" t="str">
        <f t="shared" si="387"/>
        <v/>
      </c>
      <c r="BU951" s="47" t="str">
        <f t="shared" si="388"/>
        <v/>
      </c>
    </row>
    <row r="952" spans="1:73">
      <c r="A952" s="3"/>
      <c r="M952" s="66"/>
      <c r="N952" s="4"/>
      <c r="Q952" s="4"/>
      <c r="S952" s="4"/>
      <c r="U952" s="15"/>
      <c r="V952" s="15"/>
      <c r="Z952" s="4"/>
      <c r="AB952" s="5"/>
      <c r="AD952" s="24" t="str">
        <f t="shared" si="364"/>
        <v/>
      </c>
      <c r="AE952" s="22" t="str">
        <f t="shared" si="365"/>
        <v/>
      </c>
      <c r="AF952" s="6" t="str">
        <f t="shared" si="366"/>
        <v/>
      </c>
      <c r="AG952" s="105" t="str">
        <f t="shared" si="367"/>
        <v/>
      </c>
      <c r="AH952" s="23" t="str">
        <f t="shared" si="368"/>
        <v/>
      </c>
      <c r="AI952" s="6" t="str">
        <f t="shared" si="369"/>
        <v/>
      </c>
      <c r="AJ952" s="105" t="str">
        <f t="shared" si="389"/>
        <v/>
      </c>
      <c r="AK952" s="122" t="str">
        <f>IF(AB952="","",MAX($AH$3:AH952)-AH952)</f>
        <v/>
      </c>
      <c r="AL952" s="33" t="str">
        <f ca="1">IF(AB952="","",IF(COUNT($AB$3:AB952)&lt;$BY$2,"",(COUNTIF(OFFSET(AD952,0,0,$BY$2*-1,1),"&gt;0")/$BY$2)))</f>
        <v/>
      </c>
      <c r="AM952" s="19" t="str">
        <f>IF(AB952="","",IF(COUNT($AB$3:AB952)&lt;$BY$2,"",((AX952/(1+AX952))*AN952)-((1-(AX952/(1+AX952)))*AN952)))</f>
        <v/>
      </c>
      <c r="AN952" s="6" t="str">
        <f ca="1">IF(AB952="","",IF(COUNT($AB$3:AB952)&lt;$BY$2,"",(ABS(SUMIF(OFFSET(AF952,0,0,$BY$2*-1,1),"&lt;0"))+SUMIF(OFFSET(AF952,0,0,$BY$2*-1,1),"&gt;0"))/$BY$2))</f>
        <v/>
      </c>
      <c r="AO952" s="6" t="str">
        <f ca="1">IF(AB952="","",IF(COUNT($AB$3:AB952)&lt;$BY$2,"",(AVERAGEIF(OFFSET(AF952,0,0,$BY$2*-1,1),"&gt;0"))))</f>
        <v/>
      </c>
      <c r="AP952" s="6" t="str">
        <f ca="1">IF(AB952="","",IF(COUNT($AB$3:AB952)&lt;$BY$2,"",(ABS(AVERAGEIF(OFFSET(AF952,0,0,$BY$2*-1,1),"&lt;0")))))</f>
        <v/>
      </c>
      <c r="AQ952" s="6" t="str">
        <f ca="1">IF(AB952="","",IF(COUNT($AB$3:AB952)&lt;$BY$2,"",MAX(OFFSET(AF952,0,0,$BY$2*-1,1))))</f>
        <v/>
      </c>
      <c r="AR952" s="6" t="str">
        <f ca="1">IF(AB952="","",IF(COUNT($AB$3:AB952)&lt;$BY$2,"",MIN(OFFSET(AF952,0,0,$BY$2*-1,1))))</f>
        <v/>
      </c>
      <c r="AS952" s="22" t="str">
        <f ca="1">IF(AB952="","",IF(COUNT($AB$3:AB952)&lt;$BY$2,"",(AVERAGEIF(OFFSET(AD952,0,0,$BY$2*-1,1),"&gt;0",OFFSET(AE952,0,0,$BY$2*-1,1)))))</f>
        <v/>
      </c>
      <c r="AT952" s="22" t="str">
        <f ca="1">IF(AB952="","",IF(COUNT($AB$3:AB952)&lt;$BY$2,"",(AVERAGEIF(OFFSET(AD952,0,0,$BY$2*-1,1),"&lt;0",OFFSET(AE952,0,0,$BY$2*-1,1)))))</f>
        <v/>
      </c>
      <c r="AU952" s="22" t="str">
        <f ca="1">IF(AB952="","",IF(COUNT($AB$3:AB952)&lt;$BY$2,"",MAX(OFFSET(AE952,0,0,$BY$2*-1,1))))</f>
        <v/>
      </c>
      <c r="AV952" s="22" t="str">
        <f ca="1">IF(AB952="","",IF(COUNT($AB$3:AB952)&lt;$BY$2,"",MIN(OFFSET(AE952,0,0,$BY$2*-1,1))))</f>
        <v/>
      </c>
      <c r="AW952" s="26" t="str">
        <f ca="1">IF(AB952="","",IF(COUNT($AB$3:AB952)&lt;$BY$2,"",(AVERAGE(OFFSET(AE952,0,0,$BY$2*-1,1)))))</f>
        <v/>
      </c>
      <c r="AX952" s="19" t="str">
        <f ca="1">IF(AB952="","",IF(COUNT($AB$3:AB952)&lt;$BY$2,"",(SUMIF(OFFSET(AD952,0,0,$BY$2*-1,1),"&gt;0")/ABS(SUMIF(OFFSET(AD952,0,0,$BY$2*-1,1),"&lt;0")))))</f>
        <v/>
      </c>
      <c r="AY952" s="6" t="str">
        <f ca="1">IF(AB952="","",IF(COUNT($AB$3:AB952)&lt;$BY$2,"",(AVERAGEIF(OFFSET(AD952,0,0,$BY$2*-1,1),"&gt;0",OFFSET(BC952,0,0,$BY$2*-1,1)) /60)))</f>
        <v/>
      </c>
      <c r="AZ952" s="7" t="str">
        <f ca="1">IF(AB952="","",IF(COUNT($AB$3:AB952)&lt;$BY$2,"",(AVERAGEIF(OFFSET(AD952,0,0,$BY$2*-1,1),"&lt;0",OFFSET(BC952,0,0,$BY$2*-1,1)) /60)))</f>
        <v/>
      </c>
      <c r="BA952" s="6" t="str">
        <f ca="1">IF(AB952="","",IF(COUNT($AB$3:AB952)&lt;$BY$2,"",(AVERAGE(OFFSET(BC952,0,0,$BY$2*-1,1))/60)))</f>
        <v/>
      </c>
      <c r="BB952" s="45" t="str">
        <f ca="1">IF(AB952="","",IF(COUNT($AB$3:AB952)&lt;$BY$2,"",(MEDIAN(OFFSET(BC952,0,0,$BY$2*-1,1))/60)))</f>
        <v/>
      </c>
      <c r="BC952" s="20" t="str">
        <f t="shared" si="370"/>
        <v/>
      </c>
      <c r="BD952" s="20" t="str">
        <f t="shared" si="371"/>
        <v/>
      </c>
      <c r="BE952" s="45" t="str">
        <f t="shared" si="372"/>
        <v/>
      </c>
      <c r="BF952" s="20" t="str">
        <f t="shared" si="373"/>
        <v/>
      </c>
      <c r="BG952" s="20" t="str">
        <f t="shared" si="374"/>
        <v/>
      </c>
      <c r="BH952" s="19" t="str">
        <f t="shared" si="375"/>
        <v/>
      </c>
      <c r="BI952" s="105" t="str">
        <f t="shared" si="376"/>
        <v/>
      </c>
      <c r="BJ952" s="22" t="str">
        <f t="shared" si="377"/>
        <v/>
      </c>
      <c r="BK952" s="20" t="str">
        <f t="shared" si="378"/>
        <v/>
      </c>
      <c r="BL952" s="20" t="str">
        <f t="shared" si="379"/>
        <v/>
      </c>
      <c r="BM952" s="19" t="str">
        <f t="shared" si="380"/>
        <v/>
      </c>
      <c r="BN952" s="105" t="str">
        <f t="shared" si="381"/>
        <v/>
      </c>
      <c r="BO952" s="22" t="str">
        <f t="shared" si="382"/>
        <v/>
      </c>
      <c r="BP952" s="140" t="str">
        <f t="shared" si="383"/>
        <v/>
      </c>
      <c r="BQ952" s="137" t="str">
        <f t="shared" si="384"/>
        <v/>
      </c>
      <c r="BR952" s="20" t="str">
        <f t="shared" si="385"/>
        <v/>
      </c>
      <c r="BS952" s="19" t="str">
        <f t="shared" si="386"/>
        <v/>
      </c>
      <c r="BT952" s="105" t="str">
        <f t="shared" si="387"/>
        <v/>
      </c>
      <c r="BU952" s="47" t="str">
        <f t="shared" si="388"/>
        <v/>
      </c>
    </row>
    <row r="953" spans="1:73">
      <c r="A953" s="3"/>
      <c r="M953" s="66"/>
      <c r="N953" s="4"/>
      <c r="Q953" s="4"/>
      <c r="S953" s="4"/>
      <c r="U953" s="15"/>
      <c r="V953" s="15"/>
      <c r="Z953" s="4"/>
      <c r="AB953" s="5"/>
      <c r="AD953" s="24" t="str">
        <f t="shared" si="364"/>
        <v/>
      </c>
      <c r="AE953" s="22" t="str">
        <f t="shared" si="365"/>
        <v/>
      </c>
      <c r="AF953" s="6" t="str">
        <f t="shared" si="366"/>
        <v/>
      </c>
      <c r="AG953" s="105" t="str">
        <f t="shared" si="367"/>
        <v/>
      </c>
      <c r="AH953" s="23" t="str">
        <f t="shared" si="368"/>
        <v/>
      </c>
      <c r="AI953" s="6" t="str">
        <f t="shared" si="369"/>
        <v/>
      </c>
      <c r="AJ953" s="105" t="str">
        <f t="shared" si="389"/>
        <v/>
      </c>
      <c r="AK953" s="122" t="str">
        <f>IF(AB953="","",MAX($AH$3:AH953)-AH953)</f>
        <v/>
      </c>
      <c r="AL953" s="33" t="str">
        <f ca="1">IF(AB953="","",IF(COUNT($AB$3:AB953)&lt;$BY$2,"",(COUNTIF(OFFSET(AD953,0,0,$BY$2*-1,1),"&gt;0")/$BY$2)))</f>
        <v/>
      </c>
      <c r="AM953" s="19" t="str">
        <f>IF(AB953="","",IF(COUNT($AB$3:AB953)&lt;$BY$2,"",((AX953/(1+AX953))*AN953)-((1-(AX953/(1+AX953)))*AN953)))</f>
        <v/>
      </c>
      <c r="AN953" s="6" t="str">
        <f ca="1">IF(AB953="","",IF(COUNT($AB$3:AB953)&lt;$BY$2,"",(ABS(SUMIF(OFFSET(AF953,0,0,$BY$2*-1,1),"&lt;0"))+SUMIF(OFFSET(AF953,0,0,$BY$2*-1,1),"&gt;0"))/$BY$2))</f>
        <v/>
      </c>
      <c r="AO953" s="6" t="str">
        <f ca="1">IF(AB953="","",IF(COUNT($AB$3:AB953)&lt;$BY$2,"",(AVERAGEIF(OFFSET(AF953,0,0,$BY$2*-1,1),"&gt;0"))))</f>
        <v/>
      </c>
      <c r="AP953" s="6" t="str">
        <f ca="1">IF(AB953="","",IF(COUNT($AB$3:AB953)&lt;$BY$2,"",(ABS(AVERAGEIF(OFFSET(AF953,0,0,$BY$2*-1,1),"&lt;0")))))</f>
        <v/>
      </c>
      <c r="AQ953" s="6" t="str">
        <f ca="1">IF(AB953="","",IF(COUNT($AB$3:AB953)&lt;$BY$2,"",MAX(OFFSET(AF953,0,0,$BY$2*-1,1))))</f>
        <v/>
      </c>
      <c r="AR953" s="6" t="str">
        <f ca="1">IF(AB953="","",IF(COUNT($AB$3:AB953)&lt;$BY$2,"",MIN(OFFSET(AF953,0,0,$BY$2*-1,1))))</f>
        <v/>
      </c>
      <c r="AS953" s="22" t="str">
        <f ca="1">IF(AB953="","",IF(COUNT($AB$3:AB953)&lt;$BY$2,"",(AVERAGEIF(OFFSET(AD953,0,0,$BY$2*-1,1),"&gt;0",OFFSET(AE953,0,0,$BY$2*-1,1)))))</f>
        <v/>
      </c>
      <c r="AT953" s="22" t="str">
        <f ca="1">IF(AB953="","",IF(COUNT($AB$3:AB953)&lt;$BY$2,"",(AVERAGEIF(OFFSET(AD953,0,0,$BY$2*-1,1),"&lt;0",OFFSET(AE953,0,0,$BY$2*-1,1)))))</f>
        <v/>
      </c>
      <c r="AU953" s="22" t="str">
        <f ca="1">IF(AB953="","",IF(COUNT($AB$3:AB953)&lt;$BY$2,"",MAX(OFFSET(AE953,0,0,$BY$2*-1,1))))</f>
        <v/>
      </c>
      <c r="AV953" s="22" t="str">
        <f ca="1">IF(AB953="","",IF(COUNT($AB$3:AB953)&lt;$BY$2,"",MIN(OFFSET(AE953,0,0,$BY$2*-1,1))))</f>
        <v/>
      </c>
      <c r="AW953" s="26" t="str">
        <f ca="1">IF(AB953="","",IF(COUNT($AB$3:AB953)&lt;$BY$2,"",(AVERAGE(OFFSET(AE953,0,0,$BY$2*-1,1)))))</f>
        <v/>
      </c>
      <c r="AX953" s="19" t="str">
        <f ca="1">IF(AB953="","",IF(COUNT($AB$3:AB953)&lt;$BY$2,"",(SUMIF(OFFSET(AD953,0,0,$BY$2*-1,1),"&gt;0")/ABS(SUMIF(OFFSET(AD953,0,0,$BY$2*-1,1),"&lt;0")))))</f>
        <v/>
      </c>
      <c r="AY953" s="6" t="str">
        <f ca="1">IF(AB953="","",IF(COUNT($AB$3:AB953)&lt;$BY$2,"",(AVERAGEIF(OFFSET(AD953,0,0,$BY$2*-1,1),"&gt;0",OFFSET(BC953,0,0,$BY$2*-1,1)) /60)))</f>
        <v/>
      </c>
      <c r="AZ953" s="7" t="str">
        <f ca="1">IF(AB953="","",IF(COUNT($AB$3:AB953)&lt;$BY$2,"",(AVERAGEIF(OFFSET(AD953,0,0,$BY$2*-1,1),"&lt;0",OFFSET(BC953,0,0,$BY$2*-1,1)) /60)))</f>
        <v/>
      </c>
      <c r="BA953" s="6" t="str">
        <f ca="1">IF(AB953="","",IF(COUNT($AB$3:AB953)&lt;$BY$2,"",(AVERAGE(OFFSET(BC953,0,0,$BY$2*-1,1))/60)))</f>
        <v/>
      </c>
      <c r="BB953" s="45" t="str">
        <f ca="1">IF(AB953="","",IF(COUNT($AB$3:AB953)&lt;$BY$2,"",(MEDIAN(OFFSET(BC953,0,0,$BY$2*-1,1))/60)))</f>
        <v/>
      </c>
      <c r="BC953" s="20" t="str">
        <f t="shared" si="370"/>
        <v/>
      </c>
      <c r="BD953" s="20" t="str">
        <f t="shared" si="371"/>
        <v/>
      </c>
      <c r="BE953" s="45" t="str">
        <f t="shared" si="372"/>
        <v/>
      </c>
      <c r="BF953" s="20" t="str">
        <f t="shared" si="373"/>
        <v/>
      </c>
      <c r="BG953" s="20" t="str">
        <f t="shared" si="374"/>
        <v/>
      </c>
      <c r="BH953" s="19" t="str">
        <f t="shared" si="375"/>
        <v/>
      </c>
      <c r="BI953" s="105" t="str">
        <f t="shared" si="376"/>
        <v/>
      </c>
      <c r="BJ953" s="22" t="str">
        <f t="shared" si="377"/>
        <v/>
      </c>
      <c r="BK953" s="20" t="str">
        <f t="shared" si="378"/>
        <v/>
      </c>
      <c r="BL953" s="20" t="str">
        <f t="shared" si="379"/>
        <v/>
      </c>
      <c r="BM953" s="19" t="str">
        <f t="shared" si="380"/>
        <v/>
      </c>
      <c r="BN953" s="105" t="str">
        <f t="shared" si="381"/>
        <v/>
      </c>
      <c r="BO953" s="22" t="str">
        <f t="shared" si="382"/>
        <v/>
      </c>
      <c r="BP953" s="140" t="str">
        <f t="shared" si="383"/>
        <v/>
      </c>
      <c r="BQ953" s="137" t="str">
        <f t="shared" si="384"/>
        <v/>
      </c>
      <c r="BR953" s="20" t="str">
        <f t="shared" si="385"/>
        <v/>
      </c>
      <c r="BS953" s="19" t="str">
        <f t="shared" si="386"/>
        <v/>
      </c>
      <c r="BT953" s="105" t="str">
        <f t="shared" si="387"/>
        <v/>
      </c>
      <c r="BU953" s="47" t="str">
        <f t="shared" si="388"/>
        <v/>
      </c>
    </row>
    <row r="954" spans="1:73">
      <c r="A954" s="3"/>
      <c r="M954" s="66"/>
      <c r="N954" s="4"/>
      <c r="Q954" s="4"/>
      <c r="S954" s="4"/>
      <c r="U954" s="15"/>
      <c r="V954" s="15"/>
      <c r="Z954" s="4"/>
      <c r="AB954" s="5"/>
      <c r="AD954" s="24" t="str">
        <f t="shared" si="364"/>
        <v/>
      </c>
      <c r="AE954" s="22" t="str">
        <f t="shared" si="365"/>
        <v/>
      </c>
      <c r="AF954" s="6" t="str">
        <f t="shared" si="366"/>
        <v/>
      </c>
      <c r="AG954" s="105" t="str">
        <f t="shared" si="367"/>
        <v/>
      </c>
      <c r="AH954" s="23" t="str">
        <f t="shared" si="368"/>
        <v/>
      </c>
      <c r="AI954" s="6" t="str">
        <f t="shared" si="369"/>
        <v/>
      </c>
      <c r="AJ954" s="105" t="str">
        <f t="shared" si="389"/>
        <v/>
      </c>
      <c r="AK954" s="122" t="str">
        <f>IF(AB954="","",MAX($AH$3:AH954)-AH954)</f>
        <v/>
      </c>
      <c r="AL954" s="33" t="str">
        <f ca="1">IF(AB954="","",IF(COUNT($AB$3:AB954)&lt;$BY$2,"",(COUNTIF(OFFSET(AD954,0,0,$BY$2*-1,1),"&gt;0")/$BY$2)))</f>
        <v/>
      </c>
      <c r="AM954" s="19" t="str">
        <f>IF(AB954="","",IF(COUNT($AB$3:AB954)&lt;$BY$2,"",((AX954/(1+AX954))*AN954)-((1-(AX954/(1+AX954)))*AN954)))</f>
        <v/>
      </c>
      <c r="AN954" s="6" t="str">
        <f ca="1">IF(AB954="","",IF(COUNT($AB$3:AB954)&lt;$BY$2,"",(ABS(SUMIF(OFFSET(AF954,0,0,$BY$2*-1,1),"&lt;0"))+SUMIF(OFFSET(AF954,0,0,$BY$2*-1,1),"&gt;0"))/$BY$2))</f>
        <v/>
      </c>
      <c r="AO954" s="6" t="str">
        <f ca="1">IF(AB954="","",IF(COUNT($AB$3:AB954)&lt;$BY$2,"",(AVERAGEIF(OFFSET(AF954,0,0,$BY$2*-1,1),"&gt;0"))))</f>
        <v/>
      </c>
      <c r="AP954" s="6" t="str">
        <f ca="1">IF(AB954="","",IF(COUNT($AB$3:AB954)&lt;$BY$2,"",(ABS(AVERAGEIF(OFFSET(AF954,0,0,$BY$2*-1,1),"&lt;0")))))</f>
        <v/>
      </c>
      <c r="AQ954" s="6" t="str">
        <f ca="1">IF(AB954="","",IF(COUNT($AB$3:AB954)&lt;$BY$2,"",MAX(OFFSET(AF954,0,0,$BY$2*-1,1))))</f>
        <v/>
      </c>
      <c r="AR954" s="6" t="str">
        <f ca="1">IF(AB954="","",IF(COUNT($AB$3:AB954)&lt;$BY$2,"",MIN(OFFSET(AF954,0,0,$BY$2*-1,1))))</f>
        <v/>
      </c>
      <c r="AS954" s="22" t="str">
        <f ca="1">IF(AB954="","",IF(COUNT($AB$3:AB954)&lt;$BY$2,"",(AVERAGEIF(OFFSET(AD954,0,0,$BY$2*-1,1),"&gt;0",OFFSET(AE954,0,0,$BY$2*-1,1)))))</f>
        <v/>
      </c>
      <c r="AT954" s="22" t="str">
        <f ca="1">IF(AB954="","",IF(COUNT($AB$3:AB954)&lt;$BY$2,"",(AVERAGEIF(OFFSET(AD954,0,0,$BY$2*-1,1),"&lt;0",OFFSET(AE954,0,0,$BY$2*-1,1)))))</f>
        <v/>
      </c>
      <c r="AU954" s="22" t="str">
        <f ca="1">IF(AB954="","",IF(COUNT($AB$3:AB954)&lt;$BY$2,"",MAX(OFFSET(AE954,0,0,$BY$2*-1,1))))</f>
        <v/>
      </c>
      <c r="AV954" s="22" t="str">
        <f ca="1">IF(AB954="","",IF(COUNT($AB$3:AB954)&lt;$BY$2,"",MIN(OFFSET(AE954,0,0,$BY$2*-1,1))))</f>
        <v/>
      </c>
      <c r="AW954" s="26" t="str">
        <f ca="1">IF(AB954="","",IF(COUNT($AB$3:AB954)&lt;$BY$2,"",(AVERAGE(OFFSET(AE954,0,0,$BY$2*-1,1)))))</f>
        <v/>
      </c>
      <c r="AX954" s="19" t="str">
        <f ca="1">IF(AB954="","",IF(COUNT($AB$3:AB954)&lt;$BY$2,"",(SUMIF(OFFSET(AD954,0,0,$BY$2*-1,1),"&gt;0")/ABS(SUMIF(OFFSET(AD954,0,0,$BY$2*-1,1),"&lt;0")))))</f>
        <v/>
      </c>
      <c r="AY954" s="6" t="str">
        <f ca="1">IF(AB954="","",IF(COUNT($AB$3:AB954)&lt;$BY$2,"",(AVERAGEIF(OFFSET(AD954,0,0,$BY$2*-1,1),"&gt;0",OFFSET(BC954,0,0,$BY$2*-1,1)) /60)))</f>
        <v/>
      </c>
      <c r="AZ954" s="7" t="str">
        <f ca="1">IF(AB954="","",IF(COUNT($AB$3:AB954)&lt;$BY$2,"",(AVERAGEIF(OFFSET(AD954,0,0,$BY$2*-1,1),"&lt;0",OFFSET(BC954,0,0,$BY$2*-1,1)) /60)))</f>
        <v/>
      </c>
      <c r="BA954" s="6" t="str">
        <f ca="1">IF(AB954="","",IF(COUNT($AB$3:AB954)&lt;$BY$2,"",(AVERAGE(OFFSET(BC954,0,0,$BY$2*-1,1))/60)))</f>
        <v/>
      </c>
      <c r="BB954" s="45" t="str">
        <f ca="1">IF(AB954="","",IF(COUNT($AB$3:AB954)&lt;$BY$2,"",(MEDIAN(OFFSET(BC954,0,0,$BY$2*-1,1))/60)))</f>
        <v/>
      </c>
      <c r="BC954" s="20" t="str">
        <f t="shared" si="370"/>
        <v/>
      </c>
      <c r="BD954" s="20" t="str">
        <f t="shared" si="371"/>
        <v/>
      </c>
      <c r="BE954" s="45" t="str">
        <f t="shared" si="372"/>
        <v/>
      </c>
      <c r="BF954" s="20" t="str">
        <f t="shared" si="373"/>
        <v/>
      </c>
      <c r="BG954" s="20" t="str">
        <f t="shared" si="374"/>
        <v/>
      </c>
      <c r="BH954" s="19" t="str">
        <f t="shared" si="375"/>
        <v/>
      </c>
      <c r="BI954" s="105" t="str">
        <f t="shared" si="376"/>
        <v/>
      </c>
      <c r="BJ954" s="22" t="str">
        <f t="shared" si="377"/>
        <v/>
      </c>
      <c r="BK954" s="20" t="str">
        <f t="shared" si="378"/>
        <v/>
      </c>
      <c r="BL954" s="20" t="str">
        <f t="shared" si="379"/>
        <v/>
      </c>
      <c r="BM954" s="19" t="str">
        <f t="shared" si="380"/>
        <v/>
      </c>
      <c r="BN954" s="105" t="str">
        <f t="shared" si="381"/>
        <v/>
      </c>
      <c r="BO954" s="22" t="str">
        <f t="shared" si="382"/>
        <v/>
      </c>
      <c r="BP954" s="140" t="str">
        <f t="shared" si="383"/>
        <v/>
      </c>
      <c r="BQ954" s="137" t="str">
        <f t="shared" si="384"/>
        <v/>
      </c>
      <c r="BR954" s="20" t="str">
        <f t="shared" si="385"/>
        <v/>
      </c>
      <c r="BS954" s="19" t="str">
        <f t="shared" si="386"/>
        <v/>
      </c>
      <c r="BT954" s="105" t="str">
        <f t="shared" si="387"/>
        <v/>
      </c>
      <c r="BU954" s="47" t="str">
        <f t="shared" si="388"/>
        <v/>
      </c>
    </row>
    <row r="955" spans="1:73">
      <c r="A955" s="3"/>
      <c r="M955" s="66"/>
      <c r="N955" s="4"/>
      <c r="Q955" s="4"/>
      <c r="S955" s="4"/>
      <c r="U955" s="15"/>
      <c r="V955" s="15"/>
      <c r="Z955" s="4"/>
      <c r="AB955" s="5"/>
      <c r="AD955" s="24" t="str">
        <f t="shared" si="364"/>
        <v/>
      </c>
      <c r="AE955" s="22" t="str">
        <f t="shared" si="365"/>
        <v/>
      </c>
      <c r="AF955" s="6" t="str">
        <f t="shared" si="366"/>
        <v/>
      </c>
      <c r="AG955" s="105" t="str">
        <f t="shared" si="367"/>
        <v/>
      </c>
      <c r="AH955" s="23" t="str">
        <f t="shared" si="368"/>
        <v/>
      </c>
      <c r="AI955" s="6" t="str">
        <f t="shared" si="369"/>
        <v/>
      </c>
      <c r="AJ955" s="105" t="str">
        <f t="shared" si="389"/>
        <v/>
      </c>
      <c r="AK955" s="122" t="str">
        <f>IF(AB955="","",MAX($AH$3:AH955)-AH955)</f>
        <v/>
      </c>
      <c r="AL955" s="33" t="str">
        <f ca="1">IF(AB955="","",IF(COUNT($AB$3:AB955)&lt;$BY$2,"",(COUNTIF(OFFSET(AD955,0,0,$BY$2*-1,1),"&gt;0")/$BY$2)))</f>
        <v/>
      </c>
      <c r="AM955" s="19" t="str">
        <f>IF(AB955="","",IF(COUNT($AB$3:AB955)&lt;$BY$2,"",((AX955/(1+AX955))*AN955)-((1-(AX955/(1+AX955)))*AN955)))</f>
        <v/>
      </c>
      <c r="AN955" s="6" t="str">
        <f ca="1">IF(AB955="","",IF(COUNT($AB$3:AB955)&lt;$BY$2,"",(ABS(SUMIF(OFFSET(AF955,0,0,$BY$2*-1,1),"&lt;0"))+SUMIF(OFFSET(AF955,0,0,$BY$2*-1,1),"&gt;0"))/$BY$2))</f>
        <v/>
      </c>
      <c r="AO955" s="6" t="str">
        <f ca="1">IF(AB955="","",IF(COUNT($AB$3:AB955)&lt;$BY$2,"",(AVERAGEIF(OFFSET(AF955,0,0,$BY$2*-1,1),"&gt;0"))))</f>
        <v/>
      </c>
      <c r="AP955" s="6" t="str">
        <f ca="1">IF(AB955="","",IF(COUNT($AB$3:AB955)&lt;$BY$2,"",(ABS(AVERAGEIF(OFFSET(AF955,0,0,$BY$2*-1,1),"&lt;0")))))</f>
        <v/>
      </c>
      <c r="AQ955" s="6" t="str">
        <f ca="1">IF(AB955="","",IF(COUNT($AB$3:AB955)&lt;$BY$2,"",MAX(OFFSET(AF955,0,0,$BY$2*-1,1))))</f>
        <v/>
      </c>
      <c r="AR955" s="6" t="str">
        <f ca="1">IF(AB955="","",IF(COUNT($AB$3:AB955)&lt;$BY$2,"",MIN(OFFSET(AF955,0,0,$BY$2*-1,1))))</f>
        <v/>
      </c>
      <c r="AS955" s="22" t="str">
        <f ca="1">IF(AB955="","",IF(COUNT($AB$3:AB955)&lt;$BY$2,"",(AVERAGEIF(OFFSET(AD955,0,0,$BY$2*-1,1),"&gt;0",OFFSET(AE955,0,0,$BY$2*-1,1)))))</f>
        <v/>
      </c>
      <c r="AT955" s="22" t="str">
        <f ca="1">IF(AB955="","",IF(COUNT($AB$3:AB955)&lt;$BY$2,"",(AVERAGEIF(OFFSET(AD955,0,0,$BY$2*-1,1),"&lt;0",OFFSET(AE955,0,0,$BY$2*-1,1)))))</f>
        <v/>
      </c>
      <c r="AU955" s="22" t="str">
        <f ca="1">IF(AB955="","",IF(COUNT($AB$3:AB955)&lt;$BY$2,"",MAX(OFFSET(AE955,0,0,$BY$2*-1,1))))</f>
        <v/>
      </c>
      <c r="AV955" s="22" t="str">
        <f ca="1">IF(AB955="","",IF(COUNT($AB$3:AB955)&lt;$BY$2,"",MIN(OFFSET(AE955,0,0,$BY$2*-1,1))))</f>
        <v/>
      </c>
      <c r="AW955" s="26" t="str">
        <f ca="1">IF(AB955="","",IF(COUNT($AB$3:AB955)&lt;$BY$2,"",(AVERAGE(OFFSET(AE955,0,0,$BY$2*-1,1)))))</f>
        <v/>
      </c>
      <c r="AX955" s="19" t="str">
        <f ca="1">IF(AB955="","",IF(COUNT($AB$3:AB955)&lt;$BY$2,"",(SUMIF(OFFSET(AD955,0,0,$BY$2*-1,1),"&gt;0")/ABS(SUMIF(OFFSET(AD955,0,0,$BY$2*-1,1),"&lt;0")))))</f>
        <v/>
      </c>
      <c r="AY955" s="6" t="str">
        <f ca="1">IF(AB955="","",IF(COUNT($AB$3:AB955)&lt;$BY$2,"",(AVERAGEIF(OFFSET(AD955,0,0,$BY$2*-1,1),"&gt;0",OFFSET(BC955,0,0,$BY$2*-1,1)) /60)))</f>
        <v/>
      </c>
      <c r="AZ955" s="7" t="str">
        <f ca="1">IF(AB955="","",IF(COUNT($AB$3:AB955)&lt;$BY$2,"",(AVERAGEIF(OFFSET(AD955,0,0,$BY$2*-1,1),"&lt;0",OFFSET(BC955,0,0,$BY$2*-1,1)) /60)))</f>
        <v/>
      </c>
      <c r="BA955" s="6" t="str">
        <f ca="1">IF(AB955="","",IF(COUNT($AB$3:AB955)&lt;$BY$2,"",(AVERAGE(OFFSET(BC955,0,0,$BY$2*-1,1))/60)))</f>
        <v/>
      </c>
      <c r="BB955" s="45" t="str">
        <f ca="1">IF(AB955="","",IF(COUNT($AB$3:AB955)&lt;$BY$2,"",(MEDIAN(OFFSET(BC955,0,0,$BY$2*-1,1))/60)))</f>
        <v/>
      </c>
      <c r="BC955" s="20" t="str">
        <f t="shared" si="370"/>
        <v/>
      </c>
      <c r="BD955" s="20" t="str">
        <f t="shared" si="371"/>
        <v/>
      </c>
      <c r="BE955" s="45" t="str">
        <f t="shared" si="372"/>
        <v/>
      </c>
      <c r="BF955" s="20" t="str">
        <f t="shared" si="373"/>
        <v/>
      </c>
      <c r="BG955" s="20" t="str">
        <f t="shared" si="374"/>
        <v/>
      </c>
      <c r="BH955" s="19" t="str">
        <f t="shared" si="375"/>
        <v/>
      </c>
      <c r="BI955" s="105" t="str">
        <f t="shared" si="376"/>
        <v/>
      </c>
      <c r="BJ955" s="22" t="str">
        <f t="shared" si="377"/>
        <v/>
      </c>
      <c r="BK955" s="20" t="str">
        <f t="shared" si="378"/>
        <v/>
      </c>
      <c r="BL955" s="20" t="str">
        <f t="shared" si="379"/>
        <v/>
      </c>
      <c r="BM955" s="19" t="str">
        <f t="shared" si="380"/>
        <v/>
      </c>
      <c r="BN955" s="105" t="str">
        <f t="shared" si="381"/>
        <v/>
      </c>
      <c r="BO955" s="22" t="str">
        <f t="shared" si="382"/>
        <v/>
      </c>
      <c r="BP955" s="140" t="str">
        <f t="shared" si="383"/>
        <v/>
      </c>
      <c r="BQ955" s="137" t="str">
        <f t="shared" si="384"/>
        <v/>
      </c>
      <c r="BR955" s="20" t="str">
        <f t="shared" si="385"/>
        <v/>
      </c>
      <c r="BS955" s="19" t="str">
        <f t="shared" si="386"/>
        <v/>
      </c>
      <c r="BT955" s="105" t="str">
        <f t="shared" si="387"/>
        <v/>
      </c>
      <c r="BU955" s="47" t="str">
        <f t="shared" si="388"/>
        <v/>
      </c>
    </row>
    <row r="956" spans="1:73">
      <c r="A956" s="3"/>
      <c r="M956" s="66"/>
      <c r="N956" s="4"/>
      <c r="Q956" s="4"/>
      <c r="S956" s="4"/>
      <c r="U956" s="15"/>
      <c r="V956" s="15"/>
      <c r="Z956" s="4"/>
      <c r="AB956" s="5"/>
      <c r="AD956" s="24" t="str">
        <f t="shared" si="364"/>
        <v/>
      </c>
      <c r="AE956" s="22" t="str">
        <f t="shared" si="365"/>
        <v/>
      </c>
      <c r="AF956" s="6" t="str">
        <f t="shared" si="366"/>
        <v/>
      </c>
      <c r="AG956" s="105" t="str">
        <f t="shared" si="367"/>
        <v/>
      </c>
      <c r="AH956" s="23" t="str">
        <f t="shared" si="368"/>
        <v/>
      </c>
      <c r="AI956" s="6" t="str">
        <f t="shared" si="369"/>
        <v/>
      </c>
      <c r="AJ956" s="105" t="str">
        <f t="shared" si="389"/>
        <v/>
      </c>
      <c r="AK956" s="122" t="str">
        <f>IF(AB956="","",MAX($AH$3:AH956)-AH956)</f>
        <v/>
      </c>
      <c r="AL956" s="33" t="str">
        <f ca="1">IF(AB956="","",IF(COUNT($AB$3:AB956)&lt;$BY$2,"",(COUNTIF(OFFSET(AD956,0,0,$BY$2*-1,1),"&gt;0")/$BY$2)))</f>
        <v/>
      </c>
      <c r="AM956" s="19" t="str">
        <f>IF(AB956="","",IF(COUNT($AB$3:AB956)&lt;$BY$2,"",((AX956/(1+AX956))*AN956)-((1-(AX956/(1+AX956)))*AN956)))</f>
        <v/>
      </c>
      <c r="AN956" s="6" t="str">
        <f ca="1">IF(AB956="","",IF(COUNT($AB$3:AB956)&lt;$BY$2,"",(ABS(SUMIF(OFFSET(AF956,0,0,$BY$2*-1,1),"&lt;0"))+SUMIF(OFFSET(AF956,0,0,$BY$2*-1,1),"&gt;0"))/$BY$2))</f>
        <v/>
      </c>
      <c r="AO956" s="6" t="str">
        <f ca="1">IF(AB956="","",IF(COUNT($AB$3:AB956)&lt;$BY$2,"",(AVERAGEIF(OFFSET(AF956,0,0,$BY$2*-1,1),"&gt;0"))))</f>
        <v/>
      </c>
      <c r="AP956" s="6" t="str">
        <f ca="1">IF(AB956="","",IF(COUNT($AB$3:AB956)&lt;$BY$2,"",(ABS(AVERAGEIF(OFFSET(AF956,0,0,$BY$2*-1,1),"&lt;0")))))</f>
        <v/>
      </c>
      <c r="AQ956" s="6" t="str">
        <f ca="1">IF(AB956="","",IF(COUNT($AB$3:AB956)&lt;$BY$2,"",MAX(OFFSET(AF956,0,0,$BY$2*-1,1))))</f>
        <v/>
      </c>
      <c r="AR956" s="6" t="str">
        <f ca="1">IF(AB956="","",IF(COUNT($AB$3:AB956)&lt;$BY$2,"",MIN(OFFSET(AF956,0,0,$BY$2*-1,1))))</f>
        <v/>
      </c>
      <c r="AS956" s="22" t="str">
        <f ca="1">IF(AB956="","",IF(COUNT($AB$3:AB956)&lt;$BY$2,"",(AVERAGEIF(OFFSET(AD956,0,0,$BY$2*-1,1),"&gt;0",OFFSET(AE956,0,0,$BY$2*-1,1)))))</f>
        <v/>
      </c>
      <c r="AT956" s="22" t="str">
        <f ca="1">IF(AB956="","",IF(COUNT($AB$3:AB956)&lt;$BY$2,"",(AVERAGEIF(OFFSET(AD956,0,0,$BY$2*-1,1),"&lt;0",OFFSET(AE956,0,0,$BY$2*-1,1)))))</f>
        <v/>
      </c>
      <c r="AU956" s="22" t="str">
        <f ca="1">IF(AB956="","",IF(COUNT($AB$3:AB956)&lt;$BY$2,"",MAX(OFFSET(AE956,0,0,$BY$2*-1,1))))</f>
        <v/>
      </c>
      <c r="AV956" s="22" t="str">
        <f ca="1">IF(AB956="","",IF(COUNT($AB$3:AB956)&lt;$BY$2,"",MIN(OFFSET(AE956,0,0,$BY$2*-1,1))))</f>
        <v/>
      </c>
      <c r="AW956" s="26" t="str">
        <f ca="1">IF(AB956="","",IF(COUNT($AB$3:AB956)&lt;$BY$2,"",(AVERAGE(OFFSET(AE956,0,0,$BY$2*-1,1)))))</f>
        <v/>
      </c>
      <c r="AX956" s="19" t="str">
        <f ca="1">IF(AB956="","",IF(COUNT($AB$3:AB956)&lt;$BY$2,"",(SUMIF(OFFSET(AD956,0,0,$BY$2*-1,1),"&gt;0")/ABS(SUMIF(OFFSET(AD956,0,0,$BY$2*-1,1),"&lt;0")))))</f>
        <v/>
      </c>
      <c r="AY956" s="6" t="str">
        <f ca="1">IF(AB956="","",IF(COUNT($AB$3:AB956)&lt;$BY$2,"",(AVERAGEIF(OFFSET(AD956,0,0,$BY$2*-1,1),"&gt;0",OFFSET(BC956,0,0,$BY$2*-1,1)) /60)))</f>
        <v/>
      </c>
      <c r="AZ956" s="7" t="str">
        <f ca="1">IF(AB956="","",IF(COUNT($AB$3:AB956)&lt;$BY$2,"",(AVERAGEIF(OFFSET(AD956,0,0,$BY$2*-1,1),"&lt;0",OFFSET(BC956,0,0,$BY$2*-1,1)) /60)))</f>
        <v/>
      </c>
      <c r="BA956" s="6" t="str">
        <f ca="1">IF(AB956="","",IF(COUNT($AB$3:AB956)&lt;$BY$2,"",(AVERAGE(OFFSET(BC956,0,0,$BY$2*-1,1))/60)))</f>
        <v/>
      </c>
      <c r="BB956" s="45" t="str">
        <f ca="1">IF(AB956="","",IF(COUNT($AB$3:AB956)&lt;$BY$2,"",(MEDIAN(OFFSET(BC956,0,0,$BY$2*-1,1))/60)))</f>
        <v/>
      </c>
      <c r="BC956" s="20" t="str">
        <f t="shared" si="370"/>
        <v/>
      </c>
      <c r="BD956" s="20" t="str">
        <f t="shared" si="371"/>
        <v/>
      </c>
      <c r="BE956" s="45" t="str">
        <f t="shared" si="372"/>
        <v/>
      </c>
      <c r="BF956" s="20" t="str">
        <f t="shared" si="373"/>
        <v/>
      </c>
      <c r="BG956" s="20" t="str">
        <f t="shared" si="374"/>
        <v/>
      </c>
      <c r="BH956" s="19" t="str">
        <f t="shared" si="375"/>
        <v/>
      </c>
      <c r="BI956" s="105" t="str">
        <f t="shared" si="376"/>
        <v/>
      </c>
      <c r="BJ956" s="22" t="str">
        <f t="shared" si="377"/>
        <v/>
      </c>
      <c r="BK956" s="20" t="str">
        <f t="shared" si="378"/>
        <v/>
      </c>
      <c r="BL956" s="20" t="str">
        <f t="shared" si="379"/>
        <v/>
      </c>
      <c r="BM956" s="19" t="str">
        <f t="shared" si="380"/>
        <v/>
      </c>
      <c r="BN956" s="105" t="str">
        <f t="shared" si="381"/>
        <v/>
      </c>
      <c r="BO956" s="22" t="str">
        <f t="shared" si="382"/>
        <v/>
      </c>
      <c r="BP956" s="140" t="str">
        <f t="shared" si="383"/>
        <v/>
      </c>
      <c r="BQ956" s="137" t="str">
        <f t="shared" si="384"/>
        <v/>
      </c>
      <c r="BR956" s="20" t="str">
        <f t="shared" si="385"/>
        <v/>
      </c>
      <c r="BS956" s="19" t="str">
        <f t="shared" si="386"/>
        <v/>
      </c>
      <c r="BT956" s="105" t="str">
        <f t="shared" si="387"/>
        <v/>
      </c>
      <c r="BU956" s="47" t="str">
        <f t="shared" si="388"/>
        <v/>
      </c>
    </row>
    <row r="957" spans="1:73">
      <c r="A957" s="3"/>
      <c r="M957" s="66"/>
      <c r="N957" s="4"/>
      <c r="Q957" s="4"/>
      <c r="S957" s="4"/>
      <c r="U957" s="15"/>
      <c r="V957" s="15"/>
      <c r="Z957" s="4"/>
      <c r="AB957" s="5"/>
      <c r="AD957" s="24" t="str">
        <f t="shared" si="364"/>
        <v/>
      </c>
      <c r="AE957" s="22" t="str">
        <f t="shared" si="365"/>
        <v/>
      </c>
      <c r="AF957" s="6" t="str">
        <f t="shared" si="366"/>
        <v/>
      </c>
      <c r="AG957" s="105" t="str">
        <f t="shared" si="367"/>
        <v/>
      </c>
      <c r="AH957" s="23" t="str">
        <f t="shared" si="368"/>
        <v/>
      </c>
      <c r="AI957" s="6" t="str">
        <f t="shared" si="369"/>
        <v/>
      </c>
      <c r="AJ957" s="105" t="str">
        <f t="shared" si="389"/>
        <v/>
      </c>
      <c r="AK957" s="122" t="str">
        <f>IF(AB957="","",MAX($AH$3:AH957)-AH957)</f>
        <v/>
      </c>
      <c r="AL957" s="33" t="str">
        <f ca="1">IF(AB957="","",IF(COUNT($AB$3:AB957)&lt;$BY$2,"",(COUNTIF(OFFSET(AD957,0,0,$BY$2*-1,1),"&gt;0")/$BY$2)))</f>
        <v/>
      </c>
      <c r="AM957" s="19" t="str">
        <f>IF(AB957="","",IF(COUNT($AB$3:AB957)&lt;$BY$2,"",((AX957/(1+AX957))*AN957)-((1-(AX957/(1+AX957)))*AN957)))</f>
        <v/>
      </c>
      <c r="AN957" s="6" t="str">
        <f ca="1">IF(AB957="","",IF(COUNT($AB$3:AB957)&lt;$BY$2,"",(ABS(SUMIF(OFFSET(AF957,0,0,$BY$2*-1,1),"&lt;0"))+SUMIF(OFFSET(AF957,0,0,$BY$2*-1,1),"&gt;0"))/$BY$2))</f>
        <v/>
      </c>
      <c r="AO957" s="6" t="str">
        <f ca="1">IF(AB957="","",IF(COUNT($AB$3:AB957)&lt;$BY$2,"",(AVERAGEIF(OFFSET(AF957,0,0,$BY$2*-1,1),"&gt;0"))))</f>
        <v/>
      </c>
      <c r="AP957" s="6" t="str">
        <f ca="1">IF(AB957="","",IF(COUNT($AB$3:AB957)&lt;$BY$2,"",(ABS(AVERAGEIF(OFFSET(AF957,0,0,$BY$2*-1,1),"&lt;0")))))</f>
        <v/>
      </c>
      <c r="AQ957" s="6" t="str">
        <f ca="1">IF(AB957="","",IF(COUNT($AB$3:AB957)&lt;$BY$2,"",MAX(OFFSET(AF957,0,0,$BY$2*-1,1))))</f>
        <v/>
      </c>
      <c r="AR957" s="6" t="str">
        <f ca="1">IF(AB957="","",IF(COUNT($AB$3:AB957)&lt;$BY$2,"",MIN(OFFSET(AF957,0,0,$BY$2*-1,1))))</f>
        <v/>
      </c>
      <c r="AS957" s="22" t="str">
        <f ca="1">IF(AB957="","",IF(COUNT($AB$3:AB957)&lt;$BY$2,"",(AVERAGEIF(OFFSET(AD957,0,0,$BY$2*-1,1),"&gt;0",OFFSET(AE957,0,0,$BY$2*-1,1)))))</f>
        <v/>
      </c>
      <c r="AT957" s="22" t="str">
        <f ca="1">IF(AB957="","",IF(COUNT($AB$3:AB957)&lt;$BY$2,"",(AVERAGEIF(OFFSET(AD957,0,0,$BY$2*-1,1),"&lt;0",OFFSET(AE957,0,0,$BY$2*-1,1)))))</f>
        <v/>
      </c>
      <c r="AU957" s="22" t="str">
        <f ca="1">IF(AB957="","",IF(COUNT($AB$3:AB957)&lt;$BY$2,"",MAX(OFFSET(AE957,0,0,$BY$2*-1,1))))</f>
        <v/>
      </c>
      <c r="AV957" s="22" t="str">
        <f ca="1">IF(AB957="","",IF(COUNT($AB$3:AB957)&lt;$BY$2,"",MIN(OFFSET(AE957,0,0,$BY$2*-1,1))))</f>
        <v/>
      </c>
      <c r="AW957" s="26" t="str">
        <f ca="1">IF(AB957="","",IF(COUNT($AB$3:AB957)&lt;$BY$2,"",(AVERAGE(OFFSET(AE957,0,0,$BY$2*-1,1)))))</f>
        <v/>
      </c>
      <c r="AX957" s="19" t="str">
        <f ca="1">IF(AB957="","",IF(COUNT($AB$3:AB957)&lt;$BY$2,"",(SUMIF(OFFSET(AD957,0,0,$BY$2*-1,1),"&gt;0")/ABS(SUMIF(OFFSET(AD957,0,0,$BY$2*-1,1),"&lt;0")))))</f>
        <v/>
      </c>
      <c r="AY957" s="6" t="str">
        <f ca="1">IF(AB957="","",IF(COUNT($AB$3:AB957)&lt;$BY$2,"",(AVERAGEIF(OFFSET(AD957,0,0,$BY$2*-1,1),"&gt;0",OFFSET(BC957,0,0,$BY$2*-1,1)) /60)))</f>
        <v/>
      </c>
      <c r="AZ957" s="7" t="str">
        <f ca="1">IF(AB957="","",IF(COUNT($AB$3:AB957)&lt;$BY$2,"",(AVERAGEIF(OFFSET(AD957,0,0,$BY$2*-1,1),"&lt;0",OFFSET(BC957,0,0,$BY$2*-1,1)) /60)))</f>
        <v/>
      </c>
      <c r="BA957" s="6" t="str">
        <f ca="1">IF(AB957="","",IF(COUNT($AB$3:AB957)&lt;$BY$2,"",(AVERAGE(OFFSET(BC957,0,0,$BY$2*-1,1))/60)))</f>
        <v/>
      </c>
      <c r="BB957" s="45" t="str">
        <f ca="1">IF(AB957="","",IF(COUNT($AB$3:AB957)&lt;$BY$2,"",(MEDIAN(OFFSET(BC957,0,0,$BY$2*-1,1))/60)))</f>
        <v/>
      </c>
      <c r="BC957" s="20" t="str">
        <f t="shared" si="370"/>
        <v/>
      </c>
      <c r="BD957" s="20" t="str">
        <f t="shared" si="371"/>
        <v/>
      </c>
      <c r="BE957" s="45" t="str">
        <f t="shared" si="372"/>
        <v/>
      </c>
      <c r="BF957" s="20" t="str">
        <f t="shared" si="373"/>
        <v/>
      </c>
      <c r="BG957" s="20" t="str">
        <f t="shared" si="374"/>
        <v/>
      </c>
      <c r="BH957" s="19" t="str">
        <f t="shared" si="375"/>
        <v/>
      </c>
      <c r="BI957" s="105" t="str">
        <f t="shared" si="376"/>
        <v/>
      </c>
      <c r="BJ957" s="22" t="str">
        <f t="shared" si="377"/>
        <v/>
      </c>
      <c r="BK957" s="20" t="str">
        <f t="shared" si="378"/>
        <v/>
      </c>
      <c r="BL957" s="20" t="str">
        <f t="shared" si="379"/>
        <v/>
      </c>
      <c r="BM957" s="19" t="str">
        <f t="shared" si="380"/>
        <v/>
      </c>
      <c r="BN957" s="105" t="str">
        <f t="shared" si="381"/>
        <v/>
      </c>
      <c r="BO957" s="22" t="str">
        <f t="shared" si="382"/>
        <v/>
      </c>
      <c r="BP957" s="140" t="str">
        <f t="shared" si="383"/>
        <v/>
      </c>
      <c r="BQ957" s="137" t="str">
        <f t="shared" si="384"/>
        <v/>
      </c>
      <c r="BR957" s="20" t="str">
        <f t="shared" si="385"/>
        <v/>
      </c>
      <c r="BS957" s="19" t="str">
        <f t="shared" si="386"/>
        <v/>
      </c>
      <c r="BT957" s="105" t="str">
        <f t="shared" si="387"/>
        <v/>
      </c>
      <c r="BU957" s="47" t="str">
        <f t="shared" si="388"/>
        <v/>
      </c>
    </row>
    <row r="958" spans="1:73">
      <c r="A958" s="3"/>
      <c r="M958" s="66"/>
      <c r="N958" s="4"/>
      <c r="Q958" s="4"/>
      <c r="S958" s="4"/>
      <c r="U958" s="15"/>
      <c r="V958" s="15"/>
      <c r="Z958" s="4"/>
      <c r="AB958" s="5"/>
      <c r="AD958" s="24" t="str">
        <f t="shared" si="364"/>
        <v/>
      </c>
      <c r="AE958" s="22" t="str">
        <f t="shared" si="365"/>
        <v/>
      </c>
      <c r="AF958" s="6" t="str">
        <f t="shared" si="366"/>
        <v/>
      </c>
      <c r="AG958" s="105" t="str">
        <f t="shared" si="367"/>
        <v/>
      </c>
      <c r="AH958" s="23" t="str">
        <f t="shared" si="368"/>
        <v/>
      </c>
      <c r="AI958" s="6" t="str">
        <f t="shared" si="369"/>
        <v/>
      </c>
      <c r="AJ958" s="105" t="str">
        <f t="shared" si="389"/>
        <v/>
      </c>
      <c r="AK958" s="122" t="str">
        <f>IF(AB958="","",MAX($AH$3:AH958)-AH958)</f>
        <v/>
      </c>
      <c r="AL958" s="33" t="str">
        <f ca="1">IF(AB958="","",IF(COUNT($AB$3:AB958)&lt;$BY$2,"",(COUNTIF(OFFSET(AD958,0,0,$BY$2*-1,1),"&gt;0")/$BY$2)))</f>
        <v/>
      </c>
      <c r="AM958" s="19" t="str">
        <f>IF(AB958="","",IF(COUNT($AB$3:AB958)&lt;$BY$2,"",((AX958/(1+AX958))*AN958)-((1-(AX958/(1+AX958)))*AN958)))</f>
        <v/>
      </c>
      <c r="AN958" s="6" t="str">
        <f ca="1">IF(AB958="","",IF(COUNT($AB$3:AB958)&lt;$BY$2,"",(ABS(SUMIF(OFFSET(AF958,0,0,$BY$2*-1,1),"&lt;0"))+SUMIF(OFFSET(AF958,0,0,$BY$2*-1,1),"&gt;0"))/$BY$2))</f>
        <v/>
      </c>
      <c r="AO958" s="6" t="str">
        <f ca="1">IF(AB958="","",IF(COUNT($AB$3:AB958)&lt;$BY$2,"",(AVERAGEIF(OFFSET(AF958,0,0,$BY$2*-1,1),"&gt;0"))))</f>
        <v/>
      </c>
      <c r="AP958" s="6" t="str">
        <f ca="1">IF(AB958="","",IF(COUNT($AB$3:AB958)&lt;$BY$2,"",(ABS(AVERAGEIF(OFFSET(AF958,0,0,$BY$2*-1,1),"&lt;0")))))</f>
        <v/>
      </c>
      <c r="AQ958" s="6" t="str">
        <f ca="1">IF(AB958="","",IF(COUNT($AB$3:AB958)&lt;$BY$2,"",MAX(OFFSET(AF958,0,0,$BY$2*-1,1))))</f>
        <v/>
      </c>
      <c r="AR958" s="6" t="str">
        <f ca="1">IF(AB958="","",IF(COUNT($AB$3:AB958)&lt;$BY$2,"",MIN(OFFSET(AF958,0,0,$BY$2*-1,1))))</f>
        <v/>
      </c>
      <c r="AS958" s="22" t="str">
        <f ca="1">IF(AB958="","",IF(COUNT($AB$3:AB958)&lt;$BY$2,"",(AVERAGEIF(OFFSET(AD958,0,0,$BY$2*-1,1),"&gt;0",OFFSET(AE958,0,0,$BY$2*-1,1)))))</f>
        <v/>
      </c>
      <c r="AT958" s="22" t="str">
        <f ca="1">IF(AB958="","",IF(COUNT($AB$3:AB958)&lt;$BY$2,"",(AVERAGEIF(OFFSET(AD958,0,0,$BY$2*-1,1),"&lt;0",OFFSET(AE958,0,0,$BY$2*-1,1)))))</f>
        <v/>
      </c>
      <c r="AU958" s="22" t="str">
        <f ca="1">IF(AB958="","",IF(COUNT($AB$3:AB958)&lt;$BY$2,"",MAX(OFFSET(AE958,0,0,$BY$2*-1,1))))</f>
        <v/>
      </c>
      <c r="AV958" s="22" t="str">
        <f ca="1">IF(AB958="","",IF(COUNT($AB$3:AB958)&lt;$BY$2,"",MIN(OFFSET(AE958,0,0,$BY$2*-1,1))))</f>
        <v/>
      </c>
      <c r="AW958" s="26" t="str">
        <f ca="1">IF(AB958="","",IF(COUNT($AB$3:AB958)&lt;$BY$2,"",(AVERAGE(OFFSET(AE958,0,0,$BY$2*-1,1)))))</f>
        <v/>
      </c>
      <c r="AX958" s="19" t="str">
        <f ca="1">IF(AB958="","",IF(COUNT($AB$3:AB958)&lt;$BY$2,"",(SUMIF(OFFSET(AD958,0,0,$BY$2*-1,1),"&gt;0")/ABS(SUMIF(OFFSET(AD958,0,0,$BY$2*-1,1),"&lt;0")))))</f>
        <v/>
      </c>
      <c r="AY958" s="6" t="str">
        <f ca="1">IF(AB958="","",IF(COUNT($AB$3:AB958)&lt;$BY$2,"",(AVERAGEIF(OFFSET(AD958,0,0,$BY$2*-1,1),"&gt;0",OFFSET(BC958,0,0,$BY$2*-1,1)) /60)))</f>
        <v/>
      </c>
      <c r="AZ958" s="7" t="str">
        <f ca="1">IF(AB958="","",IF(COUNT($AB$3:AB958)&lt;$BY$2,"",(AVERAGEIF(OFFSET(AD958,0,0,$BY$2*-1,1),"&lt;0",OFFSET(BC958,0,0,$BY$2*-1,1)) /60)))</f>
        <v/>
      </c>
      <c r="BA958" s="6" t="str">
        <f ca="1">IF(AB958="","",IF(COUNT($AB$3:AB958)&lt;$BY$2,"",(AVERAGE(OFFSET(BC958,0,0,$BY$2*-1,1))/60)))</f>
        <v/>
      </c>
      <c r="BB958" s="45" t="str">
        <f ca="1">IF(AB958="","",IF(COUNT($AB$3:AB958)&lt;$BY$2,"",(MEDIAN(OFFSET(BC958,0,0,$BY$2*-1,1))/60)))</f>
        <v/>
      </c>
      <c r="BC958" s="20" t="str">
        <f t="shared" si="370"/>
        <v/>
      </c>
      <c r="BD958" s="20" t="str">
        <f t="shared" si="371"/>
        <v/>
      </c>
      <c r="BE958" s="45" t="str">
        <f t="shared" si="372"/>
        <v/>
      </c>
      <c r="BF958" s="20" t="str">
        <f t="shared" si="373"/>
        <v/>
      </c>
      <c r="BG958" s="20" t="str">
        <f t="shared" si="374"/>
        <v/>
      </c>
      <c r="BH958" s="19" t="str">
        <f t="shared" si="375"/>
        <v/>
      </c>
      <c r="BI958" s="105" t="str">
        <f t="shared" si="376"/>
        <v/>
      </c>
      <c r="BJ958" s="22" t="str">
        <f t="shared" si="377"/>
        <v/>
      </c>
      <c r="BK958" s="20" t="str">
        <f t="shared" si="378"/>
        <v/>
      </c>
      <c r="BL958" s="20" t="str">
        <f t="shared" si="379"/>
        <v/>
      </c>
      <c r="BM958" s="19" t="str">
        <f t="shared" si="380"/>
        <v/>
      </c>
      <c r="BN958" s="105" t="str">
        <f t="shared" si="381"/>
        <v/>
      </c>
      <c r="BO958" s="22" t="str">
        <f t="shared" si="382"/>
        <v/>
      </c>
      <c r="BP958" s="140" t="str">
        <f t="shared" si="383"/>
        <v/>
      </c>
      <c r="BQ958" s="137" t="str">
        <f t="shared" si="384"/>
        <v/>
      </c>
      <c r="BR958" s="20" t="str">
        <f t="shared" si="385"/>
        <v/>
      </c>
      <c r="BS958" s="19" t="str">
        <f t="shared" si="386"/>
        <v/>
      </c>
      <c r="BT958" s="105" t="str">
        <f t="shared" si="387"/>
        <v/>
      </c>
      <c r="BU958" s="47" t="str">
        <f t="shared" si="388"/>
        <v/>
      </c>
    </row>
    <row r="959" spans="1:73">
      <c r="A959" s="3"/>
      <c r="M959" s="66"/>
      <c r="N959" s="4"/>
      <c r="Q959" s="4"/>
      <c r="S959" s="4"/>
      <c r="U959" s="15"/>
      <c r="V959" s="15"/>
      <c r="Z959" s="4"/>
      <c r="AB959" s="5"/>
      <c r="AD959" s="24" t="str">
        <f t="shared" si="364"/>
        <v/>
      </c>
      <c r="AE959" s="22" t="str">
        <f t="shared" si="365"/>
        <v/>
      </c>
      <c r="AF959" s="6" t="str">
        <f t="shared" si="366"/>
        <v/>
      </c>
      <c r="AG959" s="105" t="str">
        <f t="shared" si="367"/>
        <v/>
      </c>
      <c r="AH959" s="23" t="str">
        <f t="shared" si="368"/>
        <v/>
      </c>
      <c r="AI959" s="6" t="str">
        <f t="shared" si="369"/>
        <v/>
      </c>
      <c r="AJ959" s="105" t="str">
        <f t="shared" si="389"/>
        <v/>
      </c>
      <c r="AK959" s="122" t="str">
        <f>IF(AB959="","",MAX($AH$3:AH959)-AH959)</f>
        <v/>
      </c>
      <c r="AL959" s="33" t="str">
        <f ca="1">IF(AB959="","",IF(COUNT($AB$3:AB959)&lt;$BY$2,"",(COUNTIF(OFFSET(AD959,0,0,$BY$2*-1,1),"&gt;0")/$BY$2)))</f>
        <v/>
      </c>
      <c r="AM959" s="19" t="str">
        <f>IF(AB959="","",IF(COUNT($AB$3:AB959)&lt;$BY$2,"",((AX959/(1+AX959))*AN959)-((1-(AX959/(1+AX959)))*AN959)))</f>
        <v/>
      </c>
      <c r="AN959" s="6" t="str">
        <f ca="1">IF(AB959="","",IF(COUNT($AB$3:AB959)&lt;$BY$2,"",(ABS(SUMIF(OFFSET(AF959,0,0,$BY$2*-1,1),"&lt;0"))+SUMIF(OFFSET(AF959,0,0,$BY$2*-1,1),"&gt;0"))/$BY$2))</f>
        <v/>
      </c>
      <c r="AO959" s="6" t="str">
        <f ca="1">IF(AB959="","",IF(COUNT($AB$3:AB959)&lt;$BY$2,"",(AVERAGEIF(OFFSET(AF959,0,0,$BY$2*-1,1),"&gt;0"))))</f>
        <v/>
      </c>
      <c r="AP959" s="6" t="str">
        <f ca="1">IF(AB959="","",IF(COUNT($AB$3:AB959)&lt;$BY$2,"",(ABS(AVERAGEIF(OFFSET(AF959,0,0,$BY$2*-1,1),"&lt;0")))))</f>
        <v/>
      </c>
      <c r="AQ959" s="6" t="str">
        <f ca="1">IF(AB959="","",IF(COUNT($AB$3:AB959)&lt;$BY$2,"",MAX(OFFSET(AF959,0,0,$BY$2*-1,1))))</f>
        <v/>
      </c>
      <c r="AR959" s="6" t="str">
        <f ca="1">IF(AB959="","",IF(COUNT($AB$3:AB959)&lt;$BY$2,"",MIN(OFFSET(AF959,0,0,$BY$2*-1,1))))</f>
        <v/>
      </c>
      <c r="AS959" s="22" t="str">
        <f ca="1">IF(AB959="","",IF(COUNT($AB$3:AB959)&lt;$BY$2,"",(AVERAGEIF(OFFSET(AD959,0,0,$BY$2*-1,1),"&gt;0",OFFSET(AE959,0,0,$BY$2*-1,1)))))</f>
        <v/>
      </c>
      <c r="AT959" s="22" t="str">
        <f ca="1">IF(AB959="","",IF(COUNT($AB$3:AB959)&lt;$BY$2,"",(AVERAGEIF(OFFSET(AD959,0,0,$BY$2*-1,1),"&lt;0",OFFSET(AE959,0,0,$BY$2*-1,1)))))</f>
        <v/>
      </c>
      <c r="AU959" s="22" t="str">
        <f ca="1">IF(AB959="","",IF(COUNT($AB$3:AB959)&lt;$BY$2,"",MAX(OFFSET(AE959,0,0,$BY$2*-1,1))))</f>
        <v/>
      </c>
      <c r="AV959" s="22" t="str">
        <f ca="1">IF(AB959="","",IF(COUNT($AB$3:AB959)&lt;$BY$2,"",MIN(OFFSET(AE959,0,0,$BY$2*-1,1))))</f>
        <v/>
      </c>
      <c r="AW959" s="26" t="str">
        <f ca="1">IF(AB959="","",IF(COUNT($AB$3:AB959)&lt;$BY$2,"",(AVERAGE(OFFSET(AE959,0,0,$BY$2*-1,1)))))</f>
        <v/>
      </c>
      <c r="AX959" s="19" t="str">
        <f ca="1">IF(AB959="","",IF(COUNT($AB$3:AB959)&lt;$BY$2,"",(SUMIF(OFFSET(AD959,0,0,$BY$2*-1,1),"&gt;0")/ABS(SUMIF(OFFSET(AD959,0,0,$BY$2*-1,1),"&lt;0")))))</f>
        <v/>
      </c>
      <c r="AY959" s="6" t="str">
        <f ca="1">IF(AB959="","",IF(COUNT($AB$3:AB959)&lt;$BY$2,"",(AVERAGEIF(OFFSET(AD959,0,0,$BY$2*-1,1),"&gt;0",OFFSET(BC959,0,0,$BY$2*-1,1)) /60)))</f>
        <v/>
      </c>
      <c r="AZ959" s="7" t="str">
        <f ca="1">IF(AB959="","",IF(COUNT($AB$3:AB959)&lt;$BY$2,"",(AVERAGEIF(OFFSET(AD959,0,0,$BY$2*-1,1),"&lt;0",OFFSET(BC959,0,0,$BY$2*-1,1)) /60)))</f>
        <v/>
      </c>
      <c r="BA959" s="6" t="str">
        <f ca="1">IF(AB959="","",IF(COUNT($AB$3:AB959)&lt;$BY$2,"",(AVERAGE(OFFSET(BC959,0,0,$BY$2*-1,1))/60)))</f>
        <v/>
      </c>
      <c r="BB959" s="45" t="str">
        <f ca="1">IF(AB959="","",IF(COUNT($AB$3:AB959)&lt;$BY$2,"",(MEDIAN(OFFSET(BC959,0,0,$BY$2*-1,1))/60)))</f>
        <v/>
      </c>
      <c r="BC959" s="20" t="str">
        <f t="shared" si="370"/>
        <v/>
      </c>
      <c r="BD959" s="20" t="str">
        <f t="shared" si="371"/>
        <v/>
      </c>
      <c r="BE959" s="45" t="str">
        <f t="shared" si="372"/>
        <v/>
      </c>
      <c r="BF959" s="20" t="str">
        <f t="shared" si="373"/>
        <v/>
      </c>
      <c r="BG959" s="20" t="str">
        <f t="shared" si="374"/>
        <v/>
      </c>
      <c r="BH959" s="19" t="str">
        <f t="shared" si="375"/>
        <v/>
      </c>
      <c r="BI959" s="105" t="str">
        <f t="shared" si="376"/>
        <v/>
      </c>
      <c r="BJ959" s="22" t="str">
        <f t="shared" si="377"/>
        <v/>
      </c>
      <c r="BK959" s="20" t="str">
        <f t="shared" si="378"/>
        <v/>
      </c>
      <c r="BL959" s="20" t="str">
        <f t="shared" si="379"/>
        <v/>
      </c>
      <c r="BM959" s="19" t="str">
        <f t="shared" si="380"/>
        <v/>
      </c>
      <c r="BN959" s="105" t="str">
        <f t="shared" si="381"/>
        <v/>
      </c>
      <c r="BO959" s="22" t="str">
        <f t="shared" si="382"/>
        <v/>
      </c>
      <c r="BP959" s="140" t="str">
        <f t="shared" si="383"/>
        <v/>
      </c>
      <c r="BQ959" s="137" t="str">
        <f t="shared" si="384"/>
        <v/>
      </c>
      <c r="BR959" s="20" t="str">
        <f t="shared" si="385"/>
        <v/>
      </c>
      <c r="BS959" s="19" t="str">
        <f t="shared" si="386"/>
        <v/>
      </c>
      <c r="BT959" s="105" t="str">
        <f t="shared" si="387"/>
        <v/>
      </c>
      <c r="BU959" s="47" t="str">
        <f t="shared" si="388"/>
        <v/>
      </c>
    </row>
    <row r="960" spans="1:73">
      <c r="A960" s="3"/>
      <c r="M960" s="66"/>
      <c r="N960" s="4"/>
      <c r="Q960" s="4"/>
      <c r="S960" s="4"/>
      <c r="U960" s="15"/>
      <c r="V960" s="15"/>
      <c r="Z960" s="4"/>
      <c r="AB960" s="5"/>
      <c r="AD960" s="24" t="str">
        <f t="shared" si="364"/>
        <v/>
      </c>
      <c r="AE960" s="22" t="str">
        <f t="shared" si="365"/>
        <v/>
      </c>
      <c r="AF960" s="6" t="str">
        <f t="shared" si="366"/>
        <v/>
      </c>
      <c r="AG960" s="105" t="str">
        <f t="shared" si="367"/>
        <v/>
      </c>
      <c r="AH960" s="23" t="str">
        <f t="shared" si="368"/>
        <v/>
      </c>
      <c r="AI960" s="6" t="str">
        <f t="shared" si="369"/>
        <v/>
      </c>
      <c r="AJ960" s="105" t="str">
        <f t="shared" si="389"/>
        <v/>
      </c>
      <c r="AK960" s="122" t="str">
        <f>IF(AB960="","",MAX($AH$3:AH960)-AH960)</f>
        <v/>
      </c>
      <c r="AL960" s="33" t="str">
        <f ca="1">IF(AB960="","",IF(COUNT($AB$3:AB960)&lt;$BY$2,"",(COUNTIF(OFFSET(AD960,0,0,$BY$2*-1,1),"&gt;0")/$BY$2)))</f>
        <v/>
      </c>
      <c r="AM960" s="19" t="str">
        <f>IF(AB960="","",IF(COUNT($AB$3:AB960)&lt;$BY$2,"",((AX960/(1+AX960))*AN960)-((1-(AX960/(1+AX960)))*AN960)))</f>
        <v/>
      </c>
      <c r="AN960" s="6" t="str">
        <f ca="1">IF(AB960="","",IF(COUNT($AB$3:AB960)&lt;$BY$2,"",(ABS(SUMIF(OFFSET(AF960,0,0,$BY$2*-1,1),"&lt;0"))+SUMIF(OFFSET(AF960,0,0,$BY$2*-1,1),"&gt;0"))/$BY$2))</f>
        <v/>
      </c>
      <c r="AO960" s="6" t="str">
        <f ca="1">IF(AB960="","",IF(COUNT($AB$3:AB960)&lt;$BY$2,"",(AVERAGEIF(OFFSET(AF960,0,0,$BY$2*-1,1),"&gt;0"))))</f>
        <v/>
      </c>
      <c r="AP960" s="6" t="str">
        <f ca="1">IF(AB960="","",IF(COUNT($AB$3:AB960)&lt;$BY$2,"",(ABS(AVERAGEIF(OFFSET(AF960,0,0,$BY$2*-1,1),"&lt;0")))))</f>
        <v/>
      </c>
      <c r="AQ960" s="6" t="str">
        <f ca="1">IF(AB960="","",IF(COUNT($AB$3:AB960)&lt;$BY$2,"",MAX(OFFSET(AF960,0,0,$BY$2*-1,1))))</f>
        <v/>
      </c>
      <c r="AR960" s="6" t="str">
        <f ca="1">IF(AB960="","",IF(COUNT($AB$3:AB960)&lt;$BY$2,"",MIN(OFFSET(AF960,0,0,$BY$2*-1,1))))</f>
        <v/>
      </c>
      <c r="AS960" s="22" t="str">
        <f ca="1">IF(AB960="","",IF(COUNT($AB$3:AB960)&lt;$BY$2,"",(AVERAGEIF(OFFSET(AD960,0,0,$BY$2*-1,1),"&gt;0",OFFSET(AE960,0,0,$BY$2*-1,1)))))</f>
        <v/>
      </c>
      <c r="AT960" s="22" t="str">
        <f ca="1">IF(AB960="","",IF(COUNT($AB$3:AB960)&lt;$BY$2,"",(AVERAGEIF(OFFSET(AD960,0,0,$BY$2*-1,1),"&lt;0",OFFSET(AE960,0,0,$BY$2*-1,1)))))</f>
        <v/>
      </c>
      <c r="AU960" s="22" t="str">
        <f ca="1">IF(AB960="","",IF(COUNT($AB$3:AB960)&lt;$BY$2,"",MAX(OFFSET(AE960,0,0,$BY$2*-1,1))))</f>
        <v/>
      </c>
      <c r="AV960" s="22" t="str">
        <f ca="1">IF(AB960="","",IF(COUNT($AB$3:AB960)&lt;$BY$2,"",MIN(OFFSET(AE960,0,0,$BY$2*-1,1))))</f>
        <v/>
      </c>
      <c r="AW960" s="26" t="str">
        <f ca="1">IF(AB960="","",IF(COUNT($AB$3:AB960)&lt;$BY$2,"",(AVERAGE(OFFSET(AE960,0,0,$BY$2*-1,1)))))</f>
        <v/>
      </c>
      <c r="AX960" s="19" t="str">
        <f ca="1">IF(AB960="","",IF(COUNT($AB$3:AB960)&lt;$BY$2,"",(SUMIF(OFFSET(AD960,0,0,$BY$2*-1,1),"&gt;0")/ABS(SUMIF(OFFSET(AD960,0,0,$BY$2*-1,1),"&lt;0")))))</f>
        <v/>
      </c>
      <c r="AY960" s="6" t="str">
        <f ca="1">IF(AB960="","",IF(COUNT($AB$3:AB960)&lt;$BY$2,"",(AVERAGEIF(OFFSET(AD960,0,0,$BY$2*-1,1),"&gt;0",OFFSET(BC960,0,0,$BY$2*-1,1)) /60)))</f>
        <v/>
      </c>
      <c r="AZ960" s="7" t="str">
        <f ca="1">IF(AB960="","",IF(COUNT($AB$3:AB960)&lt;$BY$2,"",(AVERAGEIF(OFFSET(AD960,0,0,$BY$2*-1,1),"&lt;0",OFFSET(BC960,0,0,$BY$2*-1,1)) /60)))</f>
        <v/>
      </c>
      <c r="BA960" s="6" t="str">
        <f ca="1">IF(AB960="","",IF(COUNT($AB$3:AB960)&lt;$BY$2,"",(AVERAGE(OFFSET(BC960,0,0,$BY$2*-1,1))/60)))</f>
        <v/>
      </c>
      <c r="BB960" s="45" t="str">
        <f ca="1">IF(AB960="","",IF(COUNT($AB$3:AB960)&lt;$BY$2,"",(MEDIAN(OFFSET(BC960,0,0,$BY$2*-1,1))/60)))</f>
        <v/>
      </c>
      <c r="BC960" s="20" t="str">
        <f t="shared" si="370"/>
        <v/>
      </c>
      <c r="BD960" s="20" t="str">
        <f t="shared" si="371"/>
        <v/>
      </c>
      <c r="BE960" s="45" t="str">
        <f t="shared" si="372"/>
        <v/>
      </c>
      <c r="BF960" s="20" t="str">
        <f t="shared" si="373"/>
        <v/>
      </c>
      <c r="BG960" s="20" t="str">
        <f t="shared" si="374"/>
        <v/>
      </c>
      <c r="BH960" s="19" t="str">
        <f t="shared" si="375"/>
        <v/>
      </c>
      <c r="BI960" s="105" t="str">
        <f t="shared" si="376"/>
        <v/>
      </c>
      <c r="BJ960" s="22" t="str">
        <f t="shared" si="377"/>
        <v/>
      </c>
      <c r="BK960" s="20" t="str">
        <f t="shared" si="378"/>
        <v/>
      </c>
      <c r="BL960" s="20" t="str">
        <f t="shared" si="379"/>
        <v/>
      </c>
      <c r="BM960" s="19" t="str">
        <f t="shared" si="380"/>
        <v/>
      </c>
      <c r="BN960" s="105" t="str">
        <f t="shared" si="381"/>
        <v/>
      </c>
      <c r="BO960" s="22" t="str">
        <f t="shared" si="382"/>
        <v/>
      </c>
      <c r="BP960" s="140" t="str">
        <f t="shared" si="383"/>
        <v/>
      </c>
      <c r="BQ960" s="137" t="str">
        <f t="shared" si="384"/>
        <v/>
      </c>
      <c r="BR960" s="20" t="str">
        <f t="shared" si="385"/>
        <v/>
      </c>
      <c r="BS960" s="19" t="str">
        <f t="shared" si="386"/>
        <v/>
      </c>
      <c r="BT960" s="105" t="str">
        <f t="shared" si="387"/>
        <v/>
      </c>
      <c r="BU960" s="47" t="str">
        <f t="shared" si="388"/>
        <v/>
      </c>
    </row>
    <row r="961" spans="1:73">
      <c r="A961" s="3"/>
      <c r="M961" s="66"/>
      <c r="N961" s="4"/>
      <c r="Q961" s="4"/>
      <c r="S961" s="4"/>
      <c r="U961" s="15"/>
      <c r="V961" s="15"/>
      <c r="Z961" s="4"/>
      <c r="AB961" s="5"/>
      <c r="AD961" s="24" t="str">
        <f t="shared" si="364"/>
        <v/>
      </c>
      <c r="AE961" s="22" t="str">
        <f t="shared" si="365"/>
        <v/>
      </c>
      <c r="AF961" s="6" t="str">
        <f t="shared" si="366"/>
        <v/>
      </c>
      <c r="AG961" s="105" t="str">
        <f t="shared" si="367"/>
        <v/>
      </c>
      <c r="AH961" s="23" t="str">
        <f t="shared" si="368"/>
        <v/>
      </c>
      <c r="AI961" s="6" t="str">
        <f t="shared" si="369"/>
        <v/>
      </c>
      <c r="AJ961" s="105" t="str">
        <f t="shared" si="389"/>
        <v/>
      </c>
      <c r="AK961" s="122" t="str">
        <f>IF(AB961="","",MAX($AH$3:AH961)-AH961)</f>
        <v/>
      </c>
      <c r="AL961" s="33" t="str">
        <f ca="1">IF(AB961="","",IF(COUNT($AB$3:AB961)&lt;$BY$2,"",(COUNTIF(OFFSET(AD961,0,0,$BY$2*-1,1),"&gt;0")/$BY$2)))</f>
        <v/>
      </c>
      <c r="AM961" s="19" t="str">
        <f>IF(AB961="","",IF(COUNT($AB$3:AB961)&lt;$BY$2,"",((AX961/(1+AX961))*AN961)-((1-(AX961/(1+AX961)))*AN961)))</f>
        <v/>
      </c>
      <c r="AN961" s="6" t="str">
        <f ca="1">IF(AB961="","",IF(COUNT($AB$3:AB961)&lt;$BY$2,"",(ABS(SUMIF(OFFSET(AF961,0,0,$BY$2*-1,1),"&lt;0"))+SUMIF(OFFSET(AF961,0,0,$BY$2*-1,1),"&gt;0"))/$BY$2))</f>
        <v/>
      </c>
      <c r="AO961" s="6" t="str">
        <f ca="1">IF(AB961="","",IF(COUNT($AB$3:AB961)&lt;$BY$2,"",(AVERAGEIF(OFFSET(AF961,0,0,$BY$2*-1,1),"&gt;0"))))</f>
        <v/>
      </c>
      <c r="AP961" s="6" t="str">
        <f ca="1">IF(AB961="","",IF(COUNT($AB$3:AB961)&lt;$BY$2,"",(ABS(AVERAGEIF(OFFSET(AF961,0,0,$BY$2*-1,1),"&lt;0")))))</f>
        <v/>
      </c>
      <c r="AQ961" s="6" t="str">
        <f ca="1">IF(AB961="","",IF(COUNT($AB$3:AB961)&lt;$BY$2,"",MAX(OFFSET(AF961,0,0,$BY$2*-1,1))))</f>
        <v/>
      </c>
      <c r="AR961" s="6" t="str">
        <f ca="1">IF(AB961="","",IF(COUNT($AB$3:AB961)&lt;$BY$2,"",MIN(OFFSET(AF961,0,0,$BY$2*-1,1))))</f>
        <v/>
      </c>
      <c r="AS961" s="22" t="str">
        <f ca="1">IF(AB961="","",IF(COUNT($AB$3:AB961)&lt;$BY$2,"",(AVERAGEIF(OFFSET(AD961,0,0,$BY$2*-1,1),"&gt;0",OFFSET(AE961,0,0,$BY$2*-1,1)))))</f>
        <v/>
      </c>
      <c r="AT961" s="22" t="str">
        <f ca="1">IF(AB961="","",IF(COUNT($AB$3:AB961)&lt;$BY$2,"",(AVERAGEIF(OFFSET(AD961,0,0,$BY$2*-1,1),"&lt;0",OFFSET(AE961,0,0,$BY$2*-1,1)))))</f>
        <v/>
      </c>
      <c r="AU961" s="22" t="str">
        <f ca="1">IF(AB961="","",IF(COUNT($AB$3:AB961)&lt;$BY$2,"",MAX(OFFSET(AE961,0,0,$BY$2*-1,1))))</f>
        <v/>
      </c>
      <c r="AV961" s="22" t="str">
        <f ca="1">IF(AB961="","",IF(COUNT($AB$3:AB961)&lt;$BY$2,"",MIN(OFFSET(AE961,0,0,$BY$2*-1,1))))</f>
        <v/>
      </c>
      <c r="AW961" s="26" t="str">
        <f ca="1">IF(AB961="","",IF(COUNT($AB$3:AB961)&lt;$BY$2,"",(AVERAGE(OFFSET(AE961,0,0,$BY$2*-1,1)))))</f>
        <v/>
      </c>
      <c r="AX961" s="19" t="str">
        <f ca="1">IF(AB961="","",IF(COUNT($AB$3:AB961)&lt;$BY$2,"",(SUMIF(OFFSET(AD961,0,0,$BY$2*-1,1),"&gt;0")/ABS(SUMIF(OFFSET(AD961,0,0,$BY$2*-1,1),"&lt;0")))))</f>
        <v/>
      </c>
      <c r="AY961" s="6" t="str">
        <f ca="1">IF(AB961="","",IF(COUNT($AB$3:AB961)&lt;$BY$2,"",(AVERAGEIF(OFFSET(AD961,0,0,$BY$2*-1,1),"&gt;0",OFFSET(BC961,0,0,$BY$2*-1,1)) /60)))</f>
        <v/>
      </c>
      <c r="AZ961" s="7" t="str">
        <f ca="1">IF(AB961="","",IF(COUNT($AB$3:AB961)&lt;$BY$2,"",(AVERAGEIF(OFFSET(AD961,0,0,$BY$2*-1,1),"&lt;0",OFFSET(BC961,0,0,$BY$2*-1,1)) /60)))</f>
        <v/>
      </c>
      <c r="BA961" s="6" t="str">
        <f ca="1">IF(AB961="","",IF(COUNT($AB$3:AB961)&lt;$BY$2,"",(AVERAGE(OFFSET(BC961,0,0,$BY$2*-1,1))/60)))</f>
        <v/>
      </c>
      <c r="BB961" s="45" t="str">
        <f ca="1">IF(AB961="","",IF(COUNT($AB$3:AB961)&lt;$BY$2,"",(MEDIAN(OFFSET(BC961,0,0,$BY$2*-1,1))/60)))</f>
        <v/>
      </c>
      <c r="BC961" s="20" t="str">
        <f t="shared" si="370"/>
        <v/>
      </c>
      <c r="BD961" s="20" t="str">
        <f t="shared" si="371"/>
        <v/>
      </c>
      <c r="BE961" s="45" t="str">
        <f t="shared" si="372"/>
        <v/>
      </c>
      <c r="BF961" s="20" t="str">
        <f t="shared" si="373"/>
        <v/>
      </c>
      <c r="BG961" s="20" t="str">
        <f t="shared" si="374"/>
        <v/>
      </c>
      <c r="BH961" s="19" t="str">
        <f t="shared" si="375"/>
        <v/>
      </c>
      <c r="BI961" s="105" t="str">
        <f t="shared" si="376"/>
        <v/>
      </c>
      <c r="BJ961" s="22" t="str">
        <f t="shared" si="377"/>
        <v/>
      </c>
      <c r="BK961" s="20" t="str">
        <f t="shared" si="378"/>
        <v/>
      </c>
      <c r="BL961" s="20" t="str">
        <f t="shared" si="379"/>
        <v/>
      </c>
      <c r="BM961" s="19" t="str">
        <f t="shared" si="380"/>
        <v/>
      </c>
      <c r="BN961" s="105" t="str">
        <f t="shared" si="381"/>
        <v/>
      </c>
      <c r="BO961" s="22" t="str">
        <f t="shared" si="382"/>
        <v/>
      </c>
      <c r="BP961" s="140" t="str">
        <f t="shared" si="383"/>
        <v/>
      </c>
      <c r="BQ961" s="137" t="str">
        <f t="shared" si="384"/>
        <v/>
      </c>
      <c r="BR961" s="20" t="str">
        <f t="shared" si="385"/>
        <v/>
      </c>
      <c r="BS961" s="19" t="str">
        <f t="shared" si="386"/>
        <v/>
      </c>
      <c r="BT961" s="105" t="str">
        <f t="shared" si="387"/>
        <v/>
      </c>
      <c r="BU961" s="47" t="str">
        <f t="shared" si="388"/>
        <v/>
      </c>
    </row>
    <row r="962" spans="1:73">
      <c r="A962" s="3"/>
      <c r="M962" s="66"/>
      <c r="N962" s="4"/>
      <c r="Q962" s="4"/>
      <c r="S962" s="4"/>
      <c r="U962" s="15"/>
      <c r="V962" s="15"/>
      <c r="Z962" s="4"/>
      <c r="AB962" s="5"/>
      <c r="AD962" s="24" t="str">
        <f t="shared" si="364"/>
        <v/>
      </c>
      <c r="AE962" s="22" t="str">
        <f t="shared" si="365"/>
        <v/>
      </c>
      <c r="AF962" s="6" t="str">
        <f t="shared" si="366"/>
        <v/>
      </c>
      <c r="AG962" s="105" t="str">
        <f t="shared" si="367"/>
        <v/>
      </c>
      <c r="AH962" s="23" t="str">
        <f t="shared" si="368"/>
        <v/>
      </c>
      <c r="AI962" s="6" t="str">
        <f t="shared" si="369"/>
        <v/>
      </c>
      <c r="AJ962" s="105" t="str">
        <f t="shared" si="389"/>
        <v/>
      </c>
      <c r="AK962" s="122" t="str">
        <f>IF(AB962="","",MAX($AH$3:AH962)-AH962)</f>
        <v/>
      </c>
      <c r="AL962" s="33" t="str">
        <f ca="1">IF(AB962="","",IF(COUNT($AB$3:AB962)&lt;$BY$2,"",(COUNTIF(OFFSET(AD962,0,0,$BY$2*-1,1),"&gt;0")/$BY$2)))</f>
        <v/>
      </c>
      <c r="AM962" s="19" t="str">
        <f>IF(AB962="","",IF(COUNT($AB$3:AB962)&lt;$BY$2,"",((AX962/(1+AX962))*AN962)-((1-(AX962/(1+AX962)))*AN962)))</f>
        <v/>
      </c>
      <c r="AN962" s="6" t="str">
        <f ca="1">IF(AB962="","",IF(COUNT($AB$3:AB962)&lt;$BY$2,"",(ABS(SUMIF(OFFSET(AF962,0,0,$BY$2*-1,1),"&lt;0"))+SUMIF(OFFSET(AF962,0,0,$BY$2*-1,1),"&gt;0"))/$BY$2))</f>
        <v/>
      </c>
      <c r="AO962" s="6" t="str">
        <f ca="1">IF(AB962="","",IF(COUNT($AB$3:AB962)&lt;$BY$2,"",(AVERAGEIF(OFFSET(AF962,0,0,$BY$2*-1,1),"&gt;0"))))</f>
        <v/>
      </c>
      <c r="AP962" s="6" t="str">
        <f ca="1">IF(AB962="","",IF(COUNT($AB$3:AB962)&lt;$BY$2,"",(ABS(AVERAGEIF(OFFSET(AF962,0,0,$BY$2*-1,1),"&lt;0")))))</f>
        <v/>
      </c>
      <c r="AQ962" s="6" t="str">
        <f ca="1">IF(AB962="","",IF(COUNT($AB$3:AB962)&lt;$BY$2,"",MAX(OFFSET(AF962,0,0,$BY$2*-1,1))))</f>
        <v/>
      </c>
      <c r="AR962" s="6" t="str">
        <f ca="1">IF(AB962="","",IF(COUNT($AB$3:AB962)&lt;$BY$2,"",MIN(OFFSET(AF962,0,0,$BY$2*-1,1))))</f>
        <v/>
      </c>
      <c r="AS962" s="22" t="str">
        <f ca="1">IF(AB962="","",IF(COUNT($AB$3:AB962)&lt;$BY$2,"",(AVERAGEIF(OFFSET(AD962,0,0,$BY$2*-1,1),"&gt;0",OFFSET(AE962,0,0,$BY$2*-1,1)))))</f>
        <v/>
      </c>
      <c r="AT962" s="22" t="str">
        <f ca="1">IF(AB962="","",IF(COUNT($AB$3:AB962)&lt;$BY$2,"",(AVERAGEIF(OFFSET(AD962,0,0,$BY$2*-1,1),"&lt;0",OFFSET(AE962,0,0,$BY$2*-1,1)))))</f>
        <v/>
      </c>
      <c r="AU962" s="22" t="str">
        <f ca="1">IF(AB962="","",IF(COUNT($AB$3:AB962)&lt;$BY$2,"",MAX(OFFSET(AE962,0,0,$BY$2*-1,1))))</f>
        <v/>
      </c>
      <c r="AV962" s="22" t="str">
        <f ca="1">IF(AB962="","",IF(COUNT($AB$3:AB962)&lt;$BY$2,"",MIN(OFFSET(AE962,0,0,$BY$2*-1,1))))</f>
        <v/>
      </c>
      <c r="AW962" s="26" t="str">
        <f ca="1">IF(AB962="","",IF(COUNT($AB$3:AB962)&lt;$BY$2,"",(AVERAGE(OFFSET(AE962,0,0,$BY$2*-1,1)))))</f>
        <v/>
      </c>
      <c r="AX962" s="19" t="str">
        <f ca="1">IF(AB962="","",IF(COUNT($AB$3:AB962)&lt;$BY$2,"",(SUMIF(OFFSET(AD962,0,0,$BY$2*-1,1),"&gt;0")/ABS(SUMIF(OFFSET(AD962,0,0,$BY$2*-1,1),"&lt;0")))))</f>
        <v/>
      </c>
      <c r="AY962" s="6" t="str">
        <f ca="1">IF(AB962="","",IF(COUNT($AB$3:AB962)&lt;$BY$2,"",(AVERAGEIF(OFFSET(AD962,0,0,$BY$2*-1,1),"&gt;0",OFFSET(BC962,0,0,$BY$2*-1,1)) /60)))</f>
        <v/>
      </c>
      <c r="AZ962" s="7" t="str">
        <f ca="1">IF(AB962="","",IF(COUNT($AB$3:AB962)&lt;$BY$2,"",(AVERAGEIF(OFFSET(AD962,0,0,$BY$2*-1,1),"&lt;0",OFFSET(BC962,0,0,$BY$2*-1,1)) /60)))</f>
        <v/>
      </c>
      <c r="BA962" s="6" t="str">
        <f ca="1">IF(AB962="","",IF(COUNT($AB$3:AB962)&lt;$BY$2,"",(AVERAGE(OFFSET(BC962,0,0,$BY$2*-1,1))/60)))</f>
        <v/>
      </c>
      <c r="BB962" s="45" t="str">
        <f ca="1">IF(AB962="","",IF(COUNT($AB$3:AB962)&lt;$BY$2,"",(MEDIAN(OFFSET(BC962,0,0,$BY$2*-1,1))/60)))</f>
        <v/>
      </c>
      <c r="BC962" s="20" t="str">
        <f t="shared" si="370"/>
        <v/>
      </c>
      <c r="BD962" s="20" t="str">
        <f t="shared" si="371"/>
        <v/>
      </c>
      <c r="BE962" s="45" t="str">
        <f t="shared" si="372"/>
        <v/>
      </c>
      <c r="BF962" s="20" t="str">
        <f t="shared" si="373"/>
        <v/>
      </c>
      <c r="BG962" s="20" t="str">
        <f t="shared" si="374"/>
        <v/>
      </c>
      <c r="BH962" s="19" t="str">
        <f t="shared" si="375"/>
        <v/>
      </c>
      <c r="BI962" s="105" t="str">
        <f t="shared" si="376"/>
        <v/>
      </c>
      <c r="BJ962" s="22" t="str">
        <f t="shared" si="377"/>
        <v/>
      </c>
      <c r="BK962" s="20" t="str">
        <f t="shared" si="378"/>
        <v/>
      </c>
      <c r="BL962" s="20" t="str">
        <f t="shared" si="379"/>
        <v/>
      </c>
      <c r="BM962" s="19" t="str">
        <f t="shared" si="380"/>
        <v/>
      </c>
      <c r="BN962" s="105" t="str">
        <f t="shared" si="381"/>
        <v/>
      </c>
      <c r="BO962" s="22" t="str">
        <f t="shared" si="382"/>
        <v/>
      </c>
      <c r="BP962" s="140" t="str">
        <f t="shared" si="383"/>
        <v/>
      </c>
      <c r="BQ962" s="137" t="str">
        <f t="shared" si="384"/>
        <v/>
      </c>
      <c r="BR962" s="20" t="str">
        <f t="shared" si="385"/>
        <v/>
      </c>
      <c r="BS962" s="19" t="str">
        <f t="shared" si="386"/>
        <v/>
      </c>
      <c r="BT962" s="105" t="str">
        <f t="shared" si="387"/>
        <v/>
      </c>
      <c r="BU962" s="47" t="str">
        <f t="shared" si="388"/>
        <v/>
      </c>
    </row>
    <row r="963" spans="1:73">
      <c r="A963" s="3"/>
      <c r="M963" s="66"/>
      <c r="N963" s="4"/>
      <c r="Q963" s="4"/>
      <c r="S963" s="4"/>
      <c r="U963" s="15"/>
      <c r="V963" s="15"/>
      <c r="Z963" s="4"/>
      <c r="AB963" s="5"/>
      <c r="AD963" s="24" t="str">
        <f t="shared" ref="AD963:AD1000" si="390">IF(AB963="","",SUM(Z963:AB963)+($BY$10*R963))</f>
        <v/>
      </c>
      <c r="AE963" s="22" t="str">
        <f t="shared" ref="AE963:AE1000" si="391">IF(AB963="","",AD963/(AJ963-AD963))</f>
        <v/>
      </c>
      <c r="AF963" s="6" t="str">
        <f t="shared" ref="AF963:AF1000" si="392">IF(AB963="","",ROUND((IF(RIGHT(LEFT(S963,6),3)="JPY",100,10000)*(T963-Y963)*IF(Q963="Sell",1,-1)),1))</f>
        <v/>
      </c>
      <c r="AG963" s="105" t="str">
        <f t="shared" ref="AG963:AG1000" si="393">IF(AB963="","",AJ963-$AJ$2)</f>
        <v/>
      </c>
      <c r="AH963" s="23" t="str">
        <f t="shared" ref="AH963:AH1000" si="394">IF(AB963="","",AH962+((1+AH962)*AE963))</f>
        <v/>
      </c>
      <c r="AI963" s="6" t="str">
        <f t="shared" ref="AI963:AI1000" si="395">IF(AB963="","",AF963+AI962+$BZ$10)</f>
        <v/>
      </c>
      <c r="AJ963" s="105" t="str">
        <f t="shared" si="389"/>
        <v/>
      </c>
      <c r="AK963" s="122" t="str">
        <f>IF(AB963="","",MAX($AH$3:AH963)-AH963)</f>
        <v/>
      </c>
      <c r="AL963" s="33" t="str">
        <f ca="1">IF(AB963="","",IF(COUNT($AB$3:AB963)&lt;$BY$2,"",(COUNTIF(OFFSET(AD963,0,0,$BY$2*-1,1),"&gt;0")/$BY$2)))</f>
        <v/>
      </c>
      <c r="AM963" s="19" t="str">
        <f>IF(AB963="","",IF(COUNT($AB$3:AB963)&lt;$BY$2,"",((AX963/(1+AX963))*AN963)-((1-(AX963/(1+AX963)))*AN963)))</f>
        <v/>
      </c>
      <c r="AN963" s="6" t="str">
        <f ca="1">IF(AB963="","",IF(COUNT($AB$3:AB963)&lt;$BY$2,"",(ABS(SUMIF(OFFSET(AF963,0,0,$BY$2*-1,1),"&lt;0"))+SUMIF(OFFSET(AF963,0,0,$BY$2*-1,1),"&gt;0"))/$BY$2))</f>
        <v/>
      </c>
      <c r="AO963" s="6" t="str">
        <f ca="1">IF(AB963="","",IF(COUNT($AB$3:AB963)&lt;$BY$2,"",(AVERAGEIF(OFFSET(AF963,0,0,$BY$2*-1,1),"&gt;0"))))</f>
        <v/>
      </c>
      <c r="AP963" s="6" t="str">
        <f ca="1">IF(AB963="","",IF(COUNT($AB$3:AB963)&lt;$BY$2,"",(ABS(AVERAGEIF(OFFSET(AF963,0,0,$BY$2*-1,1),"&lt;0")))))</f>
        <v/>
      </c>
      <c r="AQ963" s="6" t="str">
        <f ca="1">IF(AB963="","",IF(COUNT($AB$3:AB963)&lt;$BY$2,"",MAX(OFFSET(AF963,0,0,$BY$2*-1,1))))</f>
        <v/>
      </c>
      <c r="AR963" s="6" t="str">
        <f ca="1">IF(AB963="","",IF(COUNT($AB$3:AB963)&lt;$BY$2,"",MIN(OFFSET(AF963,0,0,$BY$2*-1,1))))</f>
        <v/>
      </c>
      <c r="AS963" s="22" t="str">
        <f ca="1">IF(AB963="","",IF(COUNT($AB$3:AB963)&lt;$BY$2,"",(AVERAGEIF(OFFSET(AD963,0,0,$BY$2*-1,1),"&gt;0",OFFSET(AE963,0,0,$BY$2*-1,1)))))</f>
        <v/>
      </c>
      <c r="AT963" s="22" t="str">
        <f ca="1">IF(AB963="","",IF(COUNT($AB$3:AB963)&lt;$BY$2,"",(AVERAGEIF(OFFSET(AD963,0,0,$BY$2*-1,1),"&lt;0",OFFSET(AE963,0,0,$BY$2*-1,1)))))</f>
        <v/>
      </c>
      <c r="AU963" s="22" t="str">
        <f ca="1">IF(AB963="","",IF(COUNT($AB$3:AB963)&lt;$BY$2,"",MAX(OFFSET(AE963,0,0,$BY$2*-1,1))))</f>
        <v/>
      </c>
      <c r="AV963" s="22" t="str">
        <f ca="1">IF(AB963="","",IF(COUNT($AB$3:AB963)&lt;$BY$2,"",MIN(OFFSET(AE963,0,0,$BY$2*-1,1))))</f>
        <v/>
      </c>
      <c r="AW963" s="26" t="str">
        <f ca="1">IF(AB963="","",IF(COUNT($AB$3:AB963)&lt;$BY$2,"",(AVERAGE(OFFSET(AE963,0,0,$BY$2*-1,1)))))</f>
        <v/>
      </c>
      <c r="AX963" s="19" t="str">
        <f ca="1">IF(AB963="","",IF(COUNT($AB$3:AB963)&lt;$BY$2,"",(SUMIF(OFFSET(AD963,0,0,$BY$2*-1,1),"&gt;0")/ABS(SUMIF(OFFSET(AD963,0,0,$BY$2*-1,1),"&lt;0")))))</f>
        <v/>
      </c>
      <c r="AY963" s="6" t="str">
        <f ca="1">IF(AB963="","",IF(COUNT($AB$3:AB963)&lt;$BY$2,"",(AVERAGEIF(OFFSET(AD963,0,0,$BY$2*-1,1),"&gt;0",OFFSET(BC963,0,0,$BY$2*-1,1)) /60)))</f>
        <v/>
      </c>
      <c r="AZ963" s="7" t="str">
        <f ca="1">IF(AB963="","",IF(COUNT($AB$3:AB963)&lt;$BY$2,"",(AVERAGEIF(OFFSET(AD963,0,0,$BY$2*-1,1),"&lt;0",OFFSET(BC963,0,0,$BY$2*-1,1)) /60)))</f>
        <v/>
      </c>
      <c r="BA963" s="6" t="str">
        <f ca="1">IF(AB963="","",IF(COUNT($AB$3:AB963)&lt;$BY$2,"",(AVERAGE(OFFSET(BC963,0,0,$BY$2*-1,1))/60)))</f>
        <v/>
      </c>
      <c r="BB963" s="45" t="str">
        <f ca="1">IF(AB963="","",IF(COUNT($AB$3:AB963)&lt;$BY$2,"",(MEDIAN(OFFSET(BC963,0,0,$BY$2*-1,1))/60)))</f>
        <v/>
      </c>
      <c r="BC963" s="20" t="str">
        <f t="shared" ref="BC963:BC1000" si="396">IF(AB963="","",((W963-O963)*86400)+((X963-P963)*86400))</f>
        <v/>
      </c>
      <c r="BD963" s="20" t="str">
        <f t="shared" ref="BD963:BD1000" si="397">IF(AB963="","",ROUNDUP((BC963/60),0))</f>
        <v/>
      </c>
      <c r="BE963" s="45" t="str">
        <f t="shared" ref="BE963:BE1000" si="398">IF(AB963="","",IF(AC963="[sl]",IF(Q963="Sell",1,-1)*(U963-Y963)*IF(RIGHT(LEFT(S963,6),3)="JPY",100,10000),IF(AC963="[tp]",IF(Q963="Sell",1,-1)*(V963-Y963)*IF(RIGHT(LEFT(S963,6),3)="JPY",100,10000),"")))</f>
        <v/>
      </c>
      <c r="BF963" s="20" t="str">
        <f t="shared" ref="BF963:BF1000" si="399">IF(AB963="","",IF(RIGHT(O962,2)=RIGHT(O963,2),BF962,BF962+1))</f>
        <v/>
      </c>
      <c r="BG963" s="20" t="str">
        <f t="shared" ref="BG963:BG1000" si="400">IF(AB963="","",IF(RIGHT(O962,2)=RIGHT(O963,2),1+BG962,1))</f>
        <v/>
      </c>
      <c r="BH963" s="19" t="str">
        <f t="shared" ref="BH963:BH1000" si="401">IF(AB963="","",IF(RIGHT(O962,2)=RIGHT(O963,2),R963+BH962,R963))</f>
        <v/>
      </c>
      <c r="BI963" s="105" t="str">
        <f t="shared" ref="BI963:BI1000" si="402">IF(AB963="","",IF(RIGHT(O962,2)=RIGHT(O963,2),AD963+BI962,AD963))</f>
        <v/>
      </c>
      <c r="BJ963" s="22" t="str">
        <f t="shared" ref="BJ963:BJ1000" si="403">IF(AB963="","",IF(RIGHT(O962,2)=RIGHT(O963,2),BJ962+((1+BJ962)*AE963),AE963))</f>
        <v/>
      </c>
      <c r="BK963" s="20" t="str">
        <f t="shared" ref="BK963:BK999" si="404">IF(AB963="","",IF(RIGHT(O964,2)=RIGHT(O963,2),"",BF963))</f>
        <v/>
      </c>
      <c r="BL963" s="20" t="str">
        <f t="shared" ref="BL963:BL999" si="405">IF(AB963="","",IF(RIGHT(O964,2)=RIGHT(O963,2),"",BG963))</f>
        <v/>
      </c>
      <c r="BM963" s="19" t="str">
        <f t="shared" ref="BM963:BM999" si="406">IF(AD963="","",IF(RIGHT(O964,2)=RIGHT(O963,2),"",BH963))</f>
        <v/>
      </c>
      <c r="BN963" s="105" t="str">
        <f t="shared" ref="BN963:BN999" si="407">IF(AB963="","",IF(RIGHT(O964,2)=RIGHT(O963,2),"",BI963))</f>
        <v/>
      </c>
      <c r="BO963" s="22" t="str">
        <f t="shared" ref="BO963:BO999" si="408">IF(AB963="","",IF(RIGHT(O964,2)=RIGHT(O963,2),"",BJ963))</f>
        <v/>
      </c>
      <c r="BP963" s="140" t="str">
        <f t="shared" ref="BP963:BP1000" si="409">IF(BP962&gt;=MAX(BF:BF),"",BP962+1)</f>
        <v/>
      </c>
      <c r="BQ963" s="137" t="str">
        <f t="shared" ref="BQ963:BQ1000" si="410">IF(BP963="","",INDEX(O:O,MATCH(BP963,BK:BK,0)))</f>
        <v/>
      </c>
      <c r="BR963" s="20" t="str">
        <f t="shared" ref="BR963:BR1000" si="411">IF(BP963="","",VLOOKUP(BP963,BK:BL,2))</f>
        <v/>
      </c>
      <c r="BS963" s="19" t="str">
        <f t="shared" ref="BS963:BS1000" si="412">IF(BP963="","",VLOOKUP(BP963,BK:BM,3))</f>
        <v/>
      </c>
      <c r="BT963" s="105" t="str">
        <f t="shared" ref="BT963:BT1000" si="413">IF(BP963="","",VLOOKUP(BP963,BK:BN,4))</f>
        <v/>
      </c>
      <c r="BU963" s="47" t="str">
        <f t="shared" ref="BU963:BU1000" si="414">IF(BP963="","",VLOOKUP(BP963,BK:BO,5))</f>
        <v/>
      </c>
    </row>
    <row r="964" spans="1:73">
      <c r="A964" s="3"/>
      <c r="M964" s="66"/>
      <c r="N964" s="4"/>
      <c r="Q964" s="4"/>
      <c r="S964" s="4"/>
      <c r="U964" s="15"/>
      <c r="V964" s="15"/>
      <c r="Z964" s="4"/>
      <c r="AB964" s="5"/>
      <c r="AD964" s="24" t="str">
        <f t="shared" si="390"/>
        <v/>
      </c>
      <c r="AE964" s="22" t="str">
        <f t="shared" si="391"/>
        <v/>
      </c>
      <c r="AF964" s="6" t="str">
        <f t="shared" si="392"/>
        <v/>
      </c>
      <c r="AG964" s="105" t="str">
        <f t="shared" si="393"/>
        <v/>
      </c>
      <c r="AH964" s="23" t="str">
        <f t="shared" si="394"/>
        <v/>
      </c>
      <c r="AI964" s="6" t="str">
        <f t="shared" si="395"/>
        <v/>
      </c>
      <c r="AJ964" s="105" t="str">
        <f t="shared" ref="AJ964:AJ1000" si="415">IF(AB964="","",IF(AND(ISNUMBER(MATCH(O964,$BV$3:$BV$45,0))=TRUE,BG964=1),AD964+AJ963+VLOOKUP(O964,$BV$3:$BW$45,2,FALSE),AD964+AJ963))</f>
        <v/>
      </c>
      <c r="AK964" s="122" t="str">
        <f>IF(AB964="","",MAX($AH$3:AH964)-AH964)</f>
        <v/>
      </c>
      <c r="AL964" s="33" t="str">
        <f ca="1">IF(AB964="","",IF(COUNT($AB$3:AB964)&lt;$BY$2,"",(COUNTIF(OFFSET(AD964,0,0,$BY$2*-1,1),"&gt;0")/$BY$2)))</f>
        <v/>
      </c>
      <c r="AM964" s="19" t="str">
        <f>IF(AB964="","",IF(COUNT($AB$3:AB964)&lt;$BY$2,"",((AX964/(1+AX964))*AN964)-((1-(AX964/(1+AX964)))*AN964)))</f>
        <v/>
      </c>
      <c r="AN964" s="6" t="str">
        <f ca="1">IF(AB964="","",IF(COUNT($AB$3:AB964)&lt;$BY$2,"",(ABS(SUMIF(OFFSET(AF964,0,0,$BY$2*-1,1),"&lt;0"))+SUMIF(OFFSET(AF964,0,0,$BY$2*-1,1),"&gt;0"))/$BY$2))</f>
        <v/>
      </c>
      <c r="AO964" s="6" t="str">
        <f ca="1">IF(AB964="","",IF(COUNT($AB$3:AB964)&lt;$BY$2,"",(AVERAGEIF(OFFSET(AF964,0,0,$BY$2*-1,1),"&gt;0"))))</f>
        <v/>
      </c>
      <c r="AP964" s="6" t="str">
        <f ca="1">IF(AB964="","",IF(COUNT($AB$3:AB964)&lt;$BY$2,"",(ABS(AVERAGEIF(OFFSET(AF964,0,0,$BY$2*-1,1),"&lt;0")))))</f>
        <v/>
      </c>
      <c r="AQ964" s="6" t="str">
        <f ca="1">IF(AB964="","",IF(COUNT($AB$3:AB964)&lt;$BY$2,"",MAX(OFFSET(AF964,0,0,$BY$2*-1,1))))</f>
        <v/>
      </c>
      <c r="AR964" s="6" t="str">
        <f ca="1">IF(AB964="","",IF(COUNT($AB$3:AB964)&lt;$BY$2,"",MIN(OFFSET(AF964,0,0,$BY$2*-1,1))))</f>
        <v/>
      </c>
      <c r="AS964" s="22" t="str">
        <f ca="1">IF(AB964="","",IF(COUNT($AB$3:AB964)&lt;$BY$2,"",(AVERAGEIF(OFFSET(AD964,0,0,$BY$2*-1,1),"&gt;0",OFFSET(AE964,0,0,$BY$2*-1,1)))))</f>
        <v/>
      </c>
      <c r="AT964" s="22" t="str">
        <f ca="1">IF(AB964="","",IF(COUNT($AB$3:AB964)&lt;$BY$2,"",(AVERAGEIF(OFFSET(AD964,0,0,$BY$2*-1,1),"&lt;0",OFFSET(AE964,0,0,$BY$2*-1,1)))))</f>
        <v/>
      </c>
      <c r="AU964" s="22" t="str">
        <f ca="1">IF(AB964="","",IF(COUNT($AB$3:AB964)&lt;$BY$2,"",MAX(OFFSET(AE964,0,0,$BY$2*-1,1))))</f>
        <v/>
      </c>
      <c r="AV964" s="22" t="str">
        <f ca="1">IF(AB964="","",IF(COUNT($AB$3:AB964)&lt;$BY$2,"",MIN(OFFSET(AE964,0,0,$BY$2*-1,1))))</f>
        <v/>
      </c>
      <c r="AW964" s="26" t="str">
        <f ca="1">IF(AB964="","",IF(COUNT($AB$3:AB964)&lt;$BY$2,"",(AVERAGE(OFFSET(AE964,0,0,$BY$2*-1,1)))))</f>
        <v/>
      </c>
      <c r="AX964" s="19" t="str">
        <f ca="1">IF(AB964="","",IF(COUNT($AB$3:AB964)&lt;$BY$2,"",(SUMIF(OFFSET(AD964,0,0,$BY$2*-1,1),"&gt;0")/ABS(SUMIF(OFFSET(AD964,0,0,$BY$2*-1,1),"&lt;0")))))</f>
        <v/>
      </c>
      <c r="AY964" s="6" t="str">
        <f ca="1">IF(AB964="","",IF(COUNT($AB$3:AB964)&lt;$BY$2,"",(AVERAGEIF(OFFSET(AD964,0,0,$BY$2*-1,1),"&gt;0",OFFSET(BC964,0,0,$BY$2*-1,1)) /60)))</f>
        <v/>
      </c>
      <c r="AZ964" s="7" t="str">
        <f ca="1">IF(AB964="","",IF(COUNT($AB$3:AB964)&lt;$BY$2,"",(AVERAGEIF(OFFSET(AD964,0,0,$BY$2*-1,1),"&lt;0",OFFSET(BC964,0,0,$BY$2*-1,1)) /60)))</f>
        <v/>
      </c>
      <c r="BA964" s="6" t="str">
        <f ca="1">IF(AB964="","",IF(COUNT($AB$3:AB964)&lt;$BY$2,"",(AVERAGE(OFFSET(BC964,0,0,$BY$2*-1,1))/60)))</f>
        <v/>
      </c>
      <c r="BB964" s="45" t="str">
        <f ca="1">IF(AB964="","",IF(COUNT($AB$3:AB964)&lt;$BY$2,"",(MEDIAN(OFFSET(BC964,0,0,$BY$2*-1,1))/60)))</f>
        <v/>
      </c>
      <c r="BC964" s="20" t="str">
        <f t="shared" si="396"/>
        <v/>
      </c>
      <c r="BD964" s="20" t="str">
        <f t="shared" si="397"/>
        <v/>
      </c>
      <c r="BE964" s="45" t="str">
        <f t="shared" si="398"/>
        <v/>
      </c>
      <c r="BF964" s="20" t="str">
        <f t="shared" si="399"/>
        <v/>
      </c>
      <c r="BG964" s="20" t="str">
        <f t="shared" si="400"/>
        <v/>
      </c>
      <c r="BH964" s="19" t="str">
        <f t="shared" si="401"/>
        <v/>
      </c>
      <c r="BI964" s="105" t="str">
        <f t="shared" si="402"/>
        <v/>
      </c>
      <c r="BJ964" s="22" t="str">
        <f t="shared" si="403"/>
        <v/>
      </c>
      <c r="BK964" s="20" t="str">
        <f t="shared" si="404"/>
        <v/>
      </c>
      <c r="BL964" s="20" t="str">
        <f t="shared" si="405"/>
        <v/>
      </c>
      <c r="BM964" s="19" t="str">
        <f t="shared" si="406"/>
        <v/>
      </c>
      <c r="BN964" s="105" t="str">
        <f t="shared" si="407"/>
        <v/>
      </c>
      <c r="BO964" s="22" t="str">
        <f t="shared" si="408"/>
        <v/>
      </c>
      <c r="BP964" s="140" t="str">
        <f t="shared" si="409"/>
        <v/>
      </c>
      <c r="BQ964" s="137" t="str">
        <f t="shared" si="410"/>
        <v/>
      </c>
      <c r="BR964" s="20" t="str">
        <f t="shared" si="411"/>
        <v/>
      </c>
      <c r="BS964" s="19" t="str">
        <f t="shared" si="412"/>
        <v/>
      </c>
      <c r="BT964" s="105" t="str">
        <f t="shared" si="413"/>
        <v/>
      </c>
      <c r="BU964" s="47" t="str">
        <f t="shared" si="414"/>
        <v/>
      </c>
    </row>
    <row r="965" spans="1:73">
      <c r="A965" s="3"/>
      <c r="M965" s="66"/>
      <c r="N965" s="4"/>
      <c r="Q965" s="4"/>
      <c r="S965" s="4"/>
      <c r="U965" s="15"/>
      <c r="V965" s="15"/>
      <c r="Z965" s="4"/>
      <c r="AB965" s="5"/>
      <c r="AD965" s="24" t="str">
        <f t="shared" si="390"/>
        <v/>
      </c>
      <c r="AE965" s="22" t="str">
        <f t="shared" si="391"/>
        <v/>
      </c>
      <c r="AF965" s="6" t="str">
        <f t="shared" si="392"/>
        <v/>
      </c>
      <c r="AG965" s="105" t="str">
        <f t="shared" si="393"/>
        <v/>
      </c>
      <c r="AH965" s="23" t="str">
        <f t="shared" si="394"/>
        <v/>
      </c>
      <c r="AI965" s="6" t="str">
        <f t="shared" si="395"/>
        <v/>
      </c>
      <c r="AJ965" s="105" t="str">
        <f t="shared" si="415"/>
        <v/>
      </c>
      <c r="AK965" s="122" t="str">
        <f>IF(AB965="","",MAX($AH$3:AH965)-AH965)</f>
        <v/>
      </c>
      <c r="AL965" s="33" t="str">
        <f ca="1">IF(AB965="","",IF(COUNT($AB$3:AB965)&lt;$BY$2,"",(COUNTIF(OFFSET(AD965,0,0,$BY$2*-1,1),"&gt;0")/$BY$2)))</f>
        <v/>
      </c>
      <c r="AM965" s="19" t="str">
        <f>IF(AB965="","",IF(COUNT($AB$3:AB965)&lt;$BY$2,"",((AX965/(1+AX965))*AN965)-((1-(AX965/(1+AX965)))*AN965)))</f>
        <v/>
      </c>
      <c r="AN965" s="6" t="str">
        <f ca="1">IF(AB965="","",IF(COUNT($AB$3:AB965)&lt;$BY$2,"",(ABS(SUMIF(OFFSET(AF965,0,0,$BY$2*-1,1),"&lt;0"))+SUMIF(OFFSET(AF965,0,0,$BY$2*-1,1),"&gt;0"))/$BY$2))</f>
        <v/>
      </c>
      <c r="AO965" s="6" t="str">
        <f ca="1">IF(AB965="","",IF(COUNT($AB$3:AB965)&lt;$BY$2,"",(AVERAGEIF(OFFSET(AF965,0,0,$BY$2*-1,1),"&gt;0"))))</f>
        <v/>
      </c>
      <c r="AP965" s="6" t="str">
        <f ca="1">IF(AB965="","",IF(COUNT($AB$3:AB965)&lt;$BY$2,"",(ABS(AVERAGEIF(OFFSET(AF965,0,0,$BY$2*-1,1),"&lt;0")))))</f>
        <v/>
      </c>
      <c r="AQ965" s="6" t="str">
        <f ca="1">IF(AB965="","",IF(COUNT($AB$3:AB965)&lt;$BY$2,"",MAX(OFFSET(AF965,0,0,$BY$2*-1,1))))</f>
        <v/>
      </c>
      <c r="AR965" s="6" t="str">
        <f ca="1">IF(AB965="","",IF(COUNT($AB$3:AB965)&lt;$BY$2,"",MIN(OFFSET(AF965,0,0,$BY$2*-1,1))))</f>
        <v/>
      </c>
      <c r="AS965" s="22" t="str">
        <f ca="1">IF(AB965="","",IF(COUNT($AB$3:AB965)&lt;$BY$2,"",(AVERAGEIF(OFFSET(AD965,0,0,$BY$2*-1,1),"&gt;0",OFFSET(AE965,0,0,$BY$2*-1,1)))))</f>
        <v/>
      </c>
      <c r="AT965" s="22" t="str">
        <f ca="1">IF(AB965="","",IF(COUNT($AB$3:AB965)&lt;$BY$2,"",(AVERAGEIF(OFFSET(AD965,0,0,$BY$2*-1,1),"&lt;0",OFFSET(AE965,0,0,$BY$2*-1,1)))))</f>
        <v/>
      </c>
      <c r="AU965" s="22" t="str">
        <f ca="1">IF(AB965="","",IF(COUNT($AB$3:AB965)&lt;$BY$2,"",MAX(OFFSET(AE965,0,0,$BY$2*-1,1))))</f>
        <v/>
      </c>
      <c r="AV965" s="22" t="str">
        <f ca="1">IF(AB965="","",IF(COUNT($AB$3:AB965)&lt;$BY$2,"",MIN(OFFSET(AE965,0,0,$BY$2*-1,1))))</f>
        <v/>
      </c>
      <c r="AW965" s="26" t="str">
        <f ca="1">IF(AB965="","",IF(COUNT($AB$3:AB965)&lt;$BY$2,"",(AVERAGE(OFFSET(AE965,0,0,$BY$2*-1,1)))))</f>
        <v/>
      </c>
      <c r="AX965" s="19" t="str">
        <f ca="1">IF(AB965="","",IF(COUNT($AB$3:AB965)&lt;$BY$2,"",(SUMIF(OFFSET(AD965,0,0,$BY$2*-1,1),"&gt;0")/ABS(SUMIF(OFFSET(AD965,0,0,$BY$2*-1,1),"&lt;0")))))</f>
        <v/>
      </c>
      <c r="AY965" s="6" t="str">
        <f ca="1">IF(AB965="","",IF(COUNT($AB$3:AB965)&lt;$BY$2,"",(AVERAGEIF(OFFSET(AD965,0,0,$BY$2*-1,1),"&gt;0",OFFSET(BC965,0,0,$BY$2*-1,1)) /60)))</f>
        <v/>
      </c>
      <c r="AZ965" s="7" t="str">
        <f ca="1">IF(AB965="","",IF(COUNT($AB$3:AB965)&lt;$BY$2,"",(AVERAGEIF(OFFSET(AD965,0,0,$BY$2*-1,1),"&lt;0",OFFSET(BC965,0,0,$BY$2*-1,1)) /60)))</f>
        <v/>
      </c>
      <c r="BA965" s="6" t="str">
        <f ca="1">IF(AB965="","",IF(COUNT($AB$3:AB965)&lt;$BY$2,"",(AVERAGE(OFFSET(BC965,0,0,$BY$2*-1,1))/60)))</f>
        <v/>
      </c>
      <c r="BB965" s="45" t="str">
        <f ca="1">IF(AB965="","",IF(COUNT($AB$3:AB965)&lt;$BY$2,"",(MEDIAN(OFFSET(BC965,0,0,$BY$2*-1,1))/60)))</f>
        <v/>
      </c>
      <c r="BC965" s="20" t="str">
        <f t="shared" si="396"/>
        <v/>
      </c>
      <c r="BD965" s="20" t="str">
        <f t="shared" si="397"/>
        <v/>
      </c>
      <c r="BE965" s="45" t="str">
        <f t="shared" si="398"/>
        <v/>
      </c>
      <c r="BF965" s="20" t="str">
        <f t="shared" si="399"/>
        <v/>
      </c>
      <c r="BG965" s="20" t="str">
        <f t="shared" si="400"/>
        <v/>
      </c>
      <c r="BH965" s="19" t="str">
        <f t="shared" si="401"/>
        <v/>
      </c>
      <c r="BI965" s="105" t="str">
        <f t="shared" si="402"/>
        <v/>
      </c>
      <c r="BJ965" s="22" t="str">
        <f t="shared" si="403"/>
        <v/>
      </c>
      <c r="BK965" s="20" t="str">
        <f t="shared" si="404"/>
        <v/>
      </c>
      <c r="BL965" s="20" t="str">
        <f t="shared" si="405"/>
        <v/>
      </c>
      <c r="BM965" s="19" t="str">
        <f t="shared" si="406"/>
        <v/>
      </c>
      <c r="BN965" s="105" t="str">
        <f t="shared" si="407"/>
        <v/>
      </c>
      <c r="BO965" s="22" t="str">
        <f t="shared" si="408"/>
        <v/>
      </c>
      <c r="BP965" s="140" t="str">
        <f t="shared" si="409"/>
        <v/>
      </c>
      <c r="BQ965" s="137" t="str">
        <f t="shared" si="410"/>
        <v/>
      </c>
      <c r="BR965" s="20" t="str">
        <f t="shared" si="411"/>
        <v/>
      </c>
      <c r="BS965" s="19" t="str">
        <f t="shared" si="412"/>
        <v/>
      </c>
      <c r="BT965" s="105" t="str">
        <f t="shared" si="413"/>
        <v/>
      </c>
      <c r="BU965" s="47" t="str">
        <f t="shared" si="414"/>
        <v/>
      </c>
    </row>
    <row r="966" spans="1:73">
      <c r="A966" s="3"/>
      <c r="M966" s="66"/>
      <c r="N966" s="4"/>
      <c r="Q966" s="4"/>
      <c r="S966" s="4"/>
      <c r="U966" s="15"/>
      <c r="V966" s="15"/>
      <c r="Z966" s="4"/>
      <c r="AB966" s="5"/>
      <c r="AD966" s="24" t="str">
        <f t="shared" si="390"/>
        <v/>
      </c>
      <c r="AE966" s="22" t="str">
        <f t="shared" si="391"/>
        <v/>
      </c>
      <c r="AF966" s="6" t="str">
        <f t="shared" si="392"/>
        <v/>
      </c>
      <c r="AG966" s="105" t="str">
        <f t="shared" si="393"/>
        <v/>
      </c>
      <c r="AH966" s="23" t="str">
        <f t="shared" si="394"/>
        <v/>
      </c>
      <c r="AI966" s="6" t="str">
        <f t="shared" si="395"/>
        <v/>
      </c>
      <c r="AJ966" s="105" t="str">
        <f t="shared" si="415"/>
        <v/>
      </c>
      <c r="AK966" s="122" t="str">
        <f>IF(AB966="","",MAX($AH$3:AH966)-AH966)</f>
        <v/>
      </c>
      <c r="AL966" s="33" t="str">
        <f ca="1">IF(AB966="","",IF(COUNT($AB$3:AB966)&lt;$BY$2,"",(COUNTIF(OFFSET(AD966,0,0,$BY$2*-1,1),"&gt;0")/$BY$2)))</f>
        <v/>
      </c>
      <c r="AM966" s="19" t="str">
        <f>IF(AB966="","",IF(COUNT($AB$3:AB966)&lt;$BY$2,"",((AX966/(1+AX966))*AN966)-((1-(AX966/(1+AX966)))*AN966)))</f>
        <v/>
      </c>
      <c r="AN966" s="6" t="str">
        <f ca="1">IF(AB966="","",IF(COUNT($AB$3:AB966)&lt;$BY$2,"",(ABS(SUMIF(OFFSET(AF966,0,0,$BY$2*-1,1),"&lt;0"))+SUMIF(OFFSET(AF966,0,0,$BY$2*-1,1),"&gt;0"))/$BY$2))</f>
        <v/>
      </c>
      <c r="AO966" s="6" t="str">
        <f ca="1">IF(AB966="","",IF(COUNT($AB$3:AB966)&lt;$BY$2,"",(AVERAGEIF(OFFSET(AF966,0,0,$BY$2*-1,1),"&gt;0"))))</f>
        <v/>
      </c>
      <c r="AP966" s="6" t="str">
        <f ca="1">IF(AB966="","",IF(COUNT($AB$3:AB966)&lt;$BY$2,"",(ABS(AVERAGEIF(OFFSET(AF966,0,0,$BY$2*-1,1),"&lt;0")))))</f>
        <v/>
      </c>
      <c r="AQ966" s="6" t="str">
        <f ca="1">IF(AB966="","",IF(COUNT($AB$3:AB966)&lt;$BY$2,"",MAX(OFFSET(AF966,0,0,$BY$2*-1,1))))</f>
        <v/>
      </c>
      <c r="AR966" s="6" t="str">
        <f ca="1">IF(AB966="","",IF(COUNT($AB$3:AB966)&lt;$BY$2,"",MIN(OFFSET(AF966,0,0,$BY$2*-1,1))))</f>
        <v/>
      </c>
      <c r="AS966" s="22" t="str">
        <f ca="1">IF(AB966="","",IF(COUNT($AB$3:AB966)&lt;$BY$2,"",(AVERAGEIF(OFFSET(AD966,0,0,$BY$2*-1,1),"&gt;0",OFFSET(AE966,0,0,$BY$2*-1,1)))))</f>
        <v/>
      </c>
      <c r="AT966" s="22" t="str">
        <f ca="1">IF(AB966="","",IF(COUNT($AB$3:AB966)&lt;$BY$2,"",(AVERAGEIF(OFFSET(AD966,0,0,$BY$2*-1,1),"&lt;0",OFFSET(AE966,0,0,$BY$2*-1,1)))))</f>
        <v/>
      </c>
      <c r="AU966" s="22" t="str">
        <f ca="1">IF(AB966="","",IF(COUNT($AB$3:AB966)&lt;$BY$2,"",MAX(OFFSET(AE966,0,0,$BY$2*-1,1))))</f>
        <v/>
      </c>
      <c r="AV966" s="22" t="str">
        <f ca="1">IF(AB966="","",IF(COUNT($AB$3:AB966)&lt;$BY$2,"",MIN(OFFSET(AE966,0,0,$BY$2*-1,1))))</f>
        <v/>
      </c>
      <c r="AW966" s="26" t="str">
        <f ca="1">IF(AB966="","",IF(COUNT($AB$3:AB966)&lt;$BY$2,"",(AVERAGE(OFFSET(AE966,0,0,$BY$2*-1,1)))))</f>
        <v/>
      </c>
      <c r="AX966" s="19" t="str">
        <f ca="1">IF(AB966="","",IF(COUNT($AB$3:AB966)&lt;$BY$2,"",(SUMIF(OFFSET(AD966,0,0,$BY$2*-1,1),"&gt;0")/ABS(SUMIF(OFFSET(AD966,0,0,$BY$2*-1,1),"&lt;0")))))</f>
        <v/>
      </c>
      <c r="AY966" s="6" t="str">
        <f ca="1">IF(AB966="","",IF(COUNT($AB$3:AB966)&lt;$BY$2,"",(AVERAGEIF(OFFSET(AD966,0,0,$BY$2*-1,1),"&gt;0",OFFSET(BC966,0,0,$BY$2*-1,1)) /60)))</f>
        <v/>
      </c>
      <c r="AZ966" s="7" t="str">
        <f ca="1">IF(AB966="","",IF(COUNT($AB$3:AB966)&lt;$BY$2,"",(AVERAGEIF(OFFSET(AD966,0,0,$BY$2*-1,1),"&lt;0",OFFSET(BC966,0,0,$BY$2*-1,1)) /60)))</f>
        <v/>
      </c>
      <c r="BA966" s="6" t="str">
        <f ca="1">IF(AB966="","",IF(COUNT($AB$3:AB966)&lt;$BY$2,"",(AVERAGE(OFFSET(BC966,0,0,$BY$2*-1,1))/60)))</f>
        <v/>
      </c>
      <c r="BB966" s="45" t="str">
        <f ca="1">IF(AB966="","",IF(COUNT($AB$3:AB966)&lt;$BY$2,"",(MEDIAN(OFFSET(BC966,0,0,$BY$2*-1,1))/60)))</f>
        <v/>
      </c>
      <c r="BC966" s="20" t="str">
        <f t="shared" si="396"/>
        <v/>
      </c>
      <c r="BD966" s="20" t="str">
        <f t="shared" si="397"/>
        <v/>
      </c>
      <c r="BE966" s="45" t="str">
        <f t="shared" si="398"/>
        <v/>
      </c>
      <c r="BF966" s="20" t="str">
        <f t="shared" si="399"/>
        <v/>
      </c>
      <c r="BG966" s="20" t="str">
        <f t="shared" si="400"/>
        <v/>
      </c>
      <c r="BH966" s="19" t="str">
        <f t="shared" si="401"/>
        <v/>
      </c>
      <c r="BI966" s="105" t="str">
        <f t="shared" si="402"/>
        <v/>
      </c>
      <c r="BJ966" s="22" t="str">
        <f t="shared" si="403"/>
        <v/>
      </c>
      <c r="BK966" s="20" t="str">
        <f t="shared" si="404"/>
        <v/>
      </c>
      <c r="BL966" s="20" t="str">
        <f t="shared" si="405"/>
        <v/>
      </c>
      <c r="BM966" s="19" t="str">
        <f t="shared" si="406"/>
        <v/>
      </c>
      <c r="BN966" s="105" t="str">
        <f t="shared" si="407"/>
        <v/>
      </c>
      <c r="BO966" s="22" t="str">
        <f t="shared" si="408"/>
        <v/>
      </c>
      <c r="BP966" s="140" t="str">
        <f t="shared" si="409"/>
        <v/>
      </c>
      <c r="BQ966" s="137" t="str">
        <f t="shared" si="410"/>
        <v/>
      </c>
      <c r="BR966" s="20" t="str">
        <f t="shared" si="411"/>
        <v/>
      </c>
      <c r="BS966" s="19" t="str">
        <f t="shared" si="412"/>
        <v/>
      </c>
      <c r="BT966" s="105" t="str">
        <f t="shared" si="413"/>
        <v/>
      </c>
      <c r="BU966" s="47" t="str">
        <f t="shared" si="414"/>
        <v/>
      </c>
    </row>
    <row r="967" spans="1:73">
      <c r="A967" s="3"/>
      <c r="M967" s="66"/>
      <c r="N967" s="4"/>
      <c r="Q967" s="4"/>
      <c r="S967" s="4"/>
      <c r="U967" s="15"/>
      <c r="V967" s="15"/>
      <c r="Z967" s="4"/>
      <c r="AB967" s="5"/>
      <c r="AD967" s="24" t="str">
        <f t="shared" si="390"/>
        <v/>
      </c>
      <c r="AE967" s="22" t="str">
        <f t="shared" si="391"/>
        <v/>
      </c>
      <c r="AF967" s="6" t="str">
        <f t="shared" si="392"/>
        <v/>
      </c>
      <c r="AG967" s="105" t="str">
        <f t="shared" si="393"/>
        <v/>
      </c>
      <c r="AH967" s="23" t="str">
        <f t="shared" si="394"/>
        <v/>
      </c>
      <c r="AI967" s="6" t="str">
        <f t="shared" si="395"/>
        <v/>
      </c>
      <c r="AJ967" s="105" t="str">
        <f t="shared" si="415"/>
        <v/>
      </c>
      <c r="AK967" s="122" t="str">
        <f>IF(AB967="","",MAX($AH$3:AH967)-AH967)</f>
        <v/>
      </c>
      <c r="AL967" s="33" t="str">
        <f ca="1">IF(AB967="","",IF(COUNT($AB$3:AB967)&lt;$BY$2,"",(COUNTIF(OFFSET(AD967,0,0,$BY$2*-1,1),"&gt;0")/$BY$2)))</f>
        <v/>
      </c>
      <c r="AM967" s="19" t="str">
        <f>IF(AB967="","",IF(COUNT($AB$3:AB967)&lt;$BY$2,"",((AX967/(1+AX967))*AN967)-((1-(AX967/(1+AX967)))*AN967)))</f>
        <v/>
      </c>
      <c r="AN967" s="6" t="str">
        <f ca="1">IF(AB967="","",IF(COUNT($AB$3:AB967)&lt;$BY$2,"",(ABS(SUMIF(OFFSET(AF967,0,0,$BY$2*-1,1),"&lt;0"))+SUMIF(OFFSET(AF967,0,0,$BY$2*-1,1),"&gt;0"))/$BY$2))</f>
        <v/>
      </c>
      <c r="AO967" s="6" t="str">
        <f ca="1">IF(AB967="","",IF(COUNT($AB$3:AB967)&lt;$BY$2,"",(AVERAGEIF(OFFSET(AF967,0,0,$BY$2*-1,1),"&gt;0"))))</f>
        <v/>
      </c>
      <c r="AP967" s="6" t="str">
        <f ca="1">IF(AB967="","",IF(COUNT($AB$3:AB967)&lt;$BY$2,"",(ABS(AVERAGEIF(OFFSET(AF967,0,0,$BY$2*-1,1),"&lt;0")))))</f>
        <v/>
      </c>
      <c r="AQ967" s="6" t="str">
        <f ca="1">IF(AB967="","",IF(COUNT($AB$3:AB967)&lt;$BY$2,"",MAX(OFFSET(AF967,0,0,$BY$2*-1,1))))</f>
        <v/>
      </c>
      <c r="AR967" s="6" t="str">
        <f ca="1">IF(AB967="","",IF(COUNT($AB$3:AB967)&lt;$BY$2,"",MIN(OFFSET(AF967,0,0,$BY$2*-1,1))))</f>
        <v/>
      </c>
      <c r="AS967" s="22" t="str">
        <f ca="1">IF(AB967="","",IF(COUNT($AB$3:AB967)&lt;$BY$2,"",(AVERAGEIF(OFFSET(AD967,0,0,$BY$2*-1,1),"&gt;0",OFFSET(AE967,0,0,$BY$2*-1,1)))))</f>
        <v/>
      </c>
      <c r="AT967" s="22" t="str">
        <f ca="1">IF(AB967="","",IF(COUNT($AB$3:AB967)&lt;$BY$2,"",(AVERAGEIF(OFFSET(AD967,0,0,$BY$2*-1,1),"&lt;0",OFFSET(AE967,0,0,$BY$2*-1,1)))))</f>
        <v/>
      </c>
      <c r="AU967" s="22" t="str">
        <f ca="1">IF(AB967="","",IF(COUNT($AB$3:AB967)&lt;$BY$2,"",MAX(OFFSET(AE967,0,0,$BY$2*-1,1))))</f>
        <v/>
      </c>
      <c r="AV967" s="22" t="str">
        <f ca="1">IF(AB967="","",IF(COUNT($AB$3:AB967)&lt;$BY$2,"",MIN(OFFSET(AE967,0,0,$BY$2*-1,1))))</f>
        <v/>
      </c>
      <c r="AW967" s="26" t="str">
        <f ca="1">IF(AB967="","",IF(COUNT($AB$3:AB967)&lt;$BY$2,"",(AVERAGE(OFFSET(AE967,0,0,$BY$2*-1,1)))))</f>
        <v/>
      </c>
      <c r="AX967" s="19" t="str">
        <f ca="1">IF(AB967="","",IF(COUNT($AB$3:AB967)&lt;$BY$2,"",(SUMIF(OFFSET(AD967,0,0,$BY$2*-1,1),"&gt;0")/ABS(SUMIF(OFFSET(AD967,0,0,$BY$2*-1,1),"&lt;0")))))</f>
        <v/>
      </c>
      <c r="AY967" s="6" t="str">
        <f ca="1">IF(AB967="","",IF(COUNT($AB$3:AB967)&lt;$BY$2,"",(AVERAGEIF(OFFSET(AD967,0,0,$BY$2*-1,1),"&gt;0",OFFSET(BC967,0,0,$BY$2*-1,1)) /60)))</f>
        <v/>
      </c>
      <c r="AZ967" s="7" t="str">
        <f ca="1">IF(AB967="","",IF(COUNT($AB$3:AB967)&lt;$BY$2,"",(AVERAGEIF(OFFSET(AD967,0,0,$BY$2*-1,1),"&lt;0",OFFSET(BC967,0,0,$BY$2*-1,1)) /60)))</f>
        <v/>
      </c>
      <c r="BA967" s="6" t="str">
        <f ca="1">IF(AB967="","",IF(COUNT($AB$3:AB967)&lt;$BY$2,"",(AVERAGE(OFFSET(BC967,0,0,$BY$2*-1,1))/60)))</f>
        <v/>
      </c>
      <c r="BB967" s="45" t="str">
        <f ca="1">IF(AB967="","",IF(COUNT($AB$3:AB967)&lt;$BY$2,"",(MEDIAN(OFFSET(BC967,0,0,$BY$2*-1,1))/60)))</f>
        <v/>
      </c>
      <c r="BC967" s="20" t="str">
        <f t="shared" si="396"/>
        <v/>
      </c>
      <c r="BD967" s="20" t="str">
        <f t="shared" si="397"/>
        <v/>
      </c>
      <c r="BE967" s="45" t="str">
        <f t="shared" si="398"/>
        <v/>
      </c>
      <c r="BF967" s="20" t="str">
        <f t="shared" si="399"/>
        <v/>
      </c>
      <c r="BG967" s="20" t="str">
        <f t="shared" si="400"/>
        <v/>
      </c>
      <c r="BH967" s="19" t="str">
        <f t="shared" si="401"/>
        <v/>
      </c>
      <c r="BI967" s="105" t="str">
        <f t="shared" si="402"/>
        <v/>
      </c>
      <c r="BJ967" s="22" t="str">
        <f t="shared" si="403"/>
        <v/>
      </c>
      <c r="BK967" s="20" t="str">
        <f t="shared" si="404"/>
        <v/>
      </c>
      <c r="BL967" s="20" t="str">
        <f t="shared" si="405"/>
        <v/>
      </c>
      <c r="BM967" s="19" t="str">
        <f t="shared" si="406"/>
        <v/>
      </c>
      <c r="BN967" s="105" t="str">
        <f t="shared" si="407"/>
        <v/>
      </c>
      <c r="BO967" s="22" t="str">
        <f t="shared" si="408"/>
        <v/>
      </c>
      <c r="BP967" s="140" t="str">
        <f t="shared" si="409"/>
        <v/>
      </c>
      <c r="BQ967" s="137" t="str">
        <f t="shared" si="410"/>
        <v/>
      </c>
      <c r="BR967" s="20" t="str">
        <f t="shared" si="411"/>
        <v/>
      </c>
      <c r="BS967" s="19" t="str">
        <f t="shared" si="412"/>
        <v/>
      </c>
      <c r="BT967" s="105" t="str">
        <f t="shared" si="413"/>
        <v/>
      </c>
      <c r="BU967" s="47" t="str">
        <f t="shared" si="414"/>
        <v/>
      </c>
    </row>
    <row r="968" spans="1:73">
      <c r="A968" s="3"/>
      <c r="M968" s="66"/>
      <c r="N968" s="4"/>
      <c r="Q968" s="4"/>
      <c r="S968" s="4"/>
      <c r="U968" s="15"/>
      <c r="V968" s="15"/>
      <c r="Z968" s="4"/>
      <c r="AB968" s="5"/>
      <c r="AD968" s="24" t="str">
        <f t="shared" si="390"/>
        <v/>
      </c>
      <c r="AE968" s="22" t="str">
        <f t="shared" si="391"/>
        <v/>
      </c>
      <c r="AF968" s="6" t="str">
        <f t="shared" si="392"/>
        <v/>
      </c>
      <c r="AG968" s="105" t="str">
        <f t="shared" si="393"/>
        <v/>
      </c>
      <c r="AH968" s="23" t="str">
        <f t="shared" si="394"/>
        <v/>
      </c>
      <c r="AI968" s="6" t="str">
        <f t="shared" si="395"/>
        <v/>
      </c>
      <c r="AJ968" s="105" t="str">
        <f t="shared" si="415"/>
        <v/>
      </c>
      <c r="AK968" s="122" t="str">
        <f>IF(AB968="","",MAX($AH$3:AH968)-AH968)</f>
        <v/>
      </c>
      <c r="AL968" s="33" t="str">
        <f ca="1">IF(AB968="","",IF(COUNT($AB$3:AB968)&lt;$BY$2,"",(COUNTIF(OFFSET(AD968,0,0,$BY$2*-1,1),"&gt;0")/$BY$2)))</f>
        <v/>
      </c>
      <c r="AM968" s="19" t="str">
        <f>IF(AB968="","",IF(COUNT($AB$3:AB968)&lt;$BY$2,"",((AX968/(1+AX968))*AN968)-((1-(AX968/(1+AX968)))*AN968)))</f>
        <v/>
      </c>
      <c r="AN968" s="6" t="str">
        <f ca="1">IF(AB968="","",IF(COUNT($AB$3:AB968)&lt;$BY$2,"",(ABS(SUMIF(OFFSET(AF968,0,0,$BY$2*-1,1),"&lt;0"))+SUMIF(OFFSET(AF968,0,0,$BY$2*-1,1),"&gt;0"))/$BY$2))</f>
        <v/>
      </c>
      <c r="AO968" s="6" t="str">
        <f ca="1">IF(AB968="","",IF(COUNT($AB$3:AB968)&lt;$BY$2,"",(AVERAGEIF(OFFSET(AF968,0,0,$BY$2*-1,1),"&gt;0"))))</f>
        <v/>
      </c>
      <c r="AP968" s="6" t="str">
        <f ca="1">IF(AB968="","",IF(COUNT($AB$3:AB968)&lt;$BY$2,"",(ABS(AVERAGEIF(OFFSET(AF968,0,0,$BY$2*-1,1),"&lt;0")))))</f>
        <v/>
      </c>
      <c r="AQ968" s="6" t="str">
        <f ca="1">IF(AB968="","",IF(COUNT($AB$3:AB968)&lt;$BY$2,"",MAX(OFFSET(AF968,0,0,$BY$2*-1,1))))</f>
        <v/>
      </c>
      <c r="AR968" s="6" t="str">
        <f ca="1">IF(AB968="","",IF(COUNT($AB$3:AB968)&lt;$BY$2,"",MIN(OFFSET(AF968,0,0,$BY$2*-1,1))))</f>
        <v/>
      </c>
      <c r="AS968" s="22" t="str">
        <f ca="1">IF(AB968="","",IF(COUNT($AB$3:AB968)&lt;$BY$2,"",(AVERAGEIF(OFFSET(AD968,0,0,$BY$2*-1,1),"&gt;0",OFFSET(AE968,0,0,$BY$2*-1,1)))))</f>
        <v/>
      </c>
      <c r="AT968" s="22" t="str">
        <f ca="1">IF(AB968="","",IF(COUNT($AB$3:AB968)&lt;$BY$2,"",(AVERAGEIF(OFFSET(AD968,0,0,$BY$2*-1,1),"&lt;0",OFFSET(AE968,0,0,$BY$2*-1,1)))))</f>
        <v/>
      </c>
      <c r="AU968" s="22" t="str">
        <f ca="1">IF(AB968="","",IF(COUNT($AB$3:AB968)&lt;$BY$2,"",MAX(OFFSET(AE968,0,0,$BY$2*-1,1))))</f>
        <v/>
      </c>
      <c r="AV968" s="22" t="str">
        <f ca="1">IF(AB968="","",IF(COUNT($AB$3:AB968)&lt;$BY$2,"",MIN(OFFSET(AE968,0,0,$BY$2*-1,1))))</f>
        <v/>
      </c>
      <c r="AW968" s="26" t="str">
        <f ca="1">IF(AB968="","",IF(COUNT($AB$3:AB968)&lt;$BY$2,"",(AVERAGE(OFFSET(AE968,0,0,$BY$2*-1,1)))))</f>
        <v/>
      </c>
      <c r="AX968" s="19" t="str">
        <f ca="1">IF(AB968="","",IF(COUNT($AB$3:AB968)&lt;$BY$2,"",(SUMIF(OFFSET(AD968,0,0,$BY$2*-1,1),"&gt;0")/ABS(SUMIF(OFFSET(AD968,0,0,$BY$2*-1,1),"&lt;0")))))</f>
        <v/>
      </c>
      <c r="AY968" s="6" t="str">
        <f ca="1">IF(AB968="","",IF(COUNT($AB$3:AB968)&lt;$BY$2,"",(AVERAGEIF(OFFSET(AD968,0,0,$BY$2*-1,1),"&gt;0",OFFSET(BC968,0,0,$BY$2*-1,1)) /60)))</f>
        <v/>
      </c>
      <c r="AZ968" s="7" t="str">
        <f ca="1">IF(AB968="","",IF(COUNT($AB$3:AB968)&lt;$BY$2,"",(AVERAGEIF(OFFSET(AD968,0,0,$BY$2*-1,1),"&lt;0",OFFSET(BC968,0,0,$BY$2*-1,1)) /60)))</f>
        <v/>
      </c>
      <c r="BA968" s="6" t="str">
        <f ca="1">IF(AB968="","",IF(COUNT($AB$3:AB968)&lt;$BY$2,"",(AVERAGE(OFFSET(BC968,0,0,$BY$2*-1,1))/60)))</f>
        <v/>
      </c>
      <c r="BB968" s="45" t="str">
        <f ca="1">IF(AB968="","",IF(COUNT($AB$3:AB968)&lt;$BY$2,"",(MEDIAN(OFFSET(BC968,0,0,$BY$2*-1,1))/60)))</f>
        <v/>
      </c>
      <c r="BC968" s="20" t="str">
        <f t="shared" si="396"/>
        <v/>
      </c>
      <c r="BD968" s="20" t="str">
        <f t="shared" si="397"/>
        <v/>
      </c>
      <c r="BE968" s="45" t="str">
        <f t="shared" si="398"/>
        <v/>
      </c>
      <c r="BF968" s="20" t="str">
        <f t="shared" si="399"/>
        <v/>
      </c>
      <c r="BG968" s="20" t="str">
        <f t="shared" si="400"/>
        <v/>
      </c>
      <c r="BH968" s="19" t="str">
        <f t="shared" si="401"/>
        <v/>
      </c>
      <c r="BI968" s="105" t="str">
        <f t="shared" si="402"/>
        <v/>
      </c>
      <c r="BJ968" s="22" t="str">
        <f t="shared" si="403"/>
        <v/>
      </c>
      <c r="BK968" s="20" t="str">
        <f t="shared" si="404"/>
        <v/>
      </c>
      <c r="BL968" s="20" t="str">
        <f t="shared" si="405"/>
        <v/>
      </c>
      <c r="BM968" s="19" t="str">
        <f t="shared" si="406"/>
        <v/>
      </c>
      <c r="BN968" s="105" t="str">
        <f t="shared" si="407"/>
        <v/>
      </c>
      <c r="BO968" s="22" t="str">
        <f t="shared" si="408"/>
        <v/>
      </c>
      <c r="BP968" s="140" t="str">
        <f t="shared" si="409"/>
        <v/>
      </c>
      <c r="BQ968" s="137" t="str">
        <f t="shared" si="410"/>
        <v/>
      </c>
      <c r="BR968" s="20" t="str">
        <f t="shared" si="411"/>
        <v/>
      </c>
      <c r="BS968" s="19" t="str">
        <f t="shared" si="412"/>
        <v/>
      </c>
      <c r="BT968" s="105" t="str">
        <f t="shared" si="413"/>
        <v/>
      </c>
      <c r="BU968" s="47" t="str">
        <f t="shared" si="414"/>
        <v/>
      </c>
    </row>
    <row r="969" spans="1:73">
      <c r="A969" s="3"/>
      <c r="M969" s="66"/>
      <c r="N969" s="4"/>
      <c r="Q969" s="4"/>
      <c r="S969" s="4"/>
      <c r="U969" s="15"/>
      <c r="V969" s="15"/>
      <c r="Z969" s="4"/>
      <c r="AB969" s="5"/>
      <c r="AD969" s="24" t="str">
        <f t="shared" si="390"/>
        <v/>
      </c>
      <c r="AE969" s="22" t="str">
        <f t="shared" si="391"/>
        <v/>
      </c>
      <c r="AF969" s="6" t="str">
        <f t="shared" si="392"/>
        <v/>
      </c>
      <c r="AG969" s="105" t="str">
        <f t="shared" si="393"/>
        <v/>
      </c>
      <c r="AH969" s="23" t="str">
        <f t="shared" si="394"/>
        <v/>
      </c>
      <c r="AI969" s="6" t="str">
        <f t="shared" si="395"/>
        <v/>
      </c>
      <c r="AJ969" s="105" t="str">
        <f t="shared" si="415"/>
        <v/>
      </c>
      <c r="AK969" s="122" t="str">
        <f>IF(AB969="","",MAX($AH$3:AH969)-AH969)</f>
        <v/>
      </c>
      <c r="AL969" s="33" t="str">
        <f ca="1">IF(AB969="","",IF(COUNT($AB$3:AB969)&lt;$BY$2,"",(COUNTIF(OFFSET(AD969,0,0,$BY$2*-1,1),"&gt;0")/$BY$2)))</f>
        <v/>
      </c>
      <c r="AM969" s="19" t="str">
        <f>IF(AB969="","",IF(COUNT($AB$3:AB969)&lt;$BY$2,"",((AX969/(1+AX969))*AN969)-((1-(AX969/(1+AX969)))*AN969)))</f>
        <v/>
      </c>
      <c r="AN969" s="6" t="str">
        <f ca="1">IF(AB969="","",IF(COUNT($AB$3:AB969)&lt;$BY$2,"",(ABS(SUMIF(OFFSET(AF969,0,0,$BY$2*-1,1),"&lt;0"))+SUMIF(OFFSET(AF969,0,0,$BY$2*-1,1),"&gt;0"))/$BY$2))</f>
        <v/>
      </c>
      <c r="AO969" s="6" t="str">
        <f ca="1">IF(AB969="","",IF(COUNT($AB$3:AB969)&lt;$BY$2,"",(AVERAGEIF(OFFSET(AF969,0,0,$BY$2*-1,1),"&gt;0"))))</f>
        <v/>
      </c>
      <c r="AP969" s="6" t="str">
        <f ca="1">IF(AB969="","",IF(COUNT($AB$3:AB969)&lt;$BY$2,"",(ABS(AVERAGEIF(OFFSET(AF969,0,0,$BY$2*-1,1),"&lt;0")))))</f>
        <v/>
      </c>
      <c r="AQ969" s="6" t="str">
        <f ca="1">IF(AB969="","",IF(COUNT($AB$3:AB969)&lt;$BY$2,"",MAX(OFFSET(AF969,0,0,$BY$2*-1,1))))</f>
        <v/>
      </c>
      <c r="AR969" s="6" t="str">
        <f ca="1">IF(AB969="","",IF(COUNT($AB$3:AB969)&lt;$BY$2,"",MIN(OFFSET(AF969,0,0,$BY$2*-1,1))))</f>
        <v/>
      </c>
      <c r="AS969" s="22" t="str">
        <f ca="1">IF(AB969="","",IF(COUNT($AB$3:AB969)&lt;$BY$2,"",(AVERAGEIF(OFFSET(AD969,0,0,$BY$2*-1,1),"&gt;0",OFFSET(AE969,0,0,$BY$2*-1,1)))))</f>
        <v/>
      </c>
      <c r="AT969" s="22" t="str">
        <f ca="1">IF(AB969="","",IF(COUNT($AB$3:AB969)&lt;$BY$2,"",(AVERAGEIF(OFFSET(AD969,0,0,$BY$2*-1,1),"&lt;0",OFFSET(AE969,0,0,$BY$2*-1,1)))))</f>
        <v/>
      </c>
      <c r="AU969" s="22" t="str">
        <f ca="1">IF(AB969="","",IF(COUNT($AB$3:AB969)&lt;$BY$2,"",MAX(OFFSET(AE969,0,0,$BY$2*-1,1))))</f>
        <v/>
      </c>
      <c r="AV969" s="22" t="str">
        <f ca="1">IF(AB969="","",IF(COUNT($AB$3:AB969)&lt;$BY$2,"",MIN(OFFSET(AE969,0,0,$BY$2*-1,1))))</f>
        <v/>
      </c>
      <c r="AW969" s="26" t="str">
        <f ca="1">IF(AB969="","",IF(COUNT($AB$3:AB969)&lt;$BY$2,"",(AVERAGE(OFFSET(AE969,0,0,$BY$2*-1,1)))))</f>
        <v/>
      </c>
      <c r="AX969" s="19" t="str">
        <f ca="1">IF(AB969="","",IF(COUNT($AB$3:AB969)&lt;$BY$2,"",(SUMIF(OFFSET(AD969,0,0,$BY$2*-1,1),"&gt;0")/ABS(SUMIF(OFFSET(AD969,0,0,$BY$2*-1,1),"&lt;0")))))</f>
        <v/>
      </c>
      <c r="AY969" s="6" t="str">
        <f ca="1">IF(AB969="","",IF(COUNT($AB$3:AB969)&lt;$BY$2,"",(AVERAGEIF(OFFSET(AD969,0,0,$BY$2*-1,1),"&gt;0",OFFSET(BC969,0,0,$BY$2*-1,1)) /60)))</f>
        <v/>
      </c>
      <c r="AZ969" s="7" t="str">
        <f ca="1">IF(AB969="","",IF(COUNT($AB$3:AB969)&lt;$BY$2,"",(AVERAGEIF(OFFSET(AD969,0,0,$BY$2*-1,1),"&lt;0",OFFSET(BC969,0,0,$BY$2*-1,1)) /60)))</f>
        <v/>
      </c>
      <c r="BA969" s="6" t="str">
        <f ca="1">IF(AB969="","",IF(COUNT($AB$3:AB969)&lt;$BY$2,"",(AVERAGE(OFFSET(BC969,0,0,$BY$2*-1,1))/60)))</f>
        <v/>
      </c>
      <c r="BB969" s="45" t="str">
        <f ca="1">IF(AB969="","",IF(COUNT($AB$3:AB969)&lt;$BY$2,"",(MEDIAN(OFFSET(BC969,0,0,$BY$2*-1,1))/60)))</f>
        <v/>
      </c>
      <c r="BC969" s="20" t="str">
        <f t="shared" si="396"/>
        <v/>
      </c>
      <c r="BD969" s="20" t="str">
        <f t="shared" si="397"/>
        <v/>
      </c>
      <c r="BE969" s="45" t="str">
        <f t="shared" si="398"/>
        <v/>
      </c>
      <c r="BF969" s="20" t="str">
        <f t="shared" si="399"/>
        <v/>
      </c>
      <c r="BG969" s="20" t="str">
        <f t="shared" si="400"/>
        <v/>
      </c>
      <c r="BH969" s="19" t="str">
        <f t="shared" si="401"/>
        <v/>
      </c>
      <c r="BI969" s="105" t="str">
        <f t="shared" si="402"/>
        <v/>
      </c>
      <c r="BJ969" s="22" t="str">
        <f t="shared" si="403"/>
        <v/>
      </c>
      <c r="BK969" s="20" t="str">
        <f t="shared" si="404"/>
        <v/>
      </c>
      <c r="BL969" s="20" t="str">
        <f t="shared" si="405"/>
        <v/>
      </c>
      <c r="BM969" s="19" t="str">
        <f t="shared" si="406"/>
        <v/>
      </c>
      <c r="BN969" s="105" t="str">
        <f t="shared" si="407"/>
        <v/>
      </c>
      <c r="BO969" s="22" t="str">
        <f t="shared" si="408"/>
        <v/>
      </c>
      <c r="BP969" s="140" t="str">
        <f t="shared" si="409"/>
        <v/>
      </c>
      <c r="BQ969" s="137" t="str">
        <f t="shared" si="410"/>
        <v/>
      </c>
      <c r="BR969" s="20" t="str">
        <f t="shared" si="411"/>
        <v/>
      </c>
      <c r="BS969" s="19" t="str">
        <f t="shared" si="412"/>
        <v/>
      </c>
      <c r="BT969" s="105" t="str">
        <f t="shared" si="413"/>
        <v/>
      </c>
      <c r="BU969" s="47" t="str">
        <f t="shared" si="414"/>
        <v/>
      </c>
    </row>
    <row r="970" spans="1:73">
      <c r="A970" s="3"/>
      <c r="M970" s="66"/>
      <c r="N970" s="4"/>
      <c r="Q970" s="4"/>
      <c r="S970" s="4"/>
      <c r="U970" s="15"/>
      <c r="V970" s="15"/>
      <c r="Z970" s="4"/>
      <c r="AB970" s="5"/>
      <c r="AD970" s="24" t="str">
        <f t="shared" si="390"/>
        <v/>
      </c>
      <c r="AE970" s="22" t="str">
        <f t="shared" si="391"/>
        <v/>
      </c>
      <c r="AF970" s="6" t="str">
        <f t="shared" si="392"/>
        <v/>
      </c>
      <c r="AG970" s="105" t="str">
        <f t="shared" si="393"/>
        <v/>
      </c>
      <c r="AH970" s="23" t="str">
        <f t="shared" si="394"/>
        <v/>
      </c>
      <c r="AI970" s="6" t="str">
        <f t="shared" si="395"/>
        <v/>
      </c>
      <c r="AJ970" s="105" t="str">
        <f t="shared" si="415"/>
        <v/>
      </c>
      <c r="AK970" s="122" t="str">
        <f>IF(AB970="","",MAX($AH$3:AH970)-AH970)</f>
        <v/>
      </c>
      <c r="AL970" s="33" t="str">
        <f ca="1">IF(AB970="","",IF(COUNT($AB$3:AB970)&lt;$BY$2,"",(COUNTIF(OFFSET(AD970,0,0,$BY$2*-1,1),"&gt;0")/$BY$2)))</f>
        <v/>
      </c>
      <c r="AM970" s="19" t="str">
        <f>IF(AB970="","",IF(COUNT($AB$3:AB970)&lt;$BY$2,"",((AX970/(1+AX970))*AN970)-((1-(AX970/(1+AX970)))*AN970)))</f>
        <v/>
      </c>
      <c r="AN970" s="6" t="str">
        <f ca="1">IF(AB970="","",IF(COUNT($AB$3:AB970)&lt;$BY$2,"",(ABS(SUMIF(OFFSET(AF970,0,0,$BY$2*-1,1),"&lt;0"))+SUMIF(OFFSET(AF970,0,0,$BY$2*-1,1),"&gt;0"))/$BY$2))</f>
        <v/>
      </c>
      <c r="AO970" s="6" t="str">
        <f ca="1">IF(AB970="","",IF(COUNT($AB$3:AB970)&lt;$BY$2,"",(AVERAGEIF(OFFSET(AF970,0,0,$BY$2*-1,1),"&gt;0"))))</f>
        <v/>
      </c>
      <c r="AP970" s="6" t="str">
        <f ca="1">IF(AB970="","",IF(COUNT($AB$3:AB970)&lt;$BY$2,"",(ABS(AVERAGEIF(OFFSET(AF970,0,0,$BY$2*-1,1),"&lt;0")))))</f>
        <v/>
      </c>
      <c r="AQ970" s="6" t="str">
        <f ca="1">IF(AB970="","",IF(COUNT($AB$3:AB970)&lt;$BY$2,"",MAX(OFFSET(AF970,0,0,$BY$2*-1,1))))</f>
        <v/>
      </c>
      <c r="AR970" s="6" t="str">
        <f ca="1">IF(AB970="","",IF(COUNT($AB$3:AB970)&lt;$BY$2,"",MIN(OFFSET(AF970,0,0,$BY$2*-1,1))))</f>
        <v/>
      </c>
      <c r="AS970" s="22" t="str">
        <f ca="1">IF(AB970="","",IF(COUNT($AB$3:AB970)&lt;$BY$2,"",(AVERAGEIF(OFFSET(AD970,0,0,$BY$2*-1,1),"&gt;0",OFFSET(AE970,0,0,$BY$2*-1,1)))))</f>
        <v/>
      </c>
      <c r="AT970" s="22" t="str">
        <f ca="1">IF(AB970="","",IF(COUNT($AB$3:AB970)&lt;$BY$2,"",(AVERAGEIF(OFFSET(AD970,0,0,$BY$2*-1,1),"&lt;0",OFFSET(AE970,0,0,$BY$2*-1,1)))))</f>
        <v/>
      </c>
      <c r="AU970" s="22" t="str">
        <f ca="1">IF(AB970="","",IF(COUNT($AB$3:AB970)&lt;$BY$2,"",MAX(OFFSET(AE970,0,0,$BY$2*-1,1))))</f>
        <v/>
      </c>
      <c r="AV970" s="22" t="str">
        <f ca="1">IF(AB970="","",IF(COUNT($AB$3:AB970)&lt;$BY$2,"",MIN(OFFSET(AE970,0,0,$BY$2*-1,1))))</f>
        <v/>
      </c>
      <c r="AW970" s="26" t="str">
        <f ca="1">IF(AB970="","",IF(COUNT($AB$3:AB970)&lt;$BY$2,"",(AVERAGE(OFFSET(AE970,0,0,$BY$2*-1,1)))))</f>
        <v/>
      </c>
      <c r="AX970" s="19" t="str">
        <f ca="1">IF(AB970="","",IF(COUNT($AB$3:AB970)&lt;$BY$2,"",(SUMIF(OFFSET(AD970,0,0,$BY$2*-1,1),"&gt;0")/ABS(SUMIF(OFFSET(AD970,0,0,$BY$2*-1,1),"&lt;0")))))</f>
        <v/>
      </c>
      <c r="AY970" s="6" t="str">
        <f ca="1">IF(AB970="","",IF(COUNT($AB$3:AB970)&lt;$BY$2,"",(AVERAGEIF(OFFSET(AD970,0,0,$BY$2*-1,1),"&gt;0",OFFSET(BC970,0,0,$BY$2*-1,1)) /60)))</f>
        <v/>
      </c>
      <c r="AZ970" s="7" t="str">
        <f ca="1">IF(AB970="","",IF(COUNT($AB$3:AB970)&lt;$BY$2,"",(AVERAGEIF(OFFSET(AD970,0,0,$BY$2*-1,1),"&lt;0",OFFSET(BC970,0,0,$BY$2*-1,1)) /60)))</f>
        <v/>
      </c>
      <c r="BA970" s="6" t="str">
        <f ca="1">IF(AB970="","",IF(COUNT($AB$3:AB970)&lt;$BY$2,"",(AVERAGE(OFFSET(BC970,0,0,$BY$2*-1,1))/60)))</f>
        <v/>
      </c>
      <c r="BB970" s="45" t="str">
        <f ca="1">IF(AB970="","",IF(COUNT($AB$3:AB970)&lt;$BY$2,"",(MEDIAN(OFFSET(BC970,0,0,$BY$2*-1,1))/60)))</f>
        <v/>
      </c>
      <c r="BC970" s="20" t="str">
        <f t="shared" si="396"/>
        <v/>
      </c>
      <c r="BD970" s="20" t="str">
        <f t="shared" si="397"/>
        <v/>
      </c>
      <c r="BE970" s="45" t="str">
        <f t="shared" si="398"/>
        <v/>
      </c>
      <c r="BF970" s="20" t="str">
        <f t="shared" si="399"/>
        <v/>
      </c>
      <c r="BG970" s="20" t="str">
        <f t="shared" si="400"/>
        <v/>
      </c>
      <c r="BH970" s="19" t="str">
        <f t="shared" si="401"/>
        <v/>
      </c>
      <c r="BI970" s="105" t="str">
        <f t="shared" si="402"/>
        <v/>
      </c>
      <c r="BJ970" s="22" t="str">
        <f t="shared" si="403"/>
        <v/>
      </c>
      <c r="BK970" s="20" t="str">
        <f t="shared" si="404"/>
        <v/>
      </c>
      <c r="BL970" s="20" t="str">
        <f t="shared" si="405"/>
        <v/>
      </c>
      <c r="BM970" s="19" t="str">
        <f t="shared" si="406"/>
        <v/>
      </c>
      <c r="BN970" s="105" t="str">
        <f t="shared" si="407"/>
        <v/>
      </c>
      <c r="BO970" s="22" t="str">
        <f t="shared" si="408"/>
        <v/>
      </c>
      <c r="BP970" s="140" t="str">
        <f t="shared" si="409"/>
        <v/>
      </c>
      <c r="BQ970" s="137" t="str">
        <f t="shared" si="410"/>
        <v/>
      </c>
      <c r="BR970" s="20" t="str">
        <f t="shared" si="411"/>
        <v/>
      </c>
      <c r="BS970" s="19" t="str">
        <f t="shared" si="412"/>
        <v/>
      </c>
      <c r="BT970" s="105" t="str">
        <f t="shared" si="413"/>
        <v/>
      </c>
      <c r="BU970" s="47" t="str">
        <f t="shared" si="414"/>
        <v/>
      </c>
    </row>
    <row r="971" spans="1:73">
      <c r="A971" s="3"/>
      <c r="M971" s="66"/>
      <c r="N971" s="4"/>
      <c r="Q971" s="4"/>
      <c r="S971" s="4"/>
      <c r="U971" s="15"/>
      <c r="V971" s="15"/>
      <c r="Z971" s="4"/>
      <c r="AB971" s="5"/>
      <c r="AD971" s="24" t="str">
        <f t="shared" si="390"/>
        <v/>
      </c>
      <c r="AE971" s="22" t="str">
        <f t="shared" si="391"/>
        <v/>
      </c>
      <c r="AF971" s="6" t="str">
        <f t="shared" si="392"/>
        <v/>
      </c>
      <c r="AG971" s="105" t="str">
        <f t="shared" si="393"/>
        <v/>
      </c>
      <c r="AH971" s="23" t="str">
        <f t="shared" si="394"/>
        <v/>
      </c>
      <c r="AI971" s="6" t="str">
        <f t="shared" si="395"/>
        <v/>
      </c>
      <c r="AJ971" s="105" t="str">
        <f t="shared" si="415"/>
        <v/>
      </c>
      <c r="AK971" s="122" t="str">
        <f>IF(AB971="","",MAX($AH$3:AH971)-AH971)</f>
        <v/>
      </c>
      <c r="AL971" s="33" t="str">
        <f ca="1">IF(AB971="","",IF(COUNT($AB$3:AB971)&lt;$BY$2,"",(COUNTIF(OFFSET(AD971,0,0,$BY$2*-1,1),"&gt;0")/$BY$2)))</f>
        <v/>
      </c>
      <c r="AM971" s="19" t="str">
        <f>IF(AB971="","",IF(COUNT($AB$3:AB971)&lt;$BY$2,"",((AX971/(1+AX971))*AN971)-((1-(AX971/(1+AX971)))*AN971)))</f>
        <v/>
      </c>
      <c r="AN971" s="6" t="str">
        <f ca="1">IF(AB971="","",IF(COUNT($AB$3:AB971)&lt;$BY$2,"",(ABS(SUMIF(OFFSET(AF971,0,0,$BY$2*-1,1),"&lt;0"))+SUMIF(OFFSET(AF971,0,0,$BY$2*-1,1),"&gt;0"))/$BY$2))</f>
        <v/>
      </c>
      <c r="AO971" s="6" t="str">
        <f ca="1">IF(AB971="","",IF(COUNT($AB$3:AB971)&lt;$BY$2,"",(AVERAGEIF(OFFSET(AF971,0,0,$BY$2*-1,1),"&gt;0"))))</f>
        <v/>
      </c>
      <c r="AP971" s="6" t="str">
        <f ca="1">IF(AB971="","",IF(COUNT($AB$3:AB971)&lt;$BY$2,"",(ABS(AVERAGEIF(OFFSET(AF971,0,0,$BY$2*-1,1),"&lt;0")))))</f>
        <v/>
      </c>
      <c r="AQ971" s="6" t="str">
        <f ca="1">IF(AB971="","",IF(COUNT($AB$3:AB971)&lt;$BY$2,"",MAX(OFFSET(AF971,0,0,$BY$2*-1,1))))</f>
        <v/>
      </c>
      <c r="AR971" s="6" t="str">
        <f ca="1">IF(AB971="","",IF(COUNT($AB$3:AB971)&lt;$BY$2,"",MIN(OFFSET(AF971,0,0,$BY$2*-1,1))))</f>
        <v/>
      </c>
      <c r="AS971" s="22" t="str">
        <f ca="1">IF(AB971="","",IF(COUNT($AB$3:AB971)&lt;$BY$2,"",(AVERAGEIF(OFFSET(AD971,0,0,$BY$2*-1,1),"&gt;0",OFFSET(AE971,0,0,$BY$2*-1,1)))))</f>
        <v/>
      </c>
      <c r="AT971" s="22" t="str">
        <f ca="1">IF(AB971="","",IF(COUNT($AB$3:AB971)&lt;$BY$2,"",(AVERAGEIF(OFFSET(AD971,0,0,$BY$2*-1,1),"&lt;0",OFFSET(AE971,0,0,$BY$2*-1,1)))))</f>
        <v/>
      </c>
      <c r="AU971" s="22" t="str">
        <f ca="1">IF(AB971="","",IF(COUNT($AB$3:AB971)&lt;$BY$2,"",MAX(OFFSET(AE971,0,0,$BY$2*-1,1))))</f>
        <v/>
      </c>
      <c r="AV971" s="22" t="str">
        <f ca="1">IF(AB971="","",IF(COUNT($AB$3:AB971)&lt;$BY$2,"",MIN(OFFSET(AE971,0,0,$BY$2*-1,1))))</f>
        <v/>
      </c>
      <c r="AW971" s="26" t="str">
        <f ca="1">IF(AB971="","",IF(COUNT($AB$3:AB971)&lt;$BY$2,"",(AVERAGE(OFFSET(AE971,0,0,$BY$2*-1,1)))))</f>
        <v/>
      </c>
      <c r="AX971" s="19" t="str">
        <f ca="1">IF(AB971="","",IF(COUNT($AB$3:AB971)&lt;$BY$2,"",(SUMIF(OFFSET(AD971,0,0,$BY$2*-1,1),"&gt;0")/ABS(SUMIF(OFFSET(AD971,0,0,$BY$2*-1,1),"&lt;0")))))</f>
        <v/>
      </c>
      <c r="AY971" s="6" t="str">
        <f ca="1">IF(AB971="","",IF(COUNT($AB$3:AB971)&lt;$BY$2,"",(AVERAGEIF(OFFSET(AD971,0,0,$BY$2*-1,1),"&gt;0",OFFSET(BC971,0,0,$BY$2*-1,1)) /60)))</f>
        <v/>
      </c>
      <c r="AZ971" s="7" t="str">
        <f ca="1">IF(AB971="","",IF(COUNT($AB$3:AB971)&lt;$BY$2,"",(AVERAGEIF(OFFSET(AD971,0,0,$BY$2*-1,1),"&lt;0",OFFSET(BC971,0,0,$BY$2*-1,1)) /60)))</f>
        <v/>
      </c>
      <c r="BA971" s="6" t="str">
        <f ca="1">IF(AB971="","",IF(COUNT($AB$3:AB971)&lt;$BY$2,"",(AVERAGE(OFFSET(BC971,0,0,$BY$2*-1,1))/60)))</f>
        <v/>
      </c>
      <c r="BB971" s="45" t="str">
        <f ca="1">IF(AB971="","",IF(COUNT($AB$3:AB971)&lt;$BY$2,"",(MEDIAN(OFFSET(BC971,0,0,$BY$2*-1,1))/60)))</f>
        <v/>
      </c>
      <c r="BC971" s="20" t="str">
        <f t="shared" si="396"/>
        <v/>
      </c>
      <c r="BD971" s="20" t="str">
        <f t="shared" si="397"/>
        <v/>
      </c>
      <c r="BE971" s="45" t="str">
        <f t="shared" si="398"/>
        <v/>
      </c>
      <c r="BF971" s="20" t="str">
        <f t="shared" si="399"/>
        <v/>
      </c>
      <c r="BG971" s="20" t="str">
        <f t="shared" si="400"/>
        <v/>
      </c>
      <c r="BH971" s="19" t="str">
        <f t="shared" si="401"/>
        <v/>
      </c>
      <c r="BI971" s="105" t="str">
        <f t="shared" si="402"/>
        <v/>
      </c>
      <c r="BJ971" s="22" t="str">
        <f t="shared" si="403"/>
        <v/>
      </c>
      <c r="BK971" s="20" t="str">
        <f t="shared" si="404"/>
        <v/>
      </c>
      <c r="BL971" s="20" t="str">
        <f t="shared" si="405"/>
        <v/>
      </c>
      <c r="BM971" s="19" t="str">
        <f t="shared" si="406"/>
        <v/>
      </c>
      <c r="BN971" s="105" t="str">
        <f t="shared" si="407"/>
        <v/>
      </c>
      <c r="BO971" s="22" t="str">
        <f t="shared" si="408"/>
        <v/>
      </c>
      <c r="BP971" s="140" t="str">
        <f t="shared" si="409"/>
        <v/>
      </c>
      <c r="BQ971" s="137" t="str">
        <f t="shared" si="410"/>
        <v/>
      </c>
      <c r="BR971" s="20" t="str">
        <f t="shared" si="411"/>
        <v/>
      </c>
      <c r="BS971" s="19" t="str">
        <f t="shared" si="412"/>
        <v/>
      </c>
      <c r="BT971" s="105" t="str">
        <f t="shared" si="413"/>
        <v/>
      </c>
      <c r="BU971" s="47" t="str">
        <f t="shared" si="414"/>
        <v/>
      </c>
    </row>
    <row r="972" spans="1:73">
      <c r="A972" s="3"/>
      <c r="M972" s="66"/>
      <c r="N972" s="4"/>
      <c r="Q972" s="4"/>
      <c r="S972" s="4"/>
      <c r="U972" s="15"/>
      <c r="V972" s="15"/>
      <c r="Z972" s="4"/>
      <c r="AB972" s="5"/>
      <c r="AD972" s="24" t="str">
        <f t="shared" si="390"/>
        <v/>
      </c>
      <c r="AE972" s="22" t="str">
        <f t="shared" si="391"/>
        <v/>
      </c>
      <c r="AF972" s="6" t="str">
        <f t="shared" si="392"/>
        <v/>
      </c>
      <c r="AG972" s="105" t="str">
        <f t="shared" si="393"/>
        <v/>
      </c>
      <c r="AH972" s="23" t="str">
        <f t="shared" si="394"/>
        <v/>
      </c>
      <c r="AI972" s="6" t="str">
        <f t="shared" si="395"/>
        <v/>
      </c>
      <c r="AJ972" s="105" t="str">
        <f t="shared" si="415"/>
        <v/>
      </c>
      <c r="AK972" s="122" t="str">
        <f>IF(AB972="","",MAX($AH$3:AH972)-AH972)</f>
        <v/>
      </c>
      <c r="AL972" s="33" t="str">
        <f ca="1">IF(AB972="","",IF(COUNT($AB$3:AB972)&lt;$BY$2,"",(COUNTIF(OFFSET(AD972,0,0,$BY$2*-1,1),"&gt;0")/$BY$2)))</f>
        <v/>
      </c>
      <c r="AM972" s="19" t="str">
        <f>IF(AB972="","",IF(COUNT($AB$3:AB972)&lt;$BY$2,"",((AX972/(1+AX972))*AN972)-((1-(AX972/(1+AX972)))*AN972)))</f>
        <v/>
      </c>
      <c r="AN972" s="6" t="str">
        <f ca="1">IF(AB972="","",IF(COUNT($AB$3:AB972)&lt;$BY$2,"",(ABS(SUMIF(OFFSET(AF972,0,0,$BY$2*-1,1),"&lt;0"))+SUMIF(OFFSET(AF972,0,0,$BY$2*-1,1),"&gt;0"))/$BY$2))</f>
        <v/>
      </c>
      <c r="AO972" s="6" t="str">
        <f ca="1">IF(AB972="","",IF(COUNT($AB$3:AB972)&lt;$BY$2,"",(AVERAGEIF(OFFSET(AF972,0,0,$BY$2*-1,1),"&gt;0"))))</f>
        <v/>
      </c>
      <c r="AP972" s="6" t="str">
        <f ca="1">IF(AB972="","",IF(COUNT($AB$3:AB972)&lt;$BY$2,"",(ABS(AVERAGEIF(OFFSET(AF972,0,0,$BY$2*-1,1),"&lt;0")))))</f>
        <v/>
      </c>
      <c r="AQ972" s="6" t="str">
        <f ca="1">IF(AB972="","",IF(COUNT($AB$3:AB972)&lt;$BY$2,"",MAX(OFFSET(AF972,0,0,$BY$2*-1,1))))</f>
        <v/>
      </c>
      <c r="AR972" s="6" t="str">
        <f ca="1">IF(AB972="","",IF(COUNT($AB$3:AB972)&lt;$BY$2,"",MIN(OFFSET(AF972,0,0,$BY$2*-1,1))))</f>
        <v/>
      </c>
      <c r="AS972" s="22" t="str">
        <f ca="1">IF(AB972="","",IF(COUNT($AB$3:AB972)&lt;$BY$2,"",(AVERAGEIF(OFFSET(AD972,0,0,$BY$2*-1,1),"&gt;0",OFFSET(AE972,0,0,$BY$2*-1,1)))))</f>
        <v/>
      </c>
      <c r="AT972" s="22" t="str">
        <f ca="1">IF(AB972="","",IF(COUNT($AB$3:AB972)&lt;$BY$2,"",(AVERAGEIF(OFFSET(AD972,0,0,$BY$2*-1,1),"&lt;0",OFFSET(AE972,0,0,$BY$2*-1,1)))))</f>
        <v/>
      </c>
      <c r="AU972" s="22" t="str">
        <f ca="1">IF(AB972="","",IF(COUNT($AB$3:AB972)&lt;$BY$2,"",MAX(OFFSET(AE972,0,0,$BY$2*-1,1))))</f>
        <v/>
      </c>
      <c r="AV972" s="22" t="str">
        <f ca="1">IF(AB972="","",IF(COUNT($AB$3:AB972)&lt;$BY$2,"",MIN(OFFSET(AE972,0,0,$BY$2*-1,1))))</f>
        <v/>
      </c>
      <c r="AW972" s="26" t="str">
        <f ca="1">IF(AB972="","",IF(COUNT($AB$3:AB972)&lt;$BY$2,"",(AVERAGE(OFFSET(AE972,0,0,$BY$2*-1,1)))))</f>
        <v/>
      </c>
      <c r="AX972" s="19" t="str">
        <f ca="1">IF(AB972="","",IF(COUNT($AB$3:AB972)&lt;$BY$2,"",(SUMIF(OFFSET(AD972,0,0,$BY$2*-1,1),"&gt;0")/ABS(SUMIF(OFFSET(AD972,0,0,$BY$2*-1,1),"&lt;0")))))</f>
        <v/>
      </c>
      <c r="AY972" s="6" t="str">
        <f ca="1">IF(AB972="","",IF(COUNT($AB$3:AB972)&lt;$BY$2,"",(AVERAGEIF(OFFSET(AD972,0,0,$BY$2*-1,1),"&gt;0",OFFSET(BC972,0,0,$BY$2*-1,1)) /60)))</f>
        <v/>
      </c>
      <c r="AZ972" s="7" t="str">
        <f ca="1">IF(AB972="","",IF(COUNT($AB$3:AB972)&lt;$BY$2,"",(AVERAGEIF(OFFSET(AD972,0,0,$BY$2*-1,1),"&lt;0",OFFSET(BC972,0,0,$BY$2*-1,1)) /60)))</f>
        <v/>
      </c>
      <c r="BA972" s="6" t="str">
        <f ca="1">IF(AB972="","",IF(COUNT($AB$3:AB972)&lt;$BY$2,"",(AVERAGE(OFFSET(BC972,0,0,$BY$2*-1,1))/60)))</f>
        <v/>
      </c>
      <c r="BB972" s="45" t="str">
        <f ca="1">IF(AB972="","",IF(COUNT($AB$3:AB972)&lt;$BY$2,"",(MEDIAN(OFFSET(BC972,0,0,$BY$2*-1,1))/60)))</f>
        <v/>
      </c>
      <c r="BC972" s="20" t="str">
        <f t="shared" si="396"/>
        <v/>
      </c>
      <c r="BD972" s="20" t="str">
        <f t="shared" si="397"/>
        <v/>
      </c>
      <c r="BE972" s="45" t="str">
        <f t="shared" si="398"/>
        <v/>
      </c>
      <c r="BF972" s="20" t="str">
        <f t="shared" si="399"/>
        <v/>
      </c>
      <c r="BG972" s="20" t="str">
        <f t="shared" si="400"/>
        <v/>
      </c>
      <c r="BH972" s="19" t="str">
        <f t="shared" si="401"/>
        <v/>
      </c>
      <c r="BI972" s="105" t="str">
        <f t="shared" si="402"/>
        <v/>
      </c>
      <c r="BJ972" s="22" t="str">
        <f t="shared" si="403"/>
        <v/>
      </c>
      <c r="BK972" s="20" t="str">
        <f t="shared" si="404"/>
        <v/>
      </c>
      <c r="BL972" s="20" t="str">
        <f t="shared" si="405"/>
        <v/>
      </c>
      <c r="BM972" s="19" t="str">
        <f t="shared" si="406"/>
        <v/>
      </c>
      <c r="BN972" s="105" t="str">
        <f t="shared" si="407"/>
        <v/>
      </c>
      <c r="BO972" s="22" t="str">
        <f t="shared" si="408"/>
        <v/>
      </c>
      <c r="BP972" s="140" t="str">
        <f t="shared" si="409"/>
        <v/>
      </c>
      <c r="BQ972" s="137" t="str">
        <f t="shared" si="410"/>
        <v/>
      </c>
      <c r="BR972" s="20" t="str">
        <f t="shared" si="411"/>
        <v/>
      </c>
      <c r="BS972" s="19" t="str">
        <f t="shared" si="412"/>
        <v/>
      </c>
      <c r="BT972" s="105" t="str">
        <f t="shared" si="413"/>
        <v/>
      </c>
      <c r="BU972" s="47" t="str">
        <f t="shared" si="414"/>
        <v/>
      </c>
    </row>
    <row r="973" spans="1:73">
      <c r="A973" s="3"/>
      <c r="M973" s="66"/>
      <c r="N973" s="4"/>
      <c r="Q973" s="4"/>
      <c r="S973" s="4"/>
      <c r="U973" s="15"/>
      <c r="V973" s="15"/>
      <c r="Z973" s="4"/>
      <c r="AB973" s="5"/>
      <c r="AD973" s="24" t="str">
        <f t="shared" si="390"/>
        <v/>
      </c>
      <c r="AE973" s="22" t="str">
        <f t="shared" si="391"/>
        <v/>
      </c>
      <c r="AF973" s="6" t="str">
        <f t="shared" si="392"/>
        <v/>
      </c>
      <c r="AG973" s="105" t="str">
        <f t="shared" si="393"/>
        <v/>
      </c>
      <c r="AH973" s="23" t="str">
        <f t="shared" si="394"/>
        <v/>
      </c>
      <c r="AI973" s="6" t="str">
        <f t="shared" si="395"/>
        <v/>
      </c>
      <c r="AJ973" s="105" t="str">
        <f t="shared" si="415"/>
        <v/>
      </c>
      <c r="AK973" s="122" t="str">
        <f>IF(AB973="","",MAX($AH$3:AH973)-AH973)</f>
        <v/>
      </c>
      <c r="AL973" s="33" t="str">
        <f ca="1">IF(AB973="","",IF(COUNT($AB$3:AB973)&lt;$BY$2,"",(COUNTIF(OFFSET(AD973,0,0,$BY$2*-1,1),"&gt;0")/$BY$2)))</f>
        <v/>
      </c>
      <c r="AM973" s="19" t="str">
        <f>IF(AB973="","",IF(COUNT($AB$3:AB973)&lt;$BY$2,"",((AX973/(1+AX973))*AN973)-((1-(AX973/(1+AX973)))*AN973)))</f>
        <v/>
      </c>
      <c r="AN973" s="6" t="str">
        <f ca="1">IF(AB973="","",IF(COUNT($AB$3:AB973)&lt;$BY$2,"",(ABS(SUMIF(OFFSET(AF973,0,0,$BY$2*-1,1),"&lt;0"))+SUMIF(OFFSET(AF973,0,0,$BY$2*-1,1),"&gt;0"))/$BY$2))</f>
        <v/>
      </c>
      <c r="AO973" s="6" t="str">
        <f ca="1">IF(AB973="","",IF(COUNT($AB$3:AB973)&lt;$BY$2,"",(AVERAGEIF(OFFSET(AF973,0,0,$BY$2*-1,1),"&gt;0"))))</f>
        <v/>
      </c>
      <c r="AP973" s="6" t="str">
        <f ca="1">IF(AB973="","",IF(COUNT($AB$3:AB973)&lt;$BY$2,"",(ABS(AVERAGEIF(OFFSET(AF973,0,0,$BY$2*-1,1),"&lt;0")))))</f>
        <v/>
      </c>
      <c r="AQ973" s="6" t="str">
        <f ca="1">IF(AB973="","",IF(COUNT($AB$3:AB973)&lt;$BY$2,"",MAX(OFFSET(AF973,0,0,$BY$2*-1,1))))</f>
        <v/>
      </c>
      <c r="AR973" s="6" t="str">
        <f ca="1">IF(AB973="","",IF(COUNT($AB$3:AB973)&lt;$BY$2,"",MIN(OFFSET(AF973,0,0,$BY$2*-1,1))))</f>
        <v/>
      </c>
      <c r="AS973" s="22" t="str">
        <f ca="1">IF(AB973="","",IF(COUNT($AB$3:AB973)&lt;$BY$2,"",(AVERAGEIF(OFFSET(AD973,0,0,$BY$2*-1,1),"&gt;0",OFFSET(AE973,0,0,$BY$2*-1,1)))))</f>
        <v/>
      </c>
      <c r="AT973" s="22" t="str">
        <f ca="1">IF(AB973="","",IF(COUNT($AB$3:AB973)&lt;$BY$2,"",(AVERAGEIF(OFFSET(AD973,0,0,$BY$2*-1,1),"&lt;0",OFFSET(AE973,0,0,$BY$2*-1,1)))))</f>
        <v/>
      </c>
      <c r="AU973" s="22" t="str">
        <f ca="1">IF(AB973="","",IF(COUNT($AB$3:AB973)&lt;$BY$2,"",MAX(OFFSET(AE973,0,0,$BY$2*-1,1))))</f>
        <v/>
      </c>
      <c r="AV973" s="22" t="str">
        <f ca="1">IF(AB973="","",IF(COUNT($AB$3:AB973)&lt;$BY$2,"",MIN(OFFSET(AE973,0,0,$BY$2*-1,1))))</f>
        <v/>
      </c>
      <c r="AW973" s="26" t="str">
        <f ca="1">IF(AB973="","",IF(COUNT($AB$3:AB973)&lt;$BY$2,"",(AVERAGE(OFFSET(AE973,0,0,$BY$2*-1,1)))))</f>
        <v/>
      </c>
      <c r="AX973" s="19" t="str">
        <f ca="1">IF(AB973="","",IF(COUNT($AB$3:AB973)&lt;$BY$2,"",(SUMIF(OFFSET(AD973,0,0,$BY$2*-1,1),"&gt;0")/ABS(SUMIF(OFFSET(AD973,0,0,$BY$2*-1,1),"&lt;0")))))</f>
        <v/>
      </c>
      <c r="AY973" s="6" t="str">
        <f ca="1">IF(AB973="","",IF(COUNT($AB$3:AB973)&lt;$BY$2,"",(AVERAGEIF(OFFSET(AD973,0,0,$BY$2*-1,1),"&gt;0",OFFSET(BC973,0,0,$BY$2*-1,1)) /60)))</f>
        <v/>
      </c>
      <c r="AZ973" s="7" t="str">
        <f ca="1">IF(AB973="","",IF(COUNT($AB$3:AB973)&lt;$BY$2,"",(AVERAGEIF(OFFSET(AD973,0,0,$BY$2*-1,1),"&lt;0",OFFSET(BC973,0,0,$BY$2*-1,1)) /60)))</f>
        <v/>
      </c>
      <c r="BA973" s="6" t="str">
        <f ca="1">IF(AB973="","",IF(COUNT($AB$3:AB973)&lt;$BY$2,"",(AVERAGE(OFFSET(BC973,0,0,$BY$2*-1,1))/60)))</f>
        <v/>
      </c>
      <c r="BB973" s="45" t="str">
        <f ca="1">IF(AB973="","",IF(COUNT($AB$3:AB973)&lt;$BY$2,"",(MEDIAN(OFFSET(BC973,0,0,$BY$2*-1,1))/60)))</f>
        <v/>
      </c>
      <c r="BC973" s="20" t="str">
        <f t="shared" si="396"/>
        <v/>
      </c>
      <c r="BD973" s="20" t="str">
        <f t="shared" si="397"/>
        <v/>
      </c>
      <c r="BE973" s="45" t="str">
        <f t="shared" si="398"/>
        <v/>
      </c>
      <c r="BF973" s="20" t="str">
        <f t="shared" si="399"/>
        <v/>
      </c>
      <c r="BG973" s="20" t="str">
        <f t="shared" si="400"/>
        <v/>
      </c>
      <c r="BH973" s="19" t="str">
        <f t="shared" si="401"/>
        <v/>
      </c>
      <c r="BI973" s="105" t="str">
        <f t="shared" si="402"/>
        <v/>
      </c>
      <c r="BJ973" s="22" t="str">
        <f t="shared" si="403"/>
        <v/>
      </c>
      <c r="BK973" s="20" t="str">
        <f t="shared" si="404"/>
        <v/>
      </c>
      <c r="BL973" s="20" t="str">
        <f t="shared" si="405"/>
        <v/>
      </c>
      <c r="BM973" s="19" t="str">
        <f t="shared" si="406"/>
        <v/>
      </c>
      <c r="BN973" s="105" t="str">
        <f t="shared" si="407"/>
        <v/>
      </c>
      <c r="BO973" s="22" t="str">
        <f t="shared" si="408"/>
        <v/>
      </c>
      <c r="BP973" s="140" t="str">
        <f t="shared" si="409"/>
        <v/>
      </c>
      <c r="BQ973" s="137" t="str">
        <f t="shared" si="410"/>
        <v/>
      </c>
      <c r="BR973" s="20" t="str">
        <f t="shared" si="411"/>
        <v/>
      </c>
      <c r="BS973" s="19" t="str">
        <f t="shared" si="412"/>
        <v/>
      </c>
      <c r="BT973" s="105" t="str">
        <f t="shared" si="413"/>
        <v/>
      </c>
      <c r="BU973" s="47" t="str">
        <f t="shared" si="414"/>
        <v/>
      </c>
    </row>
    <row r="974" spans="1:73">
      <c r="A974" s="3"/>
      <c r="M974" s="66"/>
      <c r="N974" s="4"/>
      <c r="Q974" s="4"/>
      <c r="S974" s="4"/>
      <c r="U974" s="15"/>
      <c r="V974" s="15"/>
      <c r="Z974" s="4"/>
      <c r="AB974" s="5"/>
      <c r="AD974" s="24" t="str">
        <f t="shared" si="390"/>
        <v/>
      </c>
      <c r="AE974" s="22" t="str">
        <f t="shared" si="391"/>
        <v/>
      </c>
      <c r="AF974" s="6" t="str">
        <f t="shared" si="392"/>
        <v/>
      </c>
      <c r="AG974" s="105" t="str">
        <f t="shared" si="393"/>
        <v/>
      </c>
      <c r="AH974" s="23" t="str">
        <f t="shared" si="394"/>
        <v/>
      </c>
      <c r="AI974" s="6" t="str">
        <f t="shared" si="395"/>
        <v/>
      </c>
      <c r="AJ974" s="105" t="str">
        <f t="shared" si="415"/>
        <v/>
      </c>
      <c r="AK974" s="122" t="str">
        <f>IF(AB974="","",MAX($AH$3:AH974)-AH974)</f>
        <v/>
      </c>
      <c r="AL974" s="33" t="str">
        <f ca="1">IF(AB974="","",IF(COUNT($AB$3:AB974)&lt;$BY$2,"",(COUNTIF(OFFSET(AD974,0,0,$BY$2*-1,1),"&gt;0")/$BY$2)))</f>
        <v/>
      </c>
      <c r="AM974" s="19" t="str">
        <f>IF(AB974="","",IF(COUNT($AB$3:AB974)&lt;$BY$2,"",((AX974/(1+AX974))*AN974)-((1-(AX974/(1+AX974)))*AN974)))</f>
        <v/>
      </c>
      <c r="AN974" s="6" t="str">
        <f ca="1">IF(AB974="","",IF(COUNT($AB$3:AB974)&lt;$BY$2,"",(ABS(SUMIF(OFFSET(AF974,0,0,$BY$2*-1,1),"&lt;0"))+SUMIF(OFFSET(AF974,0,0,$BY$2*-1,1),"&gt;0"))/$BY$2))</f>
        <v/>
      </c>
      <c r="AO974" s="6" t="str">
        <f ca="1">IF(AB974="","",IF(COUNT($AB$3:AB974)&lt;$BY$2,"",(AVERAGEIF(OFFSET(AF974,0,0,$BY$2*-1,1),"&gt;0"))))</f>
        <v/>
      </c>
      <c r="AP974" s="6" t="str">
        <f ca="1">IF(AB974="","",IF(COUNT($AB$3:AB974)&lt;$BY$2,"",(ABS(AVERAGEIF(OFFSET(AF974,0,0,$BY$2*-1,1),"&lt;0")))))</f>
        <v/>
      </c>
      <c r="AQ974" s="6" t="str">
        <f ca="1">IF(AB974="","",IF(COUNT($AB$3:AB974)&lt;$BY$2,"",MAX(OFFSET(AF974,0,0,$BY$2*-1,1))))</f>
        <v/>
      </c>
      <c r="AR974" s="6" t="str">
        <f ca="1">IF(AB974="","",IF(COUNT($AB$3:AB974)&lt;$BY$2,"",MIN(OFFSET(AF974,0,0,$BY$2*-1,1))))</f>
        <v/>
      </c>
      <c r="AS974" s="22" t="str">
        <f ca="1">IF(AB974="","",IF(COUNT($AB$3:AB974)&lt;$BY$2,"",(AVERAGEIF(OFFSET(AD974,0,0,$BY$2*-1,1),"&gt;0",OFFSET(AE974,0,0,$BY$2*-1,1)))))</f>
        <v/>
      </c>
      <c r="AT974" s="22" t="str">
        <f ca="1">IF(AB974="","",IF(COUNT($AB$3:AB974)&lt;$BY$2,"",(AVERAGEIF(OFFSET(AD974,0,0,$BY$2*-1,1),"&lt;0",OFFSET(AE974,0,0,$BY$2*-1,1)))))</f>
        <v/>
      </c>
      <c r="AU974" s="22" t="str">
        <f ca="1">IF(AB974="","",IF(COUNT($AB$3:AB974)&lt;$BY$2,"",MAX(OFFSET(AE974,0,0,$BY$2*-1,1))))</f>
        <v/>
      </c>
      <c r="AV974" s="22" t="str">
        <f ca="1">IF(AB974="","",IF(COUNT($AB$3:AB974)&lt;$BY$2,"",MIN(OFFSET(AE974,0,0,$BY$2*-1,1))))</f>
        <v/>
      </c>
      <c r="AW974" s="26" t="str">
        <f ca="1">IF(AB974="","",IF(COUNT($AB$3:AB974)&lt;$BY$2,"",(AVERAGE(OFFSET(AE974,0,0,$BY$2*-1,1)))))</f>
        <v/>
      </c>
      <c r="AX974" s="19" t="str">
        <f ca="1">IF(AB974="","",IF(COUNT($AB$3:AB974)&lt;$BY$2,"",(SUMIF(OFFSET(AD974,0,0,$BY$2*-1,1),"&gt;0")/ABS(SUMIF(OFFSET(AD974,0,0,$BY$2*-1,1),"&lt;0")))))</f>
        <v/>
      </c>
      <c r="AY974" s="6" t="str">
        <f ca="1">IF(AB974="","",IF(COUNT($AB$3:AB974)&lt;$BY$2,"",(AVERAGEIF(OFFSET(AD974,0,0,$BY$2*-1,1),"&gt;0",OFFSET(BC974,0,0,$BY$2*-1,1)) /60)))</f>
        <v/>
      </c>
      <c r="AZ974" s="7" t="str">
        <f ca="1">IF(AB974="","",IF(COUNT($AB$3:AB974)&lt;$BY$2,"",(AVERAGEIF(OFFSET(AD974,0,0,$BY$2*-1,1),"&lt;0",OFFSET(BC974,0,0,$BY$2*-1,1)) /60)))</f>
        <v/>
      </c>
      <c r="BA974" s="6" t="str">
        <f ca="1">IF(AB974="","",IF(COUNT($AB$3:AB974)&lt;$BY$2,"",(AVERAGE(OFFSET(BC974,0,0,$BY$2*-1,1))/60)))</f>
        <v/>
      </c>
      <c r="BB974" s="45" t="str">
        <f ca="1">IF(AB974="","",IF(COUNT($AB$3:AB974)&lt;$BY$2,"",(MEDIAN(OFFSET(BC974,0,0,$BY$2*-1,1))/60)))</f>
        <v/>
      </c>
      <c r="BC974" s="20" t="str">
        <f t="shared" si="396"/>
        <v/>
      </c>
      <c r="BD974" s="20" t="str">
        <f t="shared" si="397"/>
        <v/>
      </c>
      <c r="BE974" s="45" t="str">
        <f t="shared" si="398"/>
        <v/>
      </c>
      <c r="BF974" s="20" t="str">
        <f t="shared" si="399"/>
        <v/>
      </c>
      <c r="BG974" s="20" t="str">
        <f t="shared" si="400"/>
        <v/>
      </c>
      <c r="BH974" s="19" t="str">
        <f t="shared" si="401"/>
        <v/>
      </c>
      <c r="BI974" s="105" t="str">
        <f t="shared" si="402"/>
        <v/>
      </c>
      <c r="BJ974" s="22" t="str">
        <f t="shared" si="403"/>
        <v/>
      </c>
      <c r="BK974" s="20" t="str">
        <f t="shared" si="404"/>
        <v/>
      </c>
      <c r="BL974" s="20" t="str">
        <f t="shared" si="405"/>
        <v/>
      </c>
      <c r="BM974" s="19" t="str">
        <f t="shared" si="406"/>
        <v/>
      </c>
      <c r="BN974" s="105" t="str">
        <f t="shared" si="407"/>
        <v/>
      </c>
      <c r="BO974" s="22" t="str">
        <f t="shared" si="408"/>
        <v/>
      </c>
      <c r="BP974" s="140" t="str">
        <f t="shared" si="409"/>
        <v/>
      </c>
      <c r="BQ974" s="137" t="str">
        <f t="shared" si="410"/>
        <v/>
      </c>
      <c r="BR974" s="20" t="str">
        <f t="shared" si="411"/>
        <v/>
      </c>
      <c r="BS974" s="19" t="str">
        <f t="shared" si="412"/>
        <v/>
      </c>
      <c r="BT974" s="105" t="str">
        <f t="shared" si="413"/>
        <v/>
      </c>
      <c r="BU974" s="47" t="str">
        <f t="shared" si="414"/>
        <v/>
      </c>
    </row>
    <row r="975" spans="1:73">
      <c r="A975" s="3"/>
      <c r="M975" s="66"/>
      <c r="N975" s="4"/>
      <c r="Q975" s="4"/>
      <c r="S975" s="4"/>
      <c r="U975" s="15"/>
      <c r="V975" s="15"/>
      <c r="Z975" s="4"/>
      <c r="AB975" s="5"/>
      <c r="AD975" s="24" t="str">
        <f t="shared" si="390"/>
        <v/>
      </c>
      <c r="AE975" s="22" t="str">
        <f t="shared" si="391"/>
        <v/>
      </c>
      <c r="AF975" s="6" t="str">
        <f t="shared" si="392"/>
        <v/>
      </c>
      <c r="AG975" s="105" t="str">
        <f t="shared" si="393"/>
        <v/>
      </c>
      <c r="AH975" s="23" t="str">
        <f t="shared" si="394"/>
        <v/>
      </c>
      <c r="AI975" s="6" t="str">
        <f t="shared" si="395"/>
        <v/>
      </c>
      <c r="AJ975" s="105" t="str">
        <f t="shared" si="415"/>
        <v/>
      </c>
      <c r="AK975" s="122" t="str">
        <f>IF(AB975="","",MAX($AH$3:AH975)-AH975)</f>
        <v/>
      </c>
      <c r="AL975" s="33" t="str">
        <f ca="1">IF(AB975="","",IF(COUNT($AB$3:AB975)&lt;$BY$2,"",(COUNTIF(OFFSET(AD975,0,0,$BY$2*-1,1),"&gt;0")/$BY$2)))</f>
        <v/>
      </c>
      <c r="AM975" s="19" t="str">
        <f>IF(AB975="","",IF(COUNT($AB$3:AB975)&lt;$BY$2,"",((AX975/(1+AX975))*AN975)-((1-(AX975/(1+AX975)))*AN975)))</f>
        <v/>
      </c>
      <c r="AN975" s="6" t="str">
        <f ca="1">IF(AB975="","",IF(COUNT($AB$3:AB975)&lt;$BY$2,"",(ABS(SUMIF(OFFSET(AF975,0,0,$BY$2*-1,1),"&lt;0"))+SUMIF(OFFSET(AF975,0,0,$BY$2*-1,1),"&gt;0"))/$BY$2))</f>
        <v/>
      </c>
      <c r="AO975" s="6" t="str">
        <f ca="1">IF(AB975="","",IF(COUNT($AB$3:AB975)&lt;$BY$2,"",(AVERAGEIF(OFFSET(AF975,0,0,$BY$2*-1,1),"&gt;0"))))</f>
        <v/>
      </c>
      <c r="AP975" s="6" t="str">
        <f ca="1">IF(AB975="","",IF(COUNT($AB$3:AB975)&lt;$BY$2,"",(ABS(AVERAGEIF(OFFSET(AF975,0,0,$BY$2*-1,1),"&lt;0")))))</f>
        <v/>
      </c>
      <c r="AQ975" s="6" t="str">
        <f ca="1">IF(AB975="","",IF(COUNT($AB$3:AB975)&lt;$BY$2,"",MAX(OFFSET(AF975,0,0,$BY$2*-1,1))))</f>
        <v/>
      </c>
      <c r="AR975" s="6" t="str">
        <f ca="1">IF(AB975="","",IF(COUNT($AB$3:AB975)&lt;$BY$2,"",MIN(OFFSET(AF975,0,0,$BY$2*-1,1))))</f>
        <v/>
      </c>
      <c r="AS975" s="22" t="str">
        <f ca="1">IF(AB975="","",IF(COUNT($AB$3:AB975)&lt;$BY$2,"",(AVERAGEIF(OFFSET(AD975,0,0,$BY$2*-1,1),"&gt;0",OFFSET(AE975,0,0,$BY$2*-1,1)))))</f>
        <v/>
      </c>
      <c r="AT975" s="22" t="str">
        <f ca="1">IF(AB975="","",IF(COUNT($AB$3:AB975)&lt;$BY$2,"",(AVERAGEIF(OFFSET(AD975,0,0,$BY$2*-1,1),"&lt;0",OFFSET(AE975,0,0,$BY$2*-1,1)))))</f>
        <v/>
      </c>
      <c r="AU975" s="22" t="str">
        <f ca="1">IF(AB975="","",IF(COUNT($AB$3:AB975)&lt;$BY$2,"",MAX(OFFSET(AE975,0,0,$BY$2*-1,1))))</f>
        <v/>
      </c>
      <c r="AV975" s="22" t="str">
        <f ca="1">IF(AB975="","",IF(COUNT($AB$3:AB975)&lt;$BY$2,"",MIN(OFFSET(AE975,0,0,$BY$2*-1,1))))</f>
        <v/>
      </c>
      <c r="AW975" s="26" t="str">
        <f ca="1">IF(AB975="","",IF(COUNT($AB$3:AB975)&lt;$BY$2,"",(AVERAGE(OFFSET(AE975,0,0,$BY$2*-1,1)))))</f>
        <v/>
      </c>
      <c r="AX975" s="19" t="str">
        <f ca="1">IF(AB975="","",IF(COUNT($AB$3:AB975)&lt;$BY$2,"",(SUMIF(OFFSET(AD975,0,0,$BY$2*-1,1),"&gt;0")/ABS(SUMIF(OFFSET(AD975,0,0,$BY$2*-1,1),"&lt;0")))))</f>
        <v/>
      </c>
      <c r="AY975" s="6" t="str">
        <f ca="1">IF(AB975="","",IF(COUNT($AB$3:AB975)&lt;$BY$2,"",(AVERAGEIF(OFFSET(AD975,0,0,$BY$2*-1,1),"&gt;0",OFFSET(BC975,0,0,$BY$2*-1,1)) /60)))</f>
        <v/>
      </c>
      <c r="AZ975" s="7" t="str">
        <f ca="1">IF(AB975="","",IF(COUNT($AB$3:AB975)&lt;$BY$2,"",(AVERAGEIF(OFFSET(AD975,0,0,$BY$2*-1,1),"&lt;0",OFFSET(BC975,0,0,$BY$2*-1,1)) /60)))</f>
        <v/>
      </c>
      <c r="BA975" s="6" t="str">
        <f ca="1">IF(AB975="","",IF(COUNT($AB$3:AB975)&lt;$BY$2,"",(AVERAGE(OFFSET(BC975,0,0,$BY$2*-1,1))/60)))</f>
        <v/>
      </c>
      <c r="BB975" s="45" t="str">
        <f ca="1">IF(AB975="","",IF(COUNT($AB$3:AB975)&lt;$BY$2,"",(MEDIAN(OFFSET(BC975,0,0,$BY$2*-1,1))/60)))</f>
        <v/>
      </c>
      <c r="BC975" s="20" t="str">
        <f t="shared" si="396"/>
        <v/>
      </c>
      <c r="BD975" s="20" t="str">
        <f t="shared" si="397"/>
        <v/>
      </c>
      <c r="BE975" s="45" t="str">
        <f t="shared" si="398"/>
        <v/>
      </c>
      <c r="BF975" s="20" t="str">
        <f t="shared" si="399"/>
        <v/>
      </c>
      <c r="BG975" s="20" t="str">
        <f t="shared" si="400"/>
        <v/>
      </c>
      <c r="BH975" s="19" t="str">
        <f t="shared" si="401"/>
        <v/>
      </c>
      <c r="BI975" s="105" t="str">
        <f t="shared" si="402"/>
        <v/>
      </c>
      <c r="BJ975" s="22" t="str">
        <f t="shared" si="403"/>
        <v/>
      </c>
      <c r="BK975" s="20" t="str">
        <f t="shared" si="404"/>
        <v/>
      </c>
      <c r="BL975" s="20" t="str">
        <f t="shared" si="405"/>
        <v/>
      </c>
      <c r="BM975" s="19" t="str">
        <f t="shared" si="406"/>
        <v/>
      </c>
      <c r="BN975" s="105" t="str">
        <f t="shared" si="407"/>
        <v/>
      </c>
      <c r="BO975" s="22" t="str">
        <f t="shared" si="408"/>
        <v/>
      </c>
      <c r="BP975" s="140" t="str">
        <f t="shared" si="409"/>
        <v/>
      </c>
      <c r="BQ975" s="137" t="str">
        <f t="shared" si="410"/>
        <v/>
      </c>
      <c r="BR975" s="20" t="str">
        <f t="shared" si="411"/>
        <v/>
      </c>
      <c r="BS975" s="19" t="str">
        <f t="shared" si="412"/>
        <v/>
      </c>
      <c r="BT975" s="105" t="str">
        <f t="shared" si="413"/>
        <v/>
      </c>
      <c r="BU975" s="47" t="str">
        <f t="shared" si="414"/>
        <v/>
      </c>
    </row>
    <row r="976" spans="1:73">
      <c r="A976" s="3"/>
      <c r="M976" s="66"/>
      <c r="N976" s="4"/>
      <c r="Q976" s="4"/>
      <c r="S976" s="4"/>
      <c r="U976" s="15"/>
      <c r="V976" s="15"/>
      <c r="Z976" s="4"/>
      <c r="AB976" s="5"/>
      <c r="AD976" s="24" t="str">
        <f t="shared" si="390"/>
        <v/>
      </c>
      <c r="AE976" s="22" t="str">
        <f t="shared" si="391"/>
        <v/>
      </c>
      <c r="AF976" s="6" t="str">
        <f t="shared" si="392"/>
        <v/>
      </c>
      <c r="AG976" s="105" t="str">
        <f t="shared" si="393"/>
        <v/>
      </c>
      <c r="AH976" s="23" t="str">
        <f t="shared" si="394"/>
        <v/>
      </c>
      <c r="AI976" s="6" t="str">
        <f t="shared" si="395"/>
        <v/>
      </c>
      <c r="AJ976" s="105" t="str">
        <f t="shared" si="415"/>
        <v/>
      </c>
      <c r="AK976" s="122" t="str">
        <f>IF(AB976="","",MAX($AH$3:AH976)-AH976)</f>
        <v/>
      </c>
      <c r="AL976" s="33" t="str">
        <f ca="1">IF(AB976="","",IF(COUNT($AB$3:AB976)&lt;$BY$2,"",(COUNTIF(OFFSET(AD976,0,0,$BY$2*-1,1),"&gt;0")/$BY$2)))</f>
        <v/>
      </c>
      <c r="AM976" s="19" t="str">
        <f>IF(AB976="","",IF(COUNT($AB$3:AB976)&lt;$BY$2,"",((AX976/(1+AX976))*AN976)-((1-(AX976/(1+AX976)))*AN976)))</f>
        <v/>
      </c>
      <c r="AN976" s="6" t="str">
        <f ca="1">IF(AB976="","",IF(COUNT($AB$3:AB976)&lt;$BY$2,"",(ABS(SUMIF(OFFSET(AF976,0,0,$BY$2*-1,1),"&lt;0"))+SUMIF(OFFSET(AF976,0,0,$BY$2*-1,1),"&gt;0"))/$BY$2))</f>
        <v/>
      </c>
      <c r="AO976" s="6" t="str">
        <f ca="1">IF(AB976="","",IF(COUNT($AB$3:AB976)&lt;$BY$2,"",(AVERAGEIF(OFFSET(AF976,0,0,$BY$2*-1,1),"&gt;0"))))</f>
        <v/>
      </c>
      <c r="AP976" s="6" t="str">
        <f ca="1">IF(AB976="","",IF(COUNT($AB$3:AB976)&lt;$BY$2,"",(ABS(AVERAGEIF(OFFSET(AF976,0,0,$BY$2*-1,1),"&lt;0")))))</f>
        <v/>
      </c>
      <c r="AQ976" s="6" t="str">
        <f ca="1">IF(AB976="","",IF(COUNT($AB$3:AB976)&lt;$BY$2,"",MAX(OFFSET(AF976,0,0,$BY$2*-1,1))))</f>
        <v/>
      </c>
      <c r="AR976" s="6" t="str">
        <f ca="1">IF(AB976="","",IF(COUNT($AB$3:AB976)&lt;$BY$2,"",MIN(OFFSET(AF976,0,0,$BY$2*-1,1))))</f>
        <v/>
      </c>
      <c r="AS976" s="22" t="str">
        <f ca="1">IF(AB976="","",IF(COUNT($AB$3:AB976)&lt;$BY$2,"",(AVERAGEIF(OFFSET(AD976,0,0,$BY$2*-1,1),"&gt;0",OFFSET(AE976,0,0,$BY$2*-1,1)))))</f>
        <v/>
      </c>
      <c r="AT976" s="22" t="str">
        <f ca="1">IF(AB976="","",IF(COUNT($AB$3:AB976)&lt;$BY$2,"",(AVERAGEIF(OFFSET(AD976,0,0,$BY$2*-1,1),"&lt;0",OFFSET(AE976,0,0,$BY$2*-1,1)))))</f>
        <v/>
      </c>
      <c r="AU976" s="22" t="str">
        <f ca="1">IF(AB976="","",IF(COUNT($AB$3:AB976)&lt;$BY$2,"",MAX(OFFSET(AE976,0,0,$BY$2*-1,1))))</f>
        <v/>
      </c>
      <c r="AV976" s="22" t="str">
        <f ca="1">IF(AB976="","",IF(COUNT($AB$3:AB976)&lt;$BY$2,"",MIN(OFFSET(AE976,0,0,$BY$2*-1,1))))</f>
        <v/>
      </c>
      <c r="AW976" s="26" t="str">
        <f ca="1">IF(AB976="","",IF(COUNT($AB$3:AB976)&lt;$BY$2,"",(AVERAGE(OFFSET(AE976,0,0,$BY$2*-1,1)))))</f>
        <v/>
      </c>
      <c r="AX976" s="19" t="str">
        <f ca="1">IF(AB976="","",IF(COUNT($AB$3:AB976)&lt;$BY$2,"",(SUMIF(OFFSET(AD976,0,0,$BY$2*-1,1),"&gt;0")/ABS(SUMIF(OFFSET(AD976,0,0,$BY$2*-1,1),"&lt;0")))))</f>
        <v/>
      </c>
      <c r="AY976" s="6" t="str">
        <f ca="1">IF(AB976="","",IF(COUNT($AB$3:AB976)&lt;$BY$2,"",(AVERAGEIF(OFFSET(AD976,0,0,$BY$2*-1,1),"&gt;0",OFFSET(BC976,0,0,$BY$2*-1,1)) /60)))</f>
        <v/>
      </c>
      <c r="AZ976" s="7" t="str">
        <f ca="1">IF(AB976="","",IF(COUNT($AB$3:AB976)&lt;$BY$2,"",(AVERAGEIF(OFFSET(AD976,0,0,$BY$2*-1,1),"&lt;0",OFFSET(BC976,0,0,$BY$2*-1,1)) /60)))</f>
        <v/>
      </c>
      <c r="BA976" s="6" t="str">
        <f ca="1">IF(AB976="","",IF(COUNT($AB$3:AB976)&lt;$BY$2,"",(AVERAGE(OFFSET(BC976,0,0,$BY$2*-1,1))/60)))</f>
        <v/>
      </c>
      <c r="BB976" s="45" t="str">
        <f ca="1">IF(AB976="","",IF(COUNT($AB$3:AB976)&lt;$BY$2,"",(MEDIAN(OFFSET(BC976,0,0,$BY$2*-1,1))/60)))</f>
        <v/>
      </c>
      <c r="BC976" s="20" t="str">
        <f t="shared" si="396"/>
        <v/>
      </c>
      <c r="BD976" s="20" t="str">
        <f t="shared" si="397"/>
        <v/>
      </c>
      <c r="BE976" s="45" t="str">
        <f t="shared" si="398"/>
        <v/>
      </c>
      <c r="BF976" s="20" t="str">
        <f t="shared" si="399"/>
        <v/>
      </c>
      <c r="BG976" s="20" t="str">
        <f t="shared" si="400"/>
        <v/>
      </c>
      <c r="BH976" s="19" t="str">
        <f t="shared" si="401"/>
        <v/>
      </c>
      <c r="BI976" s="105" t="str">
        <f t="shared" si="402"/>
        <v/>
      </c>
      <c r="BJ976" s="22" t="str">
        <f t="shared" si="403"/>
        <v/>
      </c>
      <c r="BK976" s="20" t="str">
        <f t="shared" si="404"/>
        <v/>
      </c>
      <c r="BL976" s="20" t="str">
        <f t="shared" si="405"/>
        <v/>
      </c>
      <c r="BM976" s="19" t="str">
        <f t="shared" si="406"/>
        <v/>
      </c>
      <c r="BN976" s="105" t="str">
        <f t="shared" si="407"/>
        <v/>
      </c>
      <c r="BO976" s="22" t="str">
        <f t="shared" si="408"/>
        <v/>
      </c>
      <c r="BP976" s="140" t="str">
        <f t="shared" si="409"/>
        <v/>
      </c>
      <c r="BQ976" s="137" t="str">
        <f t="shared" si="410"/>
        <v/>
      </c>
      <c r="BR976" s="20" t="str">
        <f t="shared" si="411"/>
        <v/>
      </c>
      <c r="BS976" s="19" t="str">
        <f t="shared" si="412"/>
        <v/>
      </c>
      <c r="BT976" s="105" t="str">
        <f t="shared" si="413"/>
        <v/>
      </c>
      <c r="BU976" s="47" t="str">
        <f t="shared" si="414"/>
        <v/>
      </c>
    </row>
    <row r="977" spans="1:73">
      <c r="A977" s="3"/>
      <c r="M977" s="66"/>
      <c r="N977" s="4"/>
      <c r="Q977" s="4"/>
      <c r="S977" s="4"/>
      <c r="U977" s="15"/>
      <c r="V977" s="15"/>
      <c r="Z977" s="4"/>
      <c r="AB977" s="5"/>
      <c r="AD977" s="24" t="str">
        <f t="shared" si="390"/>
        <v/>
      </c>
      <c r="AE977" s="22" t="str">
        <f t="shared" si="391"/>
        <v/>
      </c>
      <c r="AF977" s="6" t="str">
        <f t="shared" si="392"/>
        <v/>
      </c>
      <c r="AG977" s="105" t="str">
        <f t="shared" si="393"/>
        <v/>
      </c>
      <c r="AH977" s="23" t="str">
        <f t="shared" si="394"/>
        <v/>
      </c>
      <c r="AI977" s="6" t="str">
        <f t="shared" si="395"/>
        <v/>
      </c>
      <c r="AJ977" s="105" t="str">
        <f t="shared" si="415"/>
        <v/>
      </c>
      <c r="AK977" s="122" t="str">
        <f>IF(AB977="","",MAX($AH$3:AH977)-AH977)</f>
        <v/>
      </c>
      <c r="AL977" s="33" t="str">
        <f ca="1">IF(AB977="","",IF(COUNT($AB$3:AB977)&lt;$BY$2,"",(COUNTIF(OFFSET(AD977,0,0,$BY$2*-1,1),"&gt;0")/$BY$2)))</f>
        <v/>
      </c>
      <c r="AM977" s="19" t="str">
        <f>IF(AB977="","",IF(COUNT($AB$3:AB977)&lt;$BY$2,"",((AX977/(1+AX977))*AN977)-((1-(AX977/(1+AX977)))*AN977)))</f>
        <v/>
      </c>
      <c r="AN977" s="6" t="str">
        <f ca="1">IF(AB977="","",IF(COUNT($AB$3:AB977)&lt;$BY$2,"",(ABS(SUMIF(OFFSET(AF977,0,0,$BY$2*-1,1),"&lt;0"))+SUMIF(OFFSET(AF977,0,0,$BY$2*-1,1),"&gt;0"))/$BY$2))</f>
        <v/>
      </c>
      <c r="AO977" s="6" t="str">
        <f ca="1">IF(AB977="","",IF(COUNT($AB$3:AB977)&lt;$BY$2,"",(AVERAGEIF(OFFSET(AF977,0,0,$BY$2*-1,1),"&gt;0"))))</f>
        <v/>
      </c>
      <c r="AP977" s="6" t="str">
        <f ca="1">IF(AB977="","",IF(COUNT($AB$3:AB977)&lt;$BY$2,"",(ABS(AVERAGEIF(OFFSET(AF977,0,0,$BY$2*-1,1),"&lt;0")))))</f>
        <v/>
      </c>
      <c r="AQ977" s="6" t="str">
        <f ca="1">IF(AB977="","",IF(COUNT($AB$3:AB977)&lt;$BY$2,"",MAX(OFFSET(AF977,0,0,$BY$2*-1,1))))</f>
        <v/>
      </c>
      <c r="AR977" s="6" t="str">
        <f ca="1">IF(AB977="","",IF(COUNT($AB$3:AB977)&lt;$BY$2,"",MIN(OFFSET(AF977,0,0,$BY$2*-1,1))))</f>
        <v/>
      </c>
      <c r="AS977" s="22" t="str">
        <f ca="1">IF(AB977="","",IF(COUNT($AB$3:AB977)&lt;$BY$2,"",(AVERAGEIF(OFFSET(AD977,0,0,$BY$2*-1,1),"&gt;0",OFFSET(AE977,0,0,$BY$2*-1,1)))))</f>
        <v/>
      </c>
      <c r="AT977" s="22" t="str">
        <f ca="1">IF(AB977="","",IF(COUNT($AB$3:AB977)&lt;$BY$2,"",(AVERAGEIF(OFFSET(AD977,0,0,$BY$2*-1,1),"&lt;0",OFFSET(AE977,0,0,$BY$2*-1,1)))))</f>
        <v/>
      </c>
      <c r="AU977" s="22" t="str">
        <f ca="1">IF(AB977="","",IF(COUNT($AB$3:AB977)&lt;$BY$2,"",MAX(OFFSET(AE977,0,0,$BY$2*-1,1))))</f>
        <v/>
      </c>
      <c r="AV977" s="22" t="str">
        <f ca="1">IF(AB977="","",IF(COUNT($AB$3:AB977)&lt;$BY$2,"",MIN(OFFSET(AE977,0,0,$BY$2*-1,1))))</f>
        <v/>
      </c>
      <c r="AW977" s="26" t="str">
        <f ca="1">IF(AB977="","",IF(COUNT($AB$3:AB977)&lt;$BY$2,"",(AVERAGE(OFFSET(AE977,0,0,$BY$2*-1,1)))))</f>
        <v/>
      </c>
      <c r="AX977" s="19" t="str">
        <f ca="1">IF(AB977="","",IF(COUNT($AB$3:AB977)&lt;$BY$2,"",(SUMIF(OFFSET(AD977,0,0,$BY$2*-1,1),"&gt;0")/ABS(SUMIF(OFFSET(AD977,0,0,$BY$2*-1,1),"&lt;0")))))</f>
        <v/>
      </c>
      <c r="AY977" s="6" t="str">
        <f ca="1">IF(AB977="","",IF(COUNT($AB$3:AB977)&lt;$BY$2,"",(AVERAGEIF(OFFSET(AD977,0,0,$BY$2*-1,1),"&gt;0",OFFSET(BC977,0,0,$BY$2*-1,1)) /60)))</f>
        <v/>
      </c>
      <c r="AZ977" s="7" t="str">
        <f ca="1">IF(AB977="","",IF(COUNT($AB$3:AB977)&lt;$BY$2,"",(AVERAGEIF(OFFSET(AD977,0,0,$BY$2*-1,1),"&lt;0",OFFSET(BC977,0,0,$BY$2*-1,1)) /60)))</f>
        <v/>
      </c>
      <c r="BA977" s="6" t="str">
        <f ca="1">IF(AB977="","",IF(COUNT($AB$3:AB977)&lt;$BY$2,"",(AVERAGE(OFFSET(BC977,0,0,$BY$2*-1,1))/60)))</f>
        <v/>
      </c>
      <c r="BB977" s="45" t="str">
        <f ca="1">IF(AB977="","",IF(COUNT($AB$3:AB977)&lt;$BY$2,"",(MEDIAN(OFFSET(BC977,0,0,$BY$2*-1,1))/60)))</f>
        <v/>
      </c>
      <c r="BC977" s="20" t="str">
        <f t="shared" si="396"/>
        <v/>
      </c>
      <c r="BD977" s="20" t="str">
        <f t="shared" si="397"/>
        <v/>
      </c>
      <c r="BE977" s="45" t="str">
        <f t="shared" si="398"/>
        <v/>
      </c>
      <c r="BF977" s="20" t="str">
        <f t="shared" si="399"/>
        <v/>
      </c>
      <c r="BG977" s="20" t="str">
        <f t="shared" si="400"/>
        <v/>
      </c>
      <c r="BH977" s="19" t="str">
        <f t="shared" si="401"/>
        <v/>
      </c>
      <c r="BI977" s="105" t="str">
        <f t="shared" si="402"/>
        <v/>
      </c>
      <c r="BJ977" s="22" t="str">
        <f t="shared" si="403"/>
        <v/>
      </c>
      <c r="BK977" s="20" t="str">
        <f t="shared" si="404"/>
        <v/>
      </c>
      <c r="BL977" s="20" t="str">
        <f t="shared" si="405"/>
        <v/>
      </c>
      <c r="BM977" s="19" t="str">
        <f t="shared" si="406"/>
        <v/>
      </c>
      <c r="BN977" s="105" t="str">
        <f t="shared" si="407"/>
        <v/>
      </c>
      <c r="BO977" s="22" t="str">
        <f t="shared" si="408"/>
        <v/>
      </c>
      <c r="BP977" s="140" t="str">
        <f t="shared" si="409"/>
        <v/>
      </c>
      <c r="BQ977" s="137" t="str">
        <f t="shared" si="410"/>
        <v/>
      </c>
      <c r="BR977" s="20" t="str">
        <f t="shared" si="411"/>
        <v/>
      </c>
      <c r="BS977" s="19" t="str">
        <f t="shared" si="412"/>
        <v/>
      </c>
      <c r="BT977" s="105" t="str">
        <f t="shared" si="413"/>
        <v/>
      </c>
      <c r="BU977" s="47" t="str">
        <f t="shared" si="414"/>
        <v/>
      </c>
    </row>
    <row r="978" spans="1:73">
      <c r="A978" s="3"/>
      <c r="M978" s="66"/>
      <c r="N978" s="4"/>
      <c r="Q978" s="4"/>
      <c r="S978" s="4"/>
      <c r="U978" s="15"/>
      <c r="V978" s="15"/>
      <c r="Z978" s="4"/>
      <c r="AB978" s="5"/>
      <c r="AD978" s="24" t="str">
        <f t="shared" si="390"/>
        <v/>
      </c>
      <c r="AE978" s="22" t="str">
        <f t="shared" si="391"/>
        <v/>
      </c>
      <c r="AF978" s="6" t="str">
        <f t="shared" si="392"/>
        <v/>
      </c>
      <c r="AG978" s="105" t="str">
        <f t="shared" si="393"/>
        <v/>
      </c>
      <c r="AH978" s="23" t="str">
        <f t="shared" si="394"/>
        <v/>
      </c>
      <c r="AI978" s="6" t="str">
        <f t="shared" si="395"/>
        <v/>
      </c>
      <c r="AJ978" s="105" t="str">
        <f t="shared" si="415"/>
        <v/>
      </c>
      <c r="AK978" s="122" t="str">
        <f>IF(AB978="","",MAX($AH$3:AH978)-AH978)</f>
        <v/>
      </c>
      <c r="AL978" s="33" t="str">
        <f ca="1">IF(AB978="","",IF(COUNT($AB$3:AB978)&lt;$BY$2,"",(COUNTIF(OFFSET(AD978,0,0,$BY$2*-1,1),"&gt;0")/$BY$2)))</f>
        <v/>
      </c>
      <c r="AM978" s="19" t="str">
        <f>IF(AB978="","",IF(COUNT($AB$3:AB978)&lt;$BY$2,"",((AX978/(1+AX978))*AN978)-((1-(AX978/(1+AX978)))*AN978)))</f>
        <v/>
      </c>
      <c r="AN978" s="6" t="str">
        <f ca="1">IF(AB978="","",IF(COUNT($AB$3:AB978)&lt;$BY$2,"",(ABS(SUMIF(OFFSET(AF978,0,0,$BY$2*-1,1),"&lt;0"))+SUMIF(OFFSET(AF978,0,0,$BY$2*-1,1),"&gt;0"))/$BY$2))</f>
        <v/>
      </c>
      <c r="AO978" s="6" t="str">
        <f ca="1">IF(AB978="","",IF(COUNT($AB$3:AB978)&lt;$BY$2,"",(AVERAGEIF(OFFSET(AF978,0,0,$BY$2*-1,1),"&gt;0"))))</f>
        <v/>
      </c>
      <c r="AP978" s="6" t="str">
        <f ca="1">IF(AB978="","",IF(COUNT($AB$3:AB978)&lt;$BY$2,"",(ABS(AVERAGEIF(OFFSET(AF978,0,0,$BY$2*-1,1),"&lt;0")))))</f>
        <v/>
      </c>
      <c r="AQ978" s="6" t="str">
        <f ca="1">IF(AB978="","",IF(COUNT($AB$3:AB978)&lt;$BY$2,"",MAX(OFFSET(AF978,0,0,$BY$2*-1,1))))</f>
        <v/>
      </c>
      <c r="AR978" s="6" t="str">
        <f ca="1">IF(AB978="","",IF(COUNT($AB$3:AB978)&lt;$BY$2,"",MIN(OFFSET(AF978,0,0,$BY$2*-1,1))))</f>
        <v/>
      </c>
      <c r="AS978" s="22" t="str">
        <f ca="1">IF(AB978="","",IF(COUNT($AB$3:AB978)&lt;$BY$2,"",(AVERAGEIF(OFFSET(AD978,0,0,$BY$2*-1,1),"&gt;0",OFFSET(AE978,0,0,$BY$2*-1,1)))))</f>
        <v/>
      </c>
      <c r="AT978" s="22" t="str">
        <f ca="1">IF(AB978="","",IF(COUNT($AB$3:AB978)&lt;$BY$2,"",(AVERAGEIF(OFFSET(AD978,0,0,$BY$2*-1,1),"&lt;0",OFFSET(AE978,0,0,$BY$2*-1,1)))))</f>
        <v/>
      </c>
      <c r="AU978" s="22" t="str">
        <f ca="1">IF(AB978="","",IF(COUNT($AB$3:AB978)&lt;$BY$2,"",MAX(OFFSET(AE978,0,0,$BY$2*-1,1))))</f>
        <v/>
      </c>
      <c r="AV978" s="22" t="str">
        <f ca="1">IF(AB978="","",IF(COUNT($AB$3:AB978)&lt;$BY$2,"",MIN(OFFSET(AE978,0,0,$BY$2*-1,1))))</f>
        <v/>
      </c>
      <c r="AW978" s="26" t="str">
        <f ca="1">IF(AB978="","",IF(COUNT($AB$3:AB978)&lt;$BY$2,"",(AVERAGE(OFFSET(AE978,0,0,$BY$2*-1,1)))))</f>
        <v/>
      </c>
      <c r="AX978" s="19" t="str">
        <f ca="1">IF(AB978="","",IF(COUNT($AB$3:AB978)&lt;$BY$2,"",(SUMIF(OFFSET(AD978,0,0,$BY$2*-1,1),"&gt;0")/ABS(SUMIF(OFFSET(AD978,0,0,$BY$2*-1,1),"&lt;0")))))</f>
        <v/>
      </c>
      <c r="AY978" s="6" t="str">
        <f ca="1">IF(AB978="","",IF(COUNT($AB$3:AB978)&lt;$BY$2,"",(AVERAGEIF(OFFSET(AD978,0,0,$BY$2*-1,1),"&gt;0",OFFSET(BC978,0,0,$BY$2*-1,1)) /60)))</f>
        <v/>
      </c>
      <c r="AZ978" s="7" t="str">
        <f ca="1">IF(AB978="","",IF(COUNT($AB$3:AB978)&lt;$BY$2,"",(AVERAGEIF(OFFSET(AD978,0,0,$BY$2*-1,1),"&lt;0",OFFSET(BC978,0,0,$BY$2*-1,1)) /60)))</f>
        <v/>
      </c>
      <c r="BA978" s="6" t="str">
        <f ca="1">IF(AB978="","",IF(COUNT($AB$3:AB978)&lt;$BY$2,"",(AVERAGE(OFFSET(BC978,0,0,$BY$2*-1,1))/60)))</f>
        <v/>
      </c>
      <c r="BB978" s="45" t="str">
        <f ca="1">IF(AB978="","",IF(COUNT($AB$3:AB978)&lt;$BY$2,"",(MEDIAN(OFFSET(BC978,0,0,$BY$2*-1,1))/60)))</f>
        <v/>
      </c>
      <c r="BC978" s="20" t="str">
        <f t="shared" si="396"/>
        <v/>
      </c>
      <c r="BD978" s="20" t="str">
        <f t="shared" si="397"/>
        <v/>
      </c>
      <c r="BE978" s="45" t="str">
        <f t="shared" si="398"/>
        <v/>
      </c>
      <c r="BF978" s="20" t="str">
        <f t="shared" si="399"/>
        <v/>
      </c>
      <c r="BG978" s="20" t="str">
        <f t="shared" si="400"/>
        <v/>
      </c>
      <c r="BH978" s="19" t="str">
        <f t="shared" si="401"/>
        <v/>
      </c>
      <c r="BI978" s="105" t="str">
        <f t="shared" si="402"/>
        <v/>
      </c>
      <c r="BJ978" s="22" t="str">
        <f t="shared" si="403"/>
        <v/>
      </c>
      <c r="BK978" s="20" t="str">
        <f t="shared" si="404"/>
        <v/>
      </c>
      <c r="BL978" s="20" t="str">
        <f t="shared" si="405"/>
        <v/>
      </c>
      <c r="BM978" s="19" t="str">
        <f t="shared" si="406"/>
        <v/>
      </c>
      <c r="BN978" s="105" t="str">
        <f t="shared" si="407"/>
        <v/>
      </c>
      <c r="BO978" s="22" t="str">
        <f t="shared" si="408"/>
        <v/>
      </c>
      <c r="BP978" s="140" t="str">
        <f t="shared" si="409"/>
        <v/>
      </c>
      <c r="BQ978" s="137" t="str">
        <f t="shared" si="410"/>
        <v/>
      </c>
      <c r="BR978" s="20" t="str">
        <f t="shared" si="411"/>
        <v/>
      </c>
      <c r="BS978" s="19" t="str">
        <f t="shared" si="412"/>
        <v/>
      </c>
      <c r="BT978" s="105" t="str">
        <f t="shared" si="413"/>
        <v/>
      </c>
      <c r="BU978" s="47" t="str">
        <f t="shared" si="414"/>
        <v/>
      </c>
    </row>
    <row r="979" spans="1:73">
      <c r="A979" s="3"/>
      <c r="M979" s="66"/>
      <c r="N979" s="4"/>
      <c r="Q979" s="4"/>
      <c r="S979" s="4"/>
      <c r="U979" s="15"/>
      <c r="V979" s="15"/>
      <c r="Z979" s="4"/>
      <c r="AB979" s="5"/>
      <c r="AD979" s="24" t="str">
        <f t="shared" si="390"/>
        <v/>
      </c>
      <c r="AE979" s="22" t="str">
        <f t="shared" si="391"/>
        <v/>
      </c>
      <c r="AF979" s="6" t="str">
        <f t="shared" si="392"/>
        <v/>
      </c>
      <c r="AG979" s="105" t="str">
        <f t="shared" si="393"/>
        <v/>
      </c>
      <c r="AH979" s="23" t="str">
        <f t="shared" si="394"/>
        <v/>
      </c>
      <c r="AI979" s="6" t="str">
        <f t="shared" si="395"/>
        <v/>
      </c>
      <c r="AJ979" s="105" t="str">
        <f t="shared" si="415"/>
        <v/>
      </c>
      <c r="AK979" s="122" t="str">
        <f>IF(AB979="","",MAX($AH$3:AH979)-AH979)</f>
        <v/>
      </c>
      <c r="AL979" s="33" t="str">
        <f ca="1">IF(AB979="","",IF(COUNT($AB$3:AB979)&lt;$BY$2,"",(COUNTIF(OFFSET(AD979,0,0,$BY$2*-1,1),"&gt;0")/$BY$2)))</f>
        <v/>
      </c>
      <c r="AM979" s="19" t="str">
        <f>IF(AB979="","",IF(COUNT($AB$3:AB979)&lt;$BY$2,"",((AX979/(1+AX979))*AN979)-((1-(AX979/(1+AX979)))*AN979)))</f>
        <v/>
      </c>
      <c r="AN979" s="6" t="str">
        <f ca="1">IF(AB979="","",IF(COUNT($AB$3:AB979)&lt;$BY$2,"",(ABS(SUMIF(OFFSET(AF979,0,0,$BY$2*-1,1),"&lt;0"))+SUMIF(OFFSET(AF979,0,0,$BY$2*-1,1),"&gt;0"))/$BY$2))</f>
        <v/>
      </c>
      <c r="AO979" s="6" t="str">
        <f ca="1">IF(AB979="","",IF(COUNT($AB$3:AB979)&lt;$BY$2,"",(AVERAGEIF(OFFSET(AF979,0,0,$BY$2*-1,1),"&gt;0"))))</f>
        <v/>
      </c>
      <c r="AP979" s="6" t="str">
        <f ca="1">IF(AB979="","",IF(COUNT($AB$3:AB979)&lt;$BY$2,"",(ABS(AVERAGEIF(OFFSET(AF979,0,0,$BY$2*-1,1),"&lt;0")))))</f>
        <v/>
      </c>
      <c r="AQ979" s="6" t="str">
        <f ca="1">IF(AB979="","",IF(COUNT($AB$3:AB979)&lt;$BY$2,"",MAX(OFFSET(AF979,0,0,$BY$2*-1,1))))</f>
        <v/>
      </c>
      <c r="AR979" s="6" t="str">
        <f ca="1">IF(AB979="","",IF(COUNT($AB$3:AB979)&lt;$BY$2,"",MIN(OFFSET(AF979,0,0,$BY$2*-1,1))))</f>
        <v/>
      </c>
      <c r="AS979" s="22" t="str">
        <f ca="1">IF(AB979="","",IF(COUNT($AB$3:AB979)&lt;$BY$2,"",(AVERAGEIF(OFFSET(AD979,0,0,$BY$2*-1,1),"&gt;0",OFFSET(AE979,0,0,$BY$2*-1,1)))))</f>
        <v/>
      </c>
      <c r="AT979" s="22" t="str">
        <f ca="1">IF(AB979="","",IF(COUNT($AB$3:AB979)&lt;$BY$2,"",(AVERAGEIF(OFFSET(AD979,0,0,$BY$2*-1,1),"&lt;0",OFFSET(AE979,0,0,$BY$2*-1,1)))))</f>
        <v/>
      </c>
      <c r="AU979" s="22" t="str">
        <f ca="1">IF(AB979="","",IF(COUNT($AB$3:AB979)&lt;$BY$2,"",MAX(OFFSET(AE979,0,0,$BY$2*-1,1))))</f>
        <v/>
      </c>
      <c r="AV979" s="22" t="str">
        <f ca="1">IF(AB979="","",IF(COUNT($AB$3:AB979)&lt;$BY$2,"",MIN(OFFSET(AE979,0,0,$BY$2*-1,1))))</f>
        <v/>
      </c>
      <c r="AW979" s="26" t="str">
        <f ca="1">IF(AB979="","",IF(COUNT($AB$3:AB979)&lt;$BY$2,"",(AVERAGE(OFFSET(AE979,0,0,$BY$2*-1,1)))))</f>
        <v/>
      </c>
      <c r="AX979" s="19" t="str">
        <f ca="1">IF(AB979="","",IF(COUNT($AB$3:AB979)&lt;$BY$2,"",(SUMIF(OFFSET(AD979,0,0,$BY$2*-1,1),"&gt;0")/ABS(SUMIF(OFFSET(AD979,0,0,$BY$2*-1,1),"&lt;0")))))</f>
        <v/>
      </c>
      <c r="AY979" s="6" t="str">
        <f ca="1">IF(AB979="","",IF(COUNT($AB$3:AB979)&lt;$BY$2,"",(AVERAGEIF(OFFSET(AD979,0,0,$BY$2*-1,1),"&gt;0",OFFSET(BC979,0,0,$BY$2*-1,1)) /60)))</f>
        <v/>
      </c>
      <c r="AZ979" s="7" t="str">
        <f ca="1">IF(AB979="","",IF(COUNT($AB$3:AB979)&lt;$BY$2,"",(AVERAGEIF(OFFSET(AD979,0,0,$BY$2*-1,1),"&lt;0",OFFSET(BC979,0,0,$BY$2*-1,1)) /60)))</f>
        <v/>
      </c>
      <c r="BA979" s="6" t="str">
        <f ca="1">IF(AB979="","",IF(COUNT($AB$3:AB979)&lt;$BY$2,"",(AVERAGE(OFFSET(BC979,0,0,$BY$2*-1,1))/60)))</f>
        <v/>
      </c>
      <c r="BB979" s="45" t="str">
        <f ca="1">IF(AB979="","",IF(COUNT($AB$3:AB979)&lt;$BY$2,"",(MEDIAN(OFFSET(BC979,0,0,$BY$2*-1,1))/60)))</f>
        <v/>
      </c>
      <c r="BC979" s="20" t="str">
        <f t="shared" si="396"/>
        <v/>
      </c>
      <c r="BD979" s="20" t="str">
        <f t="shared" si="397"/>
        <v/>
      </c>
      <c r="BE979" s="45" t="str">
        <f t="shared" si="398"/>
        <v/>
      </c>
      <c r="BF979" s="20" t="str">
        <f t="shared" si="399"/>
        <v/>
      </c>
      <c r="BG979" s="20" t="str">
        <f t="shared" si="400"/>
        <v/>
      </c>
      <c r="BH979" s="19" t="str">
        <f t="shared" si="401"/>
        <v/>
      </c>
      <c r="BI979" s="105" t="str">
        <f t="shared" si="402"/>
        <v/>
      </c>
      <c r="BJ979" s="22" t="str">
        <f t="shared" si="403"/>
        <v/>
      </c>
      <c r="BK979" s="20" t="str">
        <f t="shared" si="404"/>
        <v/>
      </c>
      <c r="BL979" s="20" t="str">
        <f t="shared" si="405"/>
        <v/>
      </c>
      <c r="BM979" s="19" t="str">
        <f t="shared" si="406"/>
        <v/>
      </c>
      <c r="BN979" s="105" t="str">
        <f t="shared" si="407"/>
        <v/>
      </c>
      <c r="BO979" s="22" t="str">
        <f t="shared" si="408"/>
        <v/>
      </c>
      <c r="BP979" s="140" t="str">
        <f t="shared" si="409"/>
        <v/>
      </c>
      <c r="BQ979" s="137" t="str">
        <f t="shared" si="410"/>
        <v/>
      </c>
      <c r="BR979" s="20" t="str">
        <f t="shared" si="411"/>
        <v/>
      </c>
      <c r="BS979" s="19" t="str">
        <f t="shared" si="412"/>
        <v/>
      </c>
      <c r="BT979" s="105" t="str">
        <f t="shared" si="413"/>
        <v/>
      </c>
      <c r="BU979" s="47" t="str">
        <f t="shared" si="414"/>
        <v/>
      </c>
    </row>
    <row r="980" spans="1:73">
      <c r="A980" s="3"/>
      <c r="M980" s="66"/>
      <c r="N980" s="4"/>
      <c r="Q980" s="4"/>
      <c r="S980" s="4"/>
      <c r="U980" s="15"/>
      <c r="V980" s="15"/>
      <c r="Z980" s="4"/>
      <c r="AB980" s="5"/>
      <c r="AD980" s="24" t="str">
        <f t="shared" si="390"/>
        <v/>
      </c>
      <c r="AE980" s="22" t="str">
        <f t="shared" si="391"/>
        <v/>
      </c>
      <c r="AF980" s="6" t="str">
        <f t="shared" si="392"/>
        <v/>
      </c>
      <c r="AG980" s="105" t="str">
        <f t="shared" si="393"/>
        <v/>
      </c>
      <c r="AH980" s="23" t="str">
        <f t="shared" si="394"/>
        <v/>
      </c>
      <c r="AI980" s="6" t="str">
        <f t="shared" si="395"/>
        <v/>
      </c>
      <c r="AJ980" s="105" t="str">
        <f t="shared" si="415"/>
        <v/>
      </c>
      <c r="AK980" s="122" t="str">
        <f>IF(AB980="","",MAX($AH$3:AH980)-AH980)</f>
        <v/>
      </c>
      <c r="AL980" s="33" t="str">
        <f ca="1">IF(AB980="","",IF(COUNT($AB$3:AB980)&lt;$BY$2,"",(COUNTIF(OFFSET(AD980,0,0,$BY$2*-1,1),"&gt;0")/$BY$2)))</f>
        <v/>
      </c>
      <c r="AM980" s="19" t="str">
        <f>IF(AB980="","",IF(COUNT($AB$3:AB980)&lt;$BY$2,"",((AX980/(1+AX980))*AN980)-((1-(AX980/(1+AX980)))*AN980)))</f>
        <v/>
      </c>
      <c r="AN980" s="6" t="str">
        <f ca="1">IF(AB980="","",IF(COUNT($AB$3:AB980)&lt;$BY$2,"",(ABS(SUMIF(OFFSET(AF980,0,0,$BY$2*-1,1),"&lt;0"))+SUMIF(OFFSET(AF980,0,0,$BY$2*-1,1),"&gt;0"))/$BY$2))</f>
        <v/>
      </c>
      <c r="AO980" s="6" t="str">
        <f ca="1">IF(AB980="","",IF(COUNT($AB$3:AB980)&lt;$BY$2,"",(AVERAGEIF(OFFSET(AF980,0,0,$BY$2*-1,1),"&gt;0"))))</f>
        <v/>
      </c>
      <c r="AP980" s="6" t="str">
        <f ca="1">IF(AB980="","",IF(COUNT($AB$3:AB980)&lt;$BY$2,"",(ABS(AVERAGEIF(OFFSET(AF980,0,0,$BY$2*-1,1),"&lt;0")))))</f>
        <v/>
      </c>
      <c r="AQ980" s="6" t="str">
        <f ca="1">IF(AB980="","",IF(COUNT($AB$3:AB980)&lt;$BY$2,"",MAX(OFFSET(AF980,0,0,$BY$2*-1,1))))</f>
        <v/>
      </c>
      <c r="AR980" s="6" t="str">
        <f ca="1">IF(AB980="","",IF(COUNT($AB$3:AB980)&lt;$BY$2,"",MIN(OFFSET(AF980,0,0,$BY$2*-1,1))))</f>
        <v/>
      </c>
      <c r="AS980" s="22" t="str">
        <f ca="1">IF(AB980="","",IF(COUNT($AB$3:AB980)&lt;$BY$2,"",(AVERAGEIF(OFFSET(AD980,0,0,$BY$2*-1,1),"&gt;0",OFFSET(AE980,0,0,$BY$2*-1,1)))))</f>
        <v/>
      </c>
      <c r="AT980" s="22" t="str">
        <f ca="1">IF(AB980="","",IF(COUNT($AB$3:AB980)&lt;$BY$2,"",(AVERAGEIF(OFFSET(AD980,0,0,$BY$2*-1,1),"&lt;0",OFFSET(AE980,0,0,$BY$2*-1,1)))))</f>
        <v/>
      </c>
      <c r="AU980" s="22" t="str">
        <f ca="1">IF(AB980="","",IF(COUNT($AB$3:AB980)&lt;$BY$2,"",MAX(OFFSET(AE980,0,0,$BY$2*-1,1))))</f>
        <v/>
      </c>
      <c r="AV980" s="22" t="str">
        <f ca="1">IF(AB980="","",IF(COUNT($AB$3:AB980)&lt;$BY$2,"",MIN(OFFSET(AE980,0,0,$BY$2*-1,1))))</f>
        <v/>
      </c>
      <c r="AW980" s="26" t="str">
        <f ca="1">IF(AB980="","",IF(COUNT($AB$3:AB980)&lt;$BY$2,"",(AVERAGE(OFFSET(AE980,0,0,$BY$2*-1,1)))))</f>
        <v/>
      </c>
      <c r="AX980" s="19" t="str">
        <f ca="1">IF(AB980="","",IF(COUNT($AB$3:AB980)&lt;$BY$2,"",(SUMIF(OFFSET(AD980,0,0,$BY$2*-1,1),"&gt;0")/ABS(SUMIF(OFFSET(AD980,0,0,$BY$2*-1,1),"&lt;0")))))</f>
        <v/>
      </c>
      <c r="AY980" s="6" t="str">
        <f ca="1">IF(AB980="","",IF(COUNT($AB$3:AB980)&lt;$BY$2,"",(AVERAGEIF(OFFSET(AD980,0,0,$BY$2*-1,1),"&gt;0",OFFSET(BC980,0,0,$BY$2*-1,1)) /60)))</f>
        <v/>
      </c>
      <c r="AZ980" s="7" t="str">
        <f ca="1">IF(AB980="","",IF(COUNT($AB$3:AB980)&lt;$BY$2,"",(AVERAGEIF(OFFSET(AD980,0,0,$BY$2*-1,1),"&lt;0",OFFSET(BC980,0,0,$BY$2*-1,1)) /60)))</f>
        <v/>
      </c>
      <c r="BA980" s="6" t="str">
        <f ca="1">IF(AB980="","",IF(COUNT($AB$3:AB980)&lt;$BY$2,"",(AVERAGE(OFFSET(BC980,0,0,$BY$2*-1,1))/60)))</f>
        <v/>
      </c>
      <c r="BB980" s="45" t="str">
        <f ca="1">IF(AB980="","",IF(COUNT($AB$3:AB980)&lt;$BY$2,"",(MEDIAN(OFFSET(BC980,0,0,$BY$2*-1,1))/60)))</f>
        <v/>
      </c>
      <c r="BC980" s="20" t="str">
        <f t="shared" si="396"/>
        <v/>
      </c>
      <c r="BD980" s="20" t="str">
        <f t="shared" si="397"/>
        <v/>
      </c>
      <c r="BE980" s="45" t="str">
        <f t="shared" si="398"/>
        <v/>
      </c>
      <c r="BF980" s="20" t="str">
        <f t="shared" si="399"/>
        <v/>
      </c>
      <c r="BG980" s="20" t="str">
        <f t="shared" si="400"/>
        <v/>
      </c>
      <c r="BH980" s="19" t="str">
        <f t="shared" si="401"/>
        <v/>
      </c>
      <c r="BI980" s="105" t="str">
        <f t="shared" si="402"/>
        <v/>
      </c>
      <c r="BJ980" s="22" t="str">
        <f t="shared" si="403"/>
        <v/>
      </c>
      <c r="BK980" s="20" t="str">
        <f t="shared" si="404"/>
        <v/>
      </c>
      <c r="BL980" s="20" t="str">
        <f t="shared" si="405"/>
        <v/>
      </c>
      <c r="BM980" s="19" t="str">
        <f t="shared" si="406"/>
        <v/>
      </c>
      <c r="BN980" s="105" t="str">
        <f t="shared" si="407"/>
        <v/>
      </c>
      <c r="BO980" s="22" t="str">
        <f t="shared" si="408"/>
        <v/>
      </c>
      <c r="BP980" s="140" t="str">
        <f t="shared" si="409"/>
        <v/>
      </c>
      <c r="BQ980" s="137" t="str">
        <f t="shared" si="410"/>
        <v/>
      </c>
      <c r="BR980" s="20" t="str">
        <f t="shared" si="411"/>
        <v/>
      </c>
      <c r="BS980" s="19" t="str">
        <f t="shared" si="412"/>
        <v/>
      </c>
      <c r="BT980" s="105" t="str">
        <f t="shared" si="413"/>
        <v/>
      </c>
      <c r="BU980" s="47" t="str">
        <f t="shared" si="414"/>
        <v/>
      </c>
    </row>
    <row r="981" spans="1:73">
      <c r="A981" s="3"/>
      <c r="M981" s="66"/>
      <c r="N981" s="4"/>
      <c r="Q981" s="4"/>
      <c r="S981" s="4"/>
      <c r="U981" s="15"/>
      <c r="V981" s="15"/>
      <c r="Z981" s="4"/>
      <c r="AB981" s="5"/>
      <c r="AD981" s="24" t="str">
        <f t="shared" si="390"/>
        <v/>
      </c>
      <c r="AE981" s="22" t="str">
        <f t="shared" si="391"/>
        <v/>
      </c>
      <c r="AF981" s="6" t="str">
        <f t="shared" si="392"/>
        <v/>
      </c>
      <c r="AG981" s="105" t="str">
        <f t="shared" si="393"/>
        <v/>
      </c>
      <c r="AH981" s="23" t="str">
        <f t="shared" si="394"/>
        <v/>
      </c>
      <c r="AI981" s="6" t="str">
        <f t="shared" si="395"/>
        <v/>
      </c>
      <c r="AJ981" s="105" t="str">
        <f t="shared" si="415"/>
        <v/>
      </c>
      <c r="AK981" s="122" t="str">
        <f>IF(AB981="","",MAX($AH$3:AH981)-AH981)</f>
        <v/>
      </c>
      <c r="AL981" s="33" t="str">
        <f ca="1">IF(AB981="","",IF(COUNT($AB$3:AB981)&lt;$BY$2,"",(COUNTIF(OFFSET(AD981,0,0,$BY$2*-1,1),"&gt;0")/$BY$2)))</f>
        <v/>
      </c>
      <c r="AM981" s="19" t="str">
        <f>IF(AB981="","",IF(COUNT($AB$3:AB981)&lt;$BY$2,"",((AX981/(1+AX981))*AN981)-((1-(AX981/(1+AX981)))*AN981)))</f>
        <v/>
      </c>
      <c r="AN981" s="6" t="str">
        <f ca="1">IF(AB981="","",IF(COUNT($AB$3:AB981)&lt;$BY$2,"",(ABS(SUMIF(OFFSET(AF981,0,0,$BY$2*-1,1),"&lt;0"))+SUMIF(OFFSET(AF981,0,0,$BY$2*-1,1),"&gt;0"))/$BY$2))</f>
        <v/>
      </c>
      <c r="AO981" s="6" t="str">
        <f ca="1">IF(AB981="","",IF(COUNT($AB$3:AB981)&lt;$BY$2,"",(AVERAGEIF(OFFSET(AF981,0,0,$BY$2*-1,1),"&gt;0"))))</f>
        <v/>
      </c>
      <c r="AP981" s="6" t="str">
        <f ca="1">IF(AB981="","",IF(COUNT($AB$3:AB981)&lt;$BY$2,"",(ABS(AVERAGEIF(OFFSET(AF981,0,0,$BY$2*-1,1),"&lt;0")))))</f>
        <v/>
      </c>
      <c r="AQ981" s="6" t="str">
        <f ca="1">IF(AB981="","",IF(COUNT($AB$3:AB981)&lt;$BY$2,"",MAX(OFFSET(AF981,0,0,$BY$2*-1,1))))</f>
        <v/>
      </c>
      <c r="AR981" s="6" t="str">
        <f ca="1">IF(AB981="","",IF(COUNT($AB$3:AB981)&lt;$BY$2,"",MIN(OFFSET(AF981,0,0,$BY$2*-1,1))))</f>
        <v/>
      </c>
      <c r="AS981" s="22" t="str">
        <f ca="1">IF(AB981="","",IF(COUNT($AB$3:AB981)&lt;$BY$2,"",(AVERAGEIF(OFFSET(AD981,0,0,$BY$2*-1,1),"&gt;0",OFFSET(AE981,0,0,$BY$2*-1,1)))))</f>
        <v/>
      </c>
      <c r="AT981" s="22" t="str">
        <f ca="1">IF(AB981="","",IF(COUNT($AB$3:AB981)&lt;$BY$2,"",(AVERAGEIF(OFFSET(AD981,0,0,$BY$2*-1,1),"&lt;0",OFFSET(AE981,0,0,$BY$2*-1,1)))))</f>
        <v/>
      </c>
      <c r="AU981" s="22" t="str">
        <f ca="1">IF(AB981="","",IF(COUNT($AB$3:AB981)&lt;$BY$2,"",MAX(OFFSET(AE981,0,0,$BY$2*-1,1))))</f>
        <v/>
      </c>
      <c r="AV981" s="22" t="str">
        <f ca="1">IF(AB981="","",IF(COUNT($AB$3:AB981)&lt;$BY$2,"",MIN(OFFSET(AE981,0,0,$BY$2*-1,1))))</f>
        <v/>
      </c>
      <c r="AW981" s="26" t="str">
        <f ca="1">IF(AB981="","",IF(COUNT($AB$3:AB981)&lt;$BY$2,"",(AVERAGE(OFFSET(AE981,0,0,$BY$2*-1,1)))))</f>
        <v/>
      </c>
      <c r="AX981" s="19" t="str">
        <f ca="1">IF(AB981="","",IF(COUNT($AB$3:AB981)&lt;$BY$2,"",(SUMIF(OFFSET(AD981,0,0,$BY$2*-1,1),"&gt;0")/ABS(SUMIF(OFFSET(AD981,0,0,$BY$2*-1,1),"&lt;0")))))</f>
        <v/>
      </c>
      <c r="AY981" s="6" t="str">
        <f ca="1">IF(AB981="","",IF(COUNT($AB$3:AB981)&lt;$BY$2,"",(AVERAGEIF(OFFSET(AD981,0,0,$BY$2*-1,1),"&gt;0",OFFSET(BC981,0,0,$BY$2*-1,1)) /60)))</f>
        <v/>
      </c>
      <c r="AZ981" s="7" t="str">
        <f ca="1">IF(AB981="","",IF(COUNT($AB$3:AB981)&lt;$BY$2,"",(AVERAGEIF(OFFSET(AD981,0,0,$BY$2*-1,1),"&lt;0",OFFSET(BC981,0,0,$BY$2*-1,1)) /60)))</f>
        <v/>
      </c>
      <c r="BA981" s="6" t="str">
        <f ca="1">IF(AB981="","",IF(COUNT($AB$3:AB981)&lt;$BY$2,"",(AVERAGE(OFFSET(BC981,0,0,$BY$2*-1,1))/60)))</f>
        <v/>
      </c>
      <c r="BB981" s="45" t="str">
        <f ca="1">IF(AB981="","",IF(COUNT($AB$3:AB981)&lt;$BY$2,"",(MEDIAN(OFFSET(BC981,0,0,$BY$2*-1,1))/60)))</f>
        <v/>
      </c>
      <c r="BC981" s="20" t="str">
        <f t="shared" si="396"/>
        <v/>
      </c>
      <c r="BD981" s="20" t="str">
        <f t="shared" si="397"/>
        <v/>
      </c>
      <c r="BE981" s="45" t="str">
        <f t="shared" si="398"/>
        <v/>
      </c>
      <c r="BF981" s="20" t="str">
        <f t="shared" si="399"/>
        <v/>
      </c>
      <c r="BG981" s="20" t="str">
        <f t="shared" si="400"/>
        <v/>
      </c>
      <c r="BH981" s="19" t="str">
        <f t="shared" si="401"/>
        <v/>
      </c>
      <c r="BI981" s="105" t="str">
        <f t="shared" si="402"/>
        <v/>
      </c>
      <c r="BJ981" s="22" t="str">
        <f t="shared" si="403"/>
        <v/>
      </c>
      <c r="BK981" s="20" t="str">
        <f t="shared" si="404"/>
        <v/>
      </c>
      <c r="BL981" s="20" t="str">
        <f t="shared" si="405"/>
        <v/>
      </c>
      <c r="BM981" s="19" t="str">
        <f t="shared" si="406"/>
        <v/>
      </c>
      <c r="BN981" s="105" t="str">
        <f t="shared" si="407"/>
        <v/>
      </c>
      <c r="BO981" s="22" t="str">
        <f t="shared" si="408"/>
        <v/>
      </c>
      <c r="BP981" s="140" t="str">
        <f t="shared" si="409"/>
        <v/>
      </c>
      <c r="BQ981" s="137" t="str">
        <f t="shared" si="410"/>
        <v/>
      </c>
      <c r="BR981" s="20" t="str">
        <f t="shared" si="411"/>
        <v/>
      </c>
      <c r="BS981" s="19" t="str">
        <f t="shared" si="412"/>
        <v/>
      </c>
      <c r="BT981" s="105" t="str">
        <f t="shared" si="413"/>
        <v/>
      </c>
      <c r="BU981" s="47" t="str">
        <f t="shared" si="414"/>
        <v/>
      </c>
    </row>
    <row r="982" spans="1:73">
      <c r="A982" s="3"/>
      <c r="M982" s="66"/>
      <c r="N982" s="4"/>
      <c r="Q982" s="4"/>
      <c r="S982" s="4"/>
      <c r="U982" s="15"/>
      <c r="V982" s="15"/>
      <c r="Z982" s="4"/>
      <c r="AB982" s="5"/>
      <c r="AD982" s="24" t="str">
        <f t="shared" si="390"/>
        <v/>
      </c>
      <c r="AE982" s="22" t="str">
        <f t="shared" si="391"/>
        <v/>
      </c>
      <c r="AF982" s="6" t="str">
        <f t="shared" si="392"/>
        <v/>
      </c>
      <c r="AG982" s="105" t="str">
        <f t="shared" si="393"/>
        <v/>
      </c>
      <c r="AH982" s="23" t="str">
        <f t="shared" si="394"/>
        <v/>
      </c>
      <c r="AI982" s="6" t="str">
        <f t="shared" si="395"/>
        <v/>
      </c>
      <c r="AJ982" s="105" t="str">
        <f t="shared" si="415"/>
        <v/>
      </c>
      <c r="AK982" s="122" t="str">
        <f>IF(AB982="","",MAX($AH$3:AH982)-AH982)</f>
        <v/>
      </c>
      <c r="AL982" s="33" t="str">
        <f ca="1">IF(AB982="","",IF(COUNT($AB$3:AB982)&lt;$BY$2,"",(COUNTIF(OFFSET(AD982,0,0,$BY$2*-1,1),"&gt;0")/$BY$2)))</f>
        <v/>
      </c>
      <c r="AM982" s="19" t="str">
        <f>IF(AB982="","",IF(COUNT($AB$3:AB982)&lt;$BY$2,"",((AX982/(1+AX982))*AN982)-((1-(AX982/(1+AX982)))*AN982)))</f>
        <v/>
      </c>
      <c r="AN982" s="6" t="str">
        <f ca="1">IF(AB982="","",IF(COUNT($AB$3:AB982)&lt;$BY$2,"",(ABS(SUMIF(OFFSET(AF982,0,0,$BY$2*-1,1),"&lt;0"))+SUMIF(OFFSET(AF982,0,0,$BY$2*-1,1),"&gt;0"))/$BY$2))</f>
        <v/>
      </c>
      <c r="AO982" s="6" t="str">
        <f ca="1">IF(AB982="","",IF(COUNT($AB$3:AB982)&lt;$BY$2,"",(AVERAGEIF(OFFSET(AF982,0,0,$BY$2*-1,1),"&gt;0"))))</f>
        <v/>
      </c>
      <c r="AP982" s="6" t="str">
        <f ca="1">IF(AB982="","",IF(COUNT($AB$3:AB982)&lt;$BY$2,"",(ABS(AVERAGEIF(OFFSET(AF982,0,0,$BY$2*-1,1),"&lt;0")))))</f>
        <v/>
      </c>
      <c r="AQ982" s="6" t="str">
        <f ca="1">IF(AB982="","",IF(COUNT($AB$3:AB982)&lt;$BY$2,"",MAX(OFFSET(AF982,0,0,$BY$2*-1,1))))</f>
        <v/>
      </c>
      <c r="AR982" s="6" t="str">
        <f ca="1">IF(AB982="","",IF(COUNT($AB$3:AB982)&lt;$BY$2,"",MIN(OFFSET(AF982,0,0,$BY$2*-1,1))))</f>
        <v/>
      </c>
      <c r="AS982" s="22" t="str">
        <f ca="1">IF(AB982="","",IF(COUNT($AB$3:AB982)&lt;$BY$2,"",(AVERAGEIF(OFFSET(AD982,0,0,$BY$2*-1,1),"&gt;0",OFFSET(AE982,0,0,$BY$2*-1,1)))))</f>
        <v/>
      </c>
      <c r="AT982" s="22" t="str">
        <f ca="1">IF(AB982="","",IF(COUNT($AB$3:AB982)&lt;$BY$2,"",(AVERAGEIF(OFFSET(AD982,0,0,$BY$2*-1,1),"&lt;0",OFFSET(AE982,0,0,$BY$2*-1,1)))))</f>
        <v/>
      </c>
      <c r="AU982" s="22" t="str">
        <f ca="1">IF(AB982="","",IF(COUNT($AB$3:AB982)&lt;$BY$2,"",MAX(OFFSET(AE982,0,0,$BY$2*-1,1))))</f>
        <v/>
      </c>
      <c r="AV982" s="22" t="str">
        <f ca="1">IF(AB982="","",IF(COUNT($AB$3:AB982)&lt;$BY$2,"",MIN(OFFSET(AE982,0,0,$BY$2*-1,1))))</f>
        <v/>
      </c>
      <c r="AW982" s="26" t="str">
        <f ca="1">IF(AB982="","",IF(COUNT($AB$3:AB982)&lt;$BY$2,"",(AVERAGE(OFFSET(AE982,0,0,$BY$2*-1,1)))))</f>
        <v/>
      </c>
      <c r="AX982" s="19" t="str">
        <f ca="1">IF(AB982="","",IF(COUNT($AB$3:AB982)&lt;$BY$2,"",(SUMIF(OFFSET(AD982,0,0,$BY$2*-1,1),"&gt;0")/ABS(SUMIF(OFFSET(AD982,0,0,$BY$2*-1,1),"&lt;0")))))</f>
        <v/>
      </c>
      <c r="AY982" s="6" t="str">
        <f ca="1">IF(AB982="","",IF(COUNT($AB$3:AB982)&lt;$BY$2,"",(AVERAGEIF(OFFSET(AD982,0,0,$BY$2*-1,1),"&gt;0",OFFSET(BC982,0,0,$BY$2*-1,1)) /60)))</f>
        <v/>
      </c>
      <c r="AZ982" s="7" t="str">
        <f ca="1">IF(AB982="","",IF(COUNT($AB$3:AB982)&lt;$BY$2,"",(AVERAGEIF(OFFSET(AD982,0,0,$BY$2*-1,1),"&lt;0",OFFSET(BC982,0,0,$BY$2*-1,1)) /60)))</f>
        <v/>
      </c>
      <c r="BA982" s="6" t="str">
        <f ca="1">IF(AB982="","",IF(COUNT($AB$3:AB982)&lt;$BY$2,"",(AVERAGE(OFFSET(BC982,0,0,$BY$2*-1,1))/60)))</f>
        <v/>
      </c>
      <c r="BB982" s="45" t="str">
        <f ca="1">IF(AB982="","",IF(COUNT($AB$3:AB982)&lt;$BY$2,"",(MEDIAN(OFFSET(BC982,0,0,$BY$2*-1,1))/60)))</f>
        <v/>
      </c>
      <c r="BC982" s="20" t="str">
        <f t="shared" si="396"/>
        <v/>
      </c>
      <c r="BD982" s="20" t="str">
        <f t="shared" si="397"/>
        <v/>
      </c>
      <c r="BE982" s="45" t="str">
        <f t="shared" si="398"/>
        <v/>
      </c>
      <c r="BF982" s="20" t="str">
        <f t="shared" si="399"/>
        <v/>
      </c>
      <c r="BG982" s="20" t="str">
        <f t="shared" si="400"/>
        <v/>
      </c>
      <c r="BH982" s="19" t="str">
        <f t="shared" si="401"/>
        <v/>
      </c>
      <c r="BI982" s="105" t="str">
        <f t="shared" si="402"/>
        <v/>
      </c>
      <c r="BJ982" s="22" t="str">
        <f t="shared" si="403"/>
        <v/>
      </c>
      <c r="BK982" s="20" t="str">
        <f t="shared" si="404"/>
        <v/>
      </c>
      <c r="BL982" s="20" t="str">
        <f t="shared" si="405"/>
        <v/>
      </c>
      <c r="BM982" s="19" t="str">
        <f t="shared" si="406"/>
        <v/>
      </c>
      <c r="BN982" s="105" t="str">
        <f t="shared" si="407"/>
        <v/>
      </c>
      <c r="BO982" s="22" t="str">
        <f t="shared" si="408"/>
        <v/>
      </c>
      <c r="BP982" s="140" t="str">
        <f t="shared" si="409"/>
        <v/>
      </c>
      <c r="BQ982" s="137" t="str">
        <f t="shared" si="410"/>
        <v/>
      </c>
      <c r="BR982" s="20" t="str">
        <f t="shared" si="411"/>
        <v/>
      </c>
      <c r="BS982" s="19" t="str">
        <f t="shared" si="412"/>
        <v/>
      </c>
      <c r="BT982" s="105" t="str">
        <f t="shared" si="413"/>
        <v/>
      </c>
      <c r="BU982" s="47" t="str">
        <f t="shared" si="414"/>
        <v/>
      </c>
    </row>
    <row r="983" spans="1:73">
      <c r="A983" s="3"/>
      <c r="M983" s="66"/>
      <c r="N983" s="4"/>
      <c r="Q983" s="4"/>
      <c r="S983" s="4"/>
      <c r="U983" s="15"/>
      <c r="V983" s="15"/>
      <c r="Z983" s="4"/>
      <c r="AB983" s="5"/>
      <c r="AD983" s="24" t="str">
        <f t="shared" si="390"/>
        <v/>
      </c>
      <c r="AE983" s="22" t="str">
        <f t="shared" si="391"/>
        <v/>
      </c>
      <c r="AF983" s="6" t="str">
        <f t="shared" si="392"/>
        <v/>
      </c>
      <c r="AG983" s="105" t="str">
        <f t="shared" si="393"/>
        <v/>
      </c>
      <c r="AH983" s="23" t="str">
        <f t="shared" si="394"/>
        <v/>
      </c>
      <c r="AI983" s="6" t="str">
        <f t="shared" si="395"/>
        <v/>
      </c>
      <c r="AJ983" s="105" t="str">
        <f t="shared" si="415"/>
        <v/>
      </c>
      <c r="AK983" s="122" t="str">
        <f>IF(AB983="","",MAX($AH$3:AH983)-AH983)</f>
        <v/>
      </c>
      <c r="AL983" s="33" t="str">
        <f ca="1">IF(AB983="","",IF(COUNT($AB$3:AB983)&lt;$BY$2,"",(COUNTIF(OFFSET(AD983,0,0,$BY$2*-1,1),"&gt;0")/$BY$2)))</f>
        <v/>
      </c>
      <c r="AM983" s="19" t="str">
        <f>IF(AB983="","",IF(COUNT($AB$3:AB983)&lt;$BY$2,"",((AX983/(1+AX983))*AN983)-((1-(AX983/(1+AX983)))*AN983)))</f>
        <v/>
      </c>
      <c r="AN983" s="6" t="str">
        <f ca="1">IF(AB983="","",IF(COUNT($AB$3:AB983)&lt;$BY$2,"",(ABS(SUMIF(OFFSET(AF983,0,0,$BY$2*-1,1),"&lt;0"))+SUMIF(OFFSET(AF983,0,0,$BY$2*-1,1),"&gt;0"))/$BY$2))</f>
        <v/>
      </c>
      <c r="AO983" s="6" t="str">
        <f ca="1">IF(AB983="","",IF(COUNT($AB$3:AB983)&lt;$BY$2,"",(AVERAGEIF(OFFSET(AF983,0,0,$BY$2*-1,1),"&gt;0"))))</f>
        <v/>
      </c>
      <c r="AP983" s="6" t="str">
        <f ca="1">IF(AB983="","",IF(COUNT($AB$3:AB983)&lt;$BY$2,"",(ABS(AVERAGEIF(OFFSET(AF983,0,0,$BY$2*-1,1),"&lt;0")))))</f>
        <v/>
      </c>
      <c r="AQ983" s="6" t="str">
        <f ca="1">IF(AB983="","",IF(COUNT($AB$3:AB983)&lt;$BY$2,"",MAX(OFFSET(AF983,0,0,$BY$2*-1,1))))</f>
        <v/>
      </c>
      <c r="AR983" s="6" t="str">
        <f ca="1">IF(AB983="","",IF(COUNT($AB$3:AB983)&lt;$BY$2,"",MIN(OFFSET(AF983,0,0,$BY$2*-1,1))))</f>
        <v/>
      </c>
      <c r="AS983" s="22" t="str">
        <f ca="1">IF(AB983="","",IF(COUNT($AB$3:AB983)&lt;$BY$2,"",(AVERAGEIF(OFFSET(AD983,0,0,$BY$2*-1,1),"&gt;0",OFFSET(AE983,0,0,$BY$2*-1,1)))))</f>
        <v/>
      </c>
      <c r="AT983" s="22" t="str">
        <f ca="1">IF(AB983="","",IF(COUNT($AB$3:AB983)&lt;$BY$2,"",(AVERAGEIF(OFFSET(AD983,0,0,$BY$2*-1,1),"&lt;0",OFFSET(AE983,0,0,$BY$2*-1,1)))))</f>
        <v/>
      </c>
      <c r="AU983" s="22" t="str">
        <f ca="1">IF(AB983="","",IF(COUNT($AB$3:AB983)&lt;$BY$2,"",MAX(OFFSET(AE983,0,0,$BY$2*-1,1))))</f>
        <v/>
      </c>
      <c r="AV983" s="22" t="str">
        <f ca="1">IF(AB983="","",IF(COUNT($AB$3:AB983)&lt;$BY$2,"",MIN(OFFSET(AE983,0,0,$BY$2*-1,1))))</f>
        <v/>
      </c>
      <c r="AW983" s="26" t="str">
        <f ca="1">IF(AB983="","",IF(COUNT($AB$3:AB983)&lt;$BY$2,"",(AVERAGE(OFFSET(AE983,0,0,$BY$2*-1,1)))))</f>
        <v/>
      </c>
      <c r="AX983" s="19" t="str">
        <f ca="1">IF(AB983="","",IF(COUNT($AB$3:AB983)&lt;$BY$2,"",(SUMIF(OFFSET(AD983,0,0,$BY$2*-1,1),"&gt;0")/ABS(SUMIF(OFFSET(AD983,0,0,$BY$2*-1,1),"&lt;0")))))</f>
        <v/>
      </c>
      <c r="AY983" s="6" t="str">
        <f ca="1">IF(AB983="","",IF(COUNT($AB$3:AB983)&lt;$BY$2,"",(AVERAGEIF(OFFSET(AD983,0,0,$BY$2*-1,1),"&gt;0",OFFSET(BC983,0,0,$BY$2*-1,1)) /60)))</f>
        <v/>
      </c>
      <c r="AZ983" s="7" t="str">
        <f ca="1">IF(AB983="","",IF(COUNT($AB$3:AB983)&lt;$BY$2,"",(AVERAGEIF(OFFSET(AD983,0,0,$BY$2*-1,1),"&lt;0",OFFSET(BC983,0,0,$BY$2*-1,1)) /60)))</f>
        <v/>
      </c>
      <c r="BA983" s="6" t="str">
        <f ca="1">IF(AB983="","",IF(COUNT($AB$3:AB983)&lt;$BY$2,"",(AVERAGE(OFFSET(BC983,0,0,$BY$2*-1,1))/60)))</f>
        <v/>
      </c>
      <c r="BB983" s="45" t="str">
        <f ca="1">IF(AB983="","",IF(COUNT($AB$3:AB983)&lt;$BY$2,"",(MEDIAN(OFFSET(BC983,0,0,$BY$2*-1,1))/60)))</f>
        <v/>
      </c>
      <c r="BC983" s="20" t="str">
        <f t="shared" si="396"/>
        <v/>
      </c>
      <c r="BD983" s="20" t="str">
        <f t="shared" si="397"/>
        <v/>
      </c>
      <c r="BE983" s="45" t="str">
        <f t="shared" si="398"/>
        <v/>
      </c>
      <c r="BF983" s="20" t="str">
        <f t="shared" si="399"/>
        <v/>
      </c>
      <c r="BG983" s="20" t="str">
        <f t="shared" si="400"/>
        <v/>
      </c>
      <c r="BH983" s="19" t="str">
        <f t="shared" si="401"/>
        <v/>
      </c>
      <c r="BI983" s="105" t="str">
        <f t="shared" si="402"/>
        <v/>
      </c>
      <c r="BJ983" s="22" t="str">
        <f t="shared" si="403"/>
        <v/>
      </c>
      <c r="BK983" s="20" t="str">
        <f t="shared" si="404"/>
        <v/>
      </c>
      <c r="BL983" s="20" t="str">
        <f t="shared" si="405"/>
        <v/>
      </c>
      <c r="BM983" s="19" t="str">
        <f t="shared" si="406"/>
        <v/>
      </c>
      <c r="BN983" s="105" t="str">
        <f t="shared" si="407"/>
        <v/>
      </c>
      <c r="BO983" s="22" t="str">
        <f t="shared" si="408"/>
        <v/>
      </c>
      <c r="BP983" s="140" t="str">
        <f t="shared" si="409"/>
        <v/>
      </c>
      <c r="BQ983" s="137" t="str">
        <f t="shared" si="410"/>
        <v/>
      </c>
      <c r="BR983" s="20" t="str">
        <f t="shared" si="411"/>
        <v/>
      </c>
      <c r="BS983" s="19" t="str">
        <f t="shared" si="412"/>
        <v/>
      </c>
      <c r="BT983" s="105" t="str">
        <f t="shared" si="413"/>
        <v/>
      </c>
      <c r="BU983" s="47" t="str">
        <f t="shared" si="414"/>
        <v/>
      </c>
    </row>
    <row r="984" spans="1:73">
      <c r="A984" s="3"/>
      <c r="M984" s="66"/>
      <c r="N984" s="4"/>
      <c r="Q984" s="4"/>
      <c r="S984" s="4"/>
      <c r="U984" s="15"/>
      <c r="V984" s="15"/>
      <c r="Z984" s="4"/>
      <c r="AB984" s="5"/>
      <c r="AD984" s="24" t="str">
        <f t="shared" si="390"/>
        <v/>
      </c>
      <c r="AE984" s="22" t="str">
        <f t="shared" si="391"/>
        <v/>
      </c>
      <c r="AF984" s="6" t="str">
        <f t="shared" si="392"/>
        <v/>
      </c>
      <c r="AG984" s="105" t="str">
        <f t="shared" si="393"/>
        <v/>
      </c>
      <c r="AH984" s="23" t="str">
        <f t="shared" si="394"/>
        <v/>
      </c>
      <c r="AI984" s="6" t="str">
        <f t="shared" si="395"/>
        <v/>
      </c>
      <c r="AJ984" s="105" t="str">
        <f t="shared" si="415"/>
        <v/>
      </c>
      <c r="AK984" s="122" t="str">
        <f>IF(AB984="","",MAX($AH$3:AH984)-AH984)</f>
        <v/>
      </c>
      <c r="AL984" s="33" t="str">
        <f ca="1">IF(AB984="","",IF(COUNT($AB$3:AB984)&lt;$BY$2,"",(COUNTIF(OFFSET(AD984,0,0,$BY$2*-1,1),"&gt;0")/$BY$2)))</f>
        <v/>
      </c>
      <c r="AM984" s="19" t="str">
        <f>IF(AB984="","",IF(COUNT($AB$3:AB984)&lt;$BY$2,"",((AX984/(1+AX984))*AN984)-((1-(AX984/(1+AX984)))*AN984)))</f>
        <v/>
      </c>
      <c r="AN984" s="6" t="str">
        <f ca="1">IF(AB984="","",IF(COUNT($AB$3:AB984)&lt;$BY$2,"",(ABS(SUMIF(OFFSET(AF984,0,0,$BY$2*-1,1),"&lt;0"))+SUMIF(OFFSET(AF984,0,0,$BY$2*-1,1),"&gt;0"))/$BY$2))</f>
        <v/>
      </c>
      <c r="AO984" s="6" t="str">
        <f ca="1">IF(AB984="","",IF(COUNT($AB$3:AB984)&lt;$BY$2,"",(AVERAGEIF(OFFSET(AF984,0,0,$BY$2*-1,1),"&gt;0"))))</f>
        <v/>
      </c>
      <c r="AP984" s="6" t="str">
        <f ca="1">IF(AB984="","",IF(COUNT($AB$3:AB984)&lt;$BY$2,"",(ABS(AVERAGEIF(OFFSET(AF984,0,0,$BY$2*-1,1),"&lt;0")))))</f>
        <v/>
      </c>
      <c r="AQ984" s="6" t="str">
        <f ca="1">IF(AB984="","",IF(COUNT($AB$3:AB984)&lt;$BY$2,"",MAX(OFFSET(AF984,0,0,$BY$2*-1,1))))</f>
        <v/>
      </c>
      <c r="AR984" s="6" t="str">
        <f ca="1">IF(AB984="","",IF(COUNT($AB$3:AB984)&lt;$BY$2,"",MIN(OFFSET(AF984,0,0,$BY$2*-1,1))))</f>
        <v/>
      </c>
      <c r="AS984" s="22" t="str">
        <f ca="1">IF(AB984="","",IF(COUNT($AB$3:AB984)&lt;$BY$2,"",(AVERAGEIF(OFFSET(AD984,0,0,$BY$2*-1,1),"&gt;0",OFFSET(AE984,0,0,$BY$2*-1,1)))))</f>
        <v/>
      </c>
      <c r="AT984" s="22" t="str">
        <f ca="1">IF(AB984="","",IF(COUNT($AB$3:AB984)&lt;$BY$2,"",(AVERAGEIF(OFFSET(AD984,0,0,$BY$2*-1,1),"&lt;0",OFFSET(AE984,0,0,$BY$2*-1,1)))))</f>
        <v/>
      </c>
      <c r="AU984" s="22" t="str">
        <f ca="1">IF(AB984="","",IF(COUNT($AB$3:AB984)&lt;$BY$2,"",MAX(OFFSET(AE984,0,0,$BY$2*-1,1))))</f>
        <v/>
      </c>
      <c r="AV984" s="22" t="str">
        <f ca="1">IF(AB984="","",IF(COUNT($AB$3:AB984)&lt;$BY$2,"",MIN(OFFSET(AE984,0,0,$BY$2*-1,1))))</f>
        <v/>
      </c>
      <c r="AW984" s="26" t="str">
        <f ca="1">IF(AB984="","",IF(COUNT($AB$3:AB984)&lt;$BY$2,"",(AVERAGE(OFFSET(AE984,0,0,$BY$2*-1,1)))))</f>
        <v/>
      </c>
      <c r="AX984" s="19" t="str">
        <f ca="1">IF(AB984="","",IF(COUNT($AB$3:AB984)&lt;$BY$2,"",(SUMIF(OFFSET(AD984,0,0,$BY$2*-1,1),"&gt;0")/ABS(SUMIF(OFFSET(AD984,0,0,$BY$2*-1,1),"&lt;0")))))</f>
        <v/>
      </c>
      <c r="AY984" s="6" t="str">
        <f ca="1">IF(AB984="","",IF(COUNT($AB$3:AB984)&lt;$BY$2,"",(AVERAGEIF(OFFSET(AD984,0,0,$BY$2*-1,1),"&gt;0",OFFSET(BC984,0,0,$BY$2*-1,1)) /60)))</f>
        <v/>
      </c>
      <c r="AZ984" s="7" t="str">
        <f ca="1">IF(AB984="","",IF(COUNT($AB$3:AB984)&lt;$BY$2,"",(AVERAGEIF(OFFSET(AD984,0,0,$BY$2*-1,1),"&lt;0",OFFSET(BC984,0,0,$BY$2*-1,1)) /60)))</f>
        <v/>
      </c>
      <c r="BA984" s="6" t="str">
        <f ca="1">IF(AB984="","",IF(COUNT($AB$3:AB984)&lt;$BY$2,"",(AVERAGE(OFFSET(BC984,0,0,$BY$2*-1,1))/60)))</f>
        <v/>
      </c>
      <c r="BB984" s="45" t="str">
        <f ca="1">IF(AB984="","",IF(COUNT($AB$3:AB984)&lt;$BY$2,"",(MEDIAN(OFFSET(BC984,0,0,$BY$2*-1,1))/60)))</f>
        <v/>
      </c>
      <c r="BC984" s="20" t="str">
        <f t="shared" si="396"/>
        <v/>
      </c>
      <c r="BD984" s="20" t="str">
        <f t="shared" si="397"/>
        <v/>
      </c>
      <c r="BE984" s="45" t="str">
        <f t="shared" si="398"/>
        <v/>
      </c>
      <c r="BF984" s="20" t="str">
        <f t="shared" si="399"/>
        <v/>
      </c>
      <c r="BG984" s="20" t="str">
        <f t="shared" si="400"/>
        <v/>
      </c>
      <c r="BH984" s="19" t="str">
        <f t="shared" si="401"/>
        <v/>
      </c>
      <c r="BI984" s="105" t="str">
        <f t="shared" si="402"/>
        <v/>
      </c>
      <c r="BJ984" s="22" t="str">
        <f t="shared" si="403"/>
        <v/>
      </c>
      <c r="BK984" s="20" t="str">
        <f t="shared" si="404"/>
        <v/>
      </c>
      <c r="BL984" s="20" t="str">
        <f t="shared" si="405"/>
        <v/>
      </c>
      <c r="BM984" s="19" t="str">
        <f t="shared" si="406"/>
        <v/>
      </c>
      <c r="BN984" s="105" t="str">
        <f t="shared" si="407"/>
        <v/>
      </c>
      <c r="BO984" s="22" t="str">
        <f t="shared" si="408"/>
        <v/>
      </c>
      <c r="BP984" s="140" t="str">
        <f t="shared" si="409"/>
        <v/>
      </c>
      <c r="BQ984" s="137" t="str">
        <f t="shared" si="410"/>
        <v/>
      </c>
      <c r="BR984" s="20" t="str">
        <f t="shared" si="411"/>
        <v/>
      </c>
      <c r="BS984" s="19" t="str">
        <f t="shared" si="412"/>
        <v/>
      </c>
      <c r="BT984" s="105" t="str">
        <f t="shared" si="413"/>
        <v/>
      </c>
      <c r="BU984" s="47" t="str">
        <f t="shared" si="414"/>
        <v/>
      </c>
    </row>
    <row r="985" spans="1:73">
      <c r="A985" s="3"/>
      <c r="M985" s="66"/>
      <c r="N985" s="4"/>
      <c r="Q985" s="4"/>
      <c r="S985" s="4"/>
      <c r="U985" s="15"/>
      <c r="V985" s="15"/>
      <c r="Z985" s="4"/>
      <c r="AB985" s="5"/>
      <c r="AD985" s="24" t="str">
        <f t="shared" si="390"/>
        <v/>
      </c>
      <c r="AE985" s="22" t="str">
        <f t="shared" si="391"/>
        <v/>
      </c>
      <c r="AF985" s="6" t="str">
        <f t="shared" si="392"/>
        <v/>
      </c>
      <c r="AG985" s="105" t="str">
        <f t="shared" si="393"/>
        <v/>
      </c>
      <c r="AH985" s="23" t="str">
        <f t="shared" si="394"/>
        <v/>
      </c>
      <c r="AI985" s="6" t="str">
        <f t="shared" si="395"/>
        <v/>
      </c>
      <c r="AJ985" s="105" t="str">
        <f t="shared" si="415"/>
        <v/>
      </c>
      <c r="AK985" s="122" t="str">
        <f>IF(AB985="","",MAX($AH$3:AH985)-AH985)</f>
        <v/>
      </c>
      <c r="AL985" s="33" t="str">
        <f ca="1">IF(AB985="","",IF(COUNT($AB$3:AB985)&lt;$BY$2,"",(COUNTIF(OFFSET(AD985,0,0,$BY$2*-1,1),"&gt;0")/$BY$2)))</f>
        <v/>
      </c>
      <c r="AM985" s="19" t="str">
        <f>IF(AB985="","",IF(COUNT($AB$3:AB985)&lt;$BY$2,"",((AX985/(1+AX985))*AN985)-((1-(AX985/(1+AX985)))*AN985)))</f>
        <v/>
      </c>
      <c r="AN985" s="6" t="str">
        <f ca="1">IF(AB985="","",IF(COUNT($AB$3:AB985)&lt;$BY$2,"",(ABS(SUMIF(OFFSET(AF985,0,0,$BY$2*-1,1),"&lt;0"))+SUMIF(OFFSET(AF985,0,0,$BY$2*-1,1),"&gt;0"))/$BY$2))</f>
        <v/>
      </c>
      <c r="AO985" s="6" t="str">
        <f ca="1">IF(AB985="","",IF(COUNT($AB$3:AB985)&lt;$BY$2,"",(AVERAGEIF(OFFSET(AF985,0,0,$BY$2*-1,1),"&gt;0"))))</f>
        <v/>
      </c>
      <c r="AP985" s="6" t="str">
        <f ca="1">IF(AB985="","",IF(COUNT($AB$3:AB985)&lt;$BY$2,"",(ABS(AVERAGEIF(OFFSET(AF985,0,0,$BY$2*-1,1),"&lt;0")))))</f>
        <v/>
      </c>
      <c r="AQ985" s="6" t="str">
        <f ca="1">IF(AB985="","",IF(COUNT($AB$3:AB985)&lt;$BY$2,"",MAX(OFFSET(AF985,0,0,$BY$2*-1,1))))</f>
        <v/>
      </c>
      <c r="AR985" s="6" t="str">
        <f ca="1">IF(AB985="","",IF(COUNT($AB$3:AB985)&lt;$BY$2,"",MIN(OFFSET(AF985,0,0,$BY$2*-1,1))))</f>
        <v/>
      </c>
      <c r="AS985" s="22" t="str">
        <f ca="1">IF(AB985="","",IF(COUNT($AB$3:AB985)&lt;$BY$2,"",(AVERAGEIF(OFFSET(AD985,0,0,$BY$2*-1,1),"&gt;0",OFFSET(AE985,0,0,$BY$2*-1,1)))))</f>
        <v/>
      </c>
      <c r="AT985" s="22" t="str">
        <f ca="1">IF(AB985="","",IF(COUNT($AB$3:AB985)&lt;$BY$2,"",(AVERAGEIF(OFFSET(AD985,0,0,$BY$2*-1,1),"&lt;0",OFFSET(AE985,0,0,$BY$2*-1,1)))))</f>
        <v/>
      </c>
      <c r="AU985" s="22" t="str">
        <f ca="1">IF(AB985="","",IF(COUNT($AB$3:AB985)&lt;$BY$2,"",MAX(OFFSET(AE985,0,0,$BY$2*-1,1))))</f>
        <v/>
      </c>
      <c r="AV985" s="22" t="str">
        <f ca="1">IF(AB985="","",IF(COUNT($AB$3:AB985)&lt;$BY$2,"",MIN(OFFSET(AE985,0,0,$BY$2*-1,1))))</f>
        <v/>
      </c>
      <c r="AW985" s="26" t="str">
        <f ca="1">IF(AB985="","",IF(COUNT($AB$3:AB985)&lt;$BY$2,"",(AVERAGE(OFFSET(AE985,0,0,$BY$2*-1,1)))))</f>
        <v/>
      </c>
      <c r="AX985" s="19" t="str">
        <f ca="1">IF(AB985="","",IF(COUNT($AB$3:AB985)&lt;$BY$2,"",(SUMIF(OFFSET(AD985,0,0,$BY$2*-1,1),"&gt;0")/ABS(SUMIF(OFFSET(AD985,0,0,$BY$2*-1,1),"&lt;0")))))</f>
        <v/>
      </c>
      <c r="AY985" s="6" t="str">
        <f ca="1">IF(AB985="","",IF(COUNT($AB$3:AB985)&lt;$BY$2,"",(AVERAGEIF(OFFSET(AD985,0,0,$BY$2*-1,1),"&gt;0",OFFSET(BC985,0,0,$BY$2*-1,1)) /60)))</f>
        <v/>
      </c>
      <c r="AZ985" s="7" t="str">
        <f ca="1">IF(AB985="","",IF(COUNT($AB$3:AB985)&lt;$BY$2,"",(AVERAGEIF(OFFSET(AD985,0,0,$BY$2*-1,1),"&lt;0",OFFSET(BC985,0,0,$BY$2*-1,1)) /60)))</f>
        <v/>
      </c>
      <c r="BA985" s="6" t="str">
        <f ca="1">IF(AB985="","",IF(COUNT($AB$3:AB985)&lt;$BY$2,"",(AVERAGE(OFFSET(BC985,0,0,$BY$2*-1,1))/60)))</f>
        <v/>
      </c>
      <c r="BB985" s="45" t="str">
        <f ca="1">IF(AB985="","",IF(COUNT($AB$3:AB985)&lt;$BY$2,"",(MEDIAN(OFFSET(BC985,0,0,$BY$2*-1,1))/60)))</f>
        <v/>
      </c>
      <c r="BC985" s="20" t="str">
        <f t="shared" si="396"/>
        <v/>
      </c>
      <c r="BD985" s="20" t="str">
        <f t="shared" si="397"/>
        <v/>
      </c>
      <c r="BE985" s="45" t="str">
        <f t="shared" si="398"/>
        <v/>
      </c>
      <c r="BF985" s="20" t="str">
        <f t="shared" si="399"/>
        <v/>
      </c>
      <c r="BG985" s="20" t="str">
        <f t="shared" si="400"/>
        <v/>
      </c>
      <c r="BH985" s="19" t="str">
        <f t="shared" si="401"/>
        <v/>
      </c>
      <c r="BI985" s="105" t="str">
        <f t="shared" si="402"/>
        <v/>
      </c>
      <c r="BJ985" s="22" t="str">
        <f t="shared" si="403"/>
        <v/>
      </c>
      <c r="BK985" s="20" t="str">
        <f t="shared" si="404"/>
        <v/>
      </c>
      <c r="BL985" s="20" t="str">
        <f t="shared" si="405"/>
        <v/>
      </c>
      <c r="BM985" s="19" t="str">
        <f t="shared" si="406"/>
        <v/>
      </c>
      <c r="BN985" s="105" t="str">
        <f t="shared" si="407"/>
        <v/>
      </c>
      <c r="BO985" s="22" t="str">
        <f t="shared" si="408"/>
        <v/>
      </c>
      <c r="BP985" s="140" t="str">
        <f t="shared" si="409"/>
        <v/>
      </c>
      <c r="BQ985" s="137" t="str">
        <f t="shared" si="410"/>
        <v/>
      </c>
      <c r="BR985" s="20" t="str">
        <f t="shared" si="411"/>
        <v/>
      </c>
      <c r="BS985" s="19" t="str">
        <f t="shared" si="412"/>
        <v/>
      </c>
      <c r="BT985" s="105" t="str">
        <f t="shared" si="413"/>
        <v/>
      </c>
      <c r="BU985" s="47" t="str">
        <f t="shared" si="414"/>
        <v/>
      </c>
    </row>
    <row r="986" spans="1:73">
      <c r="A986" s="3"/>
      <c r="M986" s="66"/>
      <c r="N986" s="4"/>
      <c r="Q986" s="4"/>
      <c r="S986" s="4"/>
      <c r="U986" s="15"/>
      <c r="V986" s="15"/>
      <c r="Z986" s="4"/>
      <c r="AB986" s="5"/>
      <c r="AD986" s="24" t="str">
        <f t="shared" si="390"/>
        <v/>
      </c>
      <c r="AE986" s="22" t="str">
        <f t="shared" si="391"/>
        <v/>
      </c>
      <c r="AF986" s="6" t="str">
        <f t="shared" si="392"/>
        <v/>
      </c>
      <c r="AG986" s="105" t="str">
        <f t="shared" si="393"/>
        <v/>
      </c>
      <c r="AH986" s="23" t="str">
        <f t="shared" si="394"/>
        <v/>
      </c>
      <c r="AI986" s="6" t="str">
        <f t="shared" si="395"/>
        <v/>
      </c>
      <c r="AJ986" s="105" t="str">
        <f t="shared" si="415"/>
        <v/>
      </c>
      <c r="AK986" s="122" t="str">
        <f>IF(AB986="","",MAX($AH$3:AH986)-AH986)</f>
        <v/>
      </c>
      <c r="AL986" s="33" t="str">
        <f ca="1">IF(AB986="","",IF(COUNT($AB$3:AB986)&lt;$BY$2,"",(COUNTIF(OFFSET(AD986,0,0,$BY$2*-1,1),"&gt;0")/$BY$2)))</f>
        <v/>
      </c>
      <c r="AM986" s="19" t="str">
        <f>IF(AB986="","",IF(COUNT($AB$3:AB986)&lt;$BY$2,"",((AX986/(1+AX986))*AN986)-((1-(AX986/(1+AX986)))*AN986)))</f>
        <v/>
      </c>
      <c r="AN986" s="6" t="str">
        <f ca="1">IF(AB986="","",IF(COUNT($AB$3:AB986)&lt;$BY$2,"",(ABS(SUMIF(OFFSET(AF986,0,0,$BY$2*-1,1),"&lt;0"))+SUMIF(OFFSET(AF986,0,0,$BY$2*-1,1),"&gt;0"))/$BY$2))</f>
        <v/>
      </c>
      <c r="AO986" s="6" t="str">
        <f ca="1">IF(AB986="","",IF(COUNT($AB$3:AB986)&lt;$BY$2,"",(AVERAGEIF(OFFSET(AF986,0,0,$BY$2*-1,1),"&gt;0"))))</f>
        <v/>
      </c>
      <c r="AP986" s="6" t="str">
        <f ca="1">IF(AB986="","",IF(COUNT($AB$3:AB986)&lt;$BY$2,"",(ABS(AVERAGEIF(OFFSET(AF986,0,0,$BY$2*-1,1),"&lt;0")))))</f>
        <v/>
      </c>
      <c r="AQ986" s="6" t="str">
        <f ca="1">IF(AB986="","",IF(COUNT($AB$3:AB986)&lt;$BY$2,"",MAX(OFFSET(AF986,0,0,$BY$2*-1,1))))</f>
        <v/>
      </c>
      <c r="AR986" s="6" t="str">
        <f ca="1">IF(AB986="","",IF(COUNT($AB$3:AB986)&lt;$BY$2,"",MIN(OFFSET(AF986,0,0,$BY$2*-1,1))))</f>
        <v/>
      </c>
      <c r="AS986" s="22" t="str">
        <f ca="1">IF(AB986="","",IF(COUNT($AB$3:AB986)&lt;$BY$2,"",(AVERAGEIF(OFFSET(AD986,0,0,$BY$2*-1,1),"&gt;0",OFFSET(AE986,0,0,$BY$2*-1,1)))))</f>
        <v/>
      </c>
      <c r="AT986" s="22" t="str">
        <f ca="1">IF(AB986="","",IF(COUNT($AB$3:AB986)&lt;$BY$2,"",(AVERAGEIF(OFFSET(AD986,0,0,$BY$2*-1,1),"&lt;0",OFFSET(AE986,0,0,$BY$2*-1,1)))))</f>
        <v/>
      </c>
      <c r="AU986" s="22" t="str">
        <f ca="1">IF(AB986="","",IF(COUNT($AB$3:AB986)&lt;$BY$2,"",MAX(OFFSET(AE986,0,0,$BY$2*-1,1))))</f>
        <v/>
      </c>
      <c r="AV986" s="22" t="str">
        <f ca="1">IF(AB986="","",IF(COUNT($AB$3:AB986)&lt;$BY$2,"",MIN(OFFSET(AE986,0,0,$BY$2*-1,1))))</f>
        <v/>
      </c>
      <c r="AW986" s="26" t="str">
        <f ca="1">IF(AB986="","",IF(COUNT($AB$3:AB986)&lt;$BY$2,"",(AVERAGE(OFFSET(AE986,0,0,$BY$2*-1,1)))))</f>
        <v/>
      </c>
      <c r="AX986" s="19" t="str">
        <f ca="1">IF(AB986="","",IF(COUNT($AB$3:AB986)&lt;$BY$2,"",(SUMIF(OFFSET(AD986,0,0,$BY$2*-1,1),"&gt;0")/ABS(SUMIF(OFFSET(AD986,0,0,$BY$2*-1,1),"&lt;0")))))</f>
        <v/>
      </c>
      <c r="AY986" s="6" t="str">
        <f ca="1">IF(AB986="","",IF(COUNT($AB$3:AB986)&lt;$BY$2,"",(AVERAGEIF(OFFSET(AD986,0,0,$BY$2*-1,1),"&gt;0",OFFSET(BC986,0,0,$BY$2*-1,1)) /60)))</f>
        <v/>
      </c>
      <c r="AZ986" s="7" t="str">
        <f ca="1">IF(AB986="","",IF(COUNT($AB$3:AB986)&lt;$BY$2,"",(AVERAGEIF(OFFSET(AD986,0,0,$BY$2*-1,1),"&lt;0",OFFSET(BC986,0,0,$BY$2*-1,1)) /60)))</f>
        <v/>
      </c>
      <c r="BA986" s="6" t="str">
        <f ca="1">IF(AB986="","",IF(COUNT($AB$3:AB986)&lt;$BY$2,"",(AVERAGE(OFFSET(BC986,0,0,$BY$2*-1,1))/60)))</f>
        <v/>
      </c>
      <c r="BB986" s="45" t="str">
        <f ca="1">IF(AB986="","",IF(COUNT($AB$3:AB986)&lt;$BY$2,"",(MEDIAN(OFFSET(BC986,0,0,$BY$2*-1,1))/60)))</f>
        <v/>
      </c>
      <c r="BC986" s="20" t="str">
        <f t="shared" si="396"/>
        <v/>
      </c>
      <c r="BD986" s="20" t="str">
        <f t="shared" si="397"/>
        <v/>
      </c>
      <c r="BE986" s="45" t="str">
        <f t="shared" si="398"/>
        <v/>
      </c>
      <c r="BF986" s="20" t="str">
        <f t="shared" si="399"/>
        <v/>
      </c>
      <c r="BG986" s="20" t="str">
        <f t="shared" si="400"/>
        <v/>
      </c>
      <c r="BH986" s="19" t="str">
        <f t="shared" si="401"/>
        <v/>
      </c>
      <c r="BI986" s="105" t="str">
        <f t="shared" si="402"/>
        <v/>
      </c>
      <c r="BJ986" s="22" t="str">
        <f t="shared" si="403"/>
        <v/>
      </c>
      <c r="BK986" s="20" t="str">
        <f t="shared" si="404"/>
        <v/>
      </c>
      <c r="BL986" s="20" t="str">
        <f t="shared" si="405"/>
        <v/>
      </c>
      <c r="BM986" s="19" t="str">
        <f t="shared" si="406"/>
        <v/>
      </c>
      <c r="BN986" s="105" t="str">
        <f t="shared" si="407"/>
        <v/>
      </c>
      <c r="BO986" s="22" t="str">
        <f t="shared" si="408"/>
        <v/>
      </c>
      <c r="BP986" s="140" t="str">
        <f t="shared" si="409"/>
        <v/>
      </c>
      <c r="BQ986" s="137" t="str">
        <f t="shared" si="410"/>
        <v/>
      </c>
      <c r="BR986" s="20" t="str">
        <f t="shared" si="411"/>
        <v/>
      </c>
      <c r="BS986" s="19" t="str">
        <f t="shared" si="412"/>
        <v/>
      </c>
      <c r="BT986" s="105" t="str">
        <f t="shared" si="413"/>
        <v/>
      </c>
      <c r="BU986" s="47" t="str">
        <f t="shared" si="414"/>
        <v/>
      </c>
    </row>
    <row r="987" spans="1:73">
      <c r="A987" s="3"/>
      <c r="M987" s="66"/>
      <c r="N987" s="4"/>
      <c r="Q987" s="4"/>
      <c r="S987" s="4"/>
      <c r="U987" s="15"/>
      <c r="V987" s="15"/>
      <c r="Z987" s="4"/>
      <c r="AB987" s="5"/>
      <c r="AD987" s="24" t="str">
        <f t="shared" si="390"/>
        <v/>
      </c>
      <c r="AE987" s="22" t="str">
        <f t="shared" si="391"/>
        <v/>
      </c>
      <c r="AF987" s="6" t="str">
        <f t="shared" si="392"/>
        <v/>
      </c>
      <c r="AG987" s="105" t="str">
        <f t="shared" si="393"/>
        <v/>
      </c>
      <c r="AH987" s="23" t="str">
        <f t="shared" si="394"/>
        <v/>
      </c>
      <c r="AI987" s="6" t="str">
        <f t="shared" si="395"/>
        <v/>
      </c>
      <c r="AJ987" s="105" t="str">
        <f t="shared" si="415"/>
        <v/>
      </c>
      <c r="AK987" s="122" t="str">
        <f>IF(AB987="","",MAX($AH$3:AH987)-AH987)</f>
        <v/>
      </c>
      <c r="AL987" s="33" t="str">
        <f ca="1">IF(AB987="","",IF(COUNT($AB$3:AB987)&lt;$BY$2,"",(COUNTIF(OFFSET(AD987,0,0,$BY$2*-1,1),"&gt;0")/$BY$2)))</f>
        <v/>
      </c>
      <c r="AM987" s="19" t="str">
        <f>IF(AB987="","",IF(COUNT($AB$3:AB987)&lt;$BY$2,"",((AX987/(1+AX987))*AN987)-((1-(AX987/(1+AX987)))*AN987)))</f>
        <v/>
      </c>
      <c r="AN987" s="6" t="str">
        <f ca="1">IF(AB987="","",IF(COUNT($AB$3:AB987)&lt;$BY$2,"",(ABS(SUMIF(OFFSET(AF987,0,0,$BY$2*-1,1),"&lt;0"))+SUMIF(OFFSET(AF987,0,0,$BY$2*-1,1),"&gt;0"))/$BY$2))</f>
        <v/>
      </c>
      <c r="AO987" s="6" t="str">
        <f ca="1">IF(AB987="","",IF(COUNT($AB$3:AB987)&lt;$BY$2,"",(AVERAGEIF(OFFSET(AF987,0,0,$BY$2*-1,1),"&gt;0"))))</f>
        <v/>
      </c>
      <c r="AP987" s="6" t="str">
        <f ca="1">IF(AB987="","",IF(COUNT($AB$3:AB987)&lt;$BY$2,"",(ABS(AVERAGEIF(OFFSET(AF987,0,0,$BY$2*-1,1),"&lt;0")))))</f>
        <v/>
      </c>
      <c r="AQ987" s="6" t="str">
        <f ca="1">IF(AB987="","",IF(COUNT($AB$3:AB987)&lt;$BY$2,"",MAX(OFFSET(AF987,0,0,$BY$2*-1,1))))</f>
        <v/>
      </c>
      <c r="AR987" s="6" t="str">
        <f ca="1">IF(AB987="","",IF(COUNT($AB$3:AB987)&lt;$BY$2,"",MIN(OFFSET(AF987,0,0,$BY$2*-1,1))))</f>
        <v/>
      </c>
      <c r="AS987" s="22" t="str">
        <f ca="1">IF(AB987="","",IF(COUNT($AB$3:AB987)&lt;$BY$2,"",(AVERAGEIF(OFFSET(AD987,0,0,$BY$2*-1,1),"&gt;0",OFFSET(AE987,0,0,$BY$2*-1,1)))))</f>
        <v/>
      </c>
      <c r="AT987" s="22" t="str">
        <f ca="1">IF(AB987="","",IF(COUNT($AB$3:AB987)&lt;$BY$2,"",(AVERAGEIF(OFFSET(AD987,0,0,$BY$2*-1,1),"&lt;0",OFFSET(AE987,0,0,$BY$2*-1,1)))))</f>
        <v/>
      </c>
      <c r="AU987" s="22" t="str">
        <f ca="1">IF(AB987="","",IF(COUNT($AB$3:AB987)&lt;$BY$2,"",MAX(OFFSET(AE987,0,0,$BY$2*-1,1))))</f>
        <v/>
      </c>
      <c r="AV987" s="22" t="str">
        <f ca="1">IF(AB987="","",IF(COUNT($AB$3:AB987)&lt;$BY$2,"",MIN(OFFSET(AE987,0,0,$BY$2*-1,1))))</f>
        <v/>
      </c>
      <c r="AW987" s="26" t="str">
        <f ca="1">IF(AB987="","",IF(COUNT($AB$3:AB987)&lt;$BY$2,"",(AVERAGE(OFFSET(AE987,0,0,$BY$2*-1,1)))))</f>
        <v/>
      </c>
      <c r="AX987" s="19" t="str">
        <f ca="1">IF(AB987="","",IF(COUNT($AB$3:AB987)&lt;$BY$2,"",(SUMIF(OFFSET(AD987,0,0,$BY$2*-1,1),"&gt;0")/ABS(SUMIF(OFFSET(AD987,0,0,$BY$2*-1,1),"&lt;0")))))</f>
        <v/>
      </c>
      <c r="AY987" s="6" t="str">
        <f ca="1">IF(AB987="","",IF(COUNT($AB$3:AB987)&lt;$BY$2,"",(AVERAGEIF(OFFSET(AD987,0,0,$BY$2*-1,1),"&gt;0",OFFSET(BC987,0,0,$BY$2*-1,1)) /60)))</f>
        <v/>
      </c>
      <c r="AZ987" s="7" t="str">
        <f ca="1">IF(AB987="","",IF(COUNT($AB$3:AB987)&lt;$BY$2,"",(AVERAGEIF(OFFSET(AD987,0,0,$BY$2*-1,1),"&lt;0",OFFSET(BC987,0,0,$BY$2*-1,1)) /60)))</f>
        <v/>
      </c>
      <c r="BA987" s="6" t="str">
        <f ca="1">IF(AB987="","",IF(COUNT($AB$3:AB987)&lt;$BY$2,"",(AVERAGE(OFFSET(BC987,0,0,$BY$2*-1,1))/60)))</f>
        <v/>
      </c>
      <c r="BB987" s="45" t="str">
        <f ca="1">IF(AB987="","",IF(COUNT($AB$3:AB987)&lt;$BY$2,"",(MEDIAN(OFFSET(BC987,0,0,$BY$2*-1,1))/60)))</f>
        <v/>
      </c>
      <c r="BC987" s="20" t="str">
        <f t="shared" si="396"/>
        <v/>
      </c>
      <c r="BD987" s="20" t="str">
        <f t="shared" si="397"/>
        <v/>
      </c>
      <c r="BE987" s="45" t="str">
        <f t="shared" si="398"/>
        <v/>
      </c>
      <c r="BF987" s="20" t="str">
        <f t="shared" si="399"/>
        <v/>
      </c>
      <c r="BG987" s="20" t="str">
        <f t="shared" si="400"/>
        <v/>
      </c>
      <c r="BH987" s="19" t="str">
        <f t="shared" si="401"/>
        <v/>
      </c>
      <c r="BI987" s="105" t="str">
        <f t="shared" si="402"/>
        <v/>
      </c>
      <c r="BJ987" s="22" t="str">
        <f t="shared" si="403"/>
        <v/>
      </c>
      <c r="BK987" s="20" t="str">
        <f t="shared" si="404"/>
        <v/>
      </c>
      <c r="BL987" s="20" t="str">
        <f t="shared" si="405"/>
        <v/>
      </c>
      <c r="BM987" s="19" t="str">
        <f t="shared" si="406"/>
        <v/>
      </c>
      <c r="BN987" s="105" t="str">
        <f t="shared" si="407"/>
        <v/>
      </c>
      <c r="BO987" s="22" t="str">
        <f t="shared" si="408"/>
        <v/>
      </c>
      <c r="BP987" s="140" t="str">
        <f t="shared" si="409"/>
        <v/>
      </c>
      <c r="BQ987" s="137" t="str">
        <f t="shared" si="410"/>
        <v/>
      </c>
      <c r="BR987" s="20" t="str">
        <f t="shared" si="411"/>
        <v/>
      </c>
      <c r="BS987" s="19" t="str">
        <f t="shared" si="412"/>
        <v/>
      </c>
      <c r="BT987" s="105" t="str">
        <f t="shared" si="413"/>
        <v/>
      </c>
      <c r="BU987" s="47" t="str">
        <f t="shared" si="414"/>
        <v/>
      </c>
    </row>
    <row r="988" spans="1:73">
      <c r="A988" s="3"/>
      <c r="M988" s="66"/>
      <c r="N988" s="4"/>
      <c r="Q988" s="4"/>
      <c r="S988" s="4"/>
      <c r="U988" s="15"/>
      <c r="V988" s="15"/>
      <c r="Z988" s="4"/>
      <c r="AB988" s="5"/>
      <c r="AD988" s="24" t="str">
        <f t="shared" si="390"/>
        <v/>
      </c>
      <c r="AE988" s="22" t="str">
        <f t="shared" si="391"/>
        <v/>
      </c>
      <c r="AF988" s="6" t="str">
        <f t="shared" si="392"/>
        <v/>
      </c>
      <c r="AG988" s="105" t="str">
        <f t="shared" si="393"/>
        <v/>
      </c>
      <c r="AH988" s="23" t="str">
        <f t="shared" si="394"/>
        <v/>
      </c>
      <c r="AI988" s="6" t="str">
        <f t="shared" si="395"/>
        <v/>
      </c>
      <c r="AJ988" s="105" t="str">
        <f t="shared" si="415"/>
        <v/>
      </c>
      <c r="AK988" s="122" t="str">
        <f>IF(AB988="","",MAX($AH$3:AH988)-AH988)</f>
        <v/>
      </c>
      <c r="AL988" s="33" t="str">
        <f ca="1">IF(AB988="","",IF(COUNT($AB$3:AB988)&lt;$BY$2,"",(COUNTIF(OFFSET(AD988,0,0,$BY$2*-1,1),"&gt;0")/$BY$2)))</f>
        <v/>
      </c>
      <c r="AM988" s="19" t="str">
        <f>IF(AB988="","",IF(COUNT($AB$3:AB988)&lt;$BY$2,"",((AX988/(1+AX988))*AN988)-((1-(AX988/(1+AX988)))*AN988)))</f>
        <v/>
      </c>
      <c r="AN988" s="6" t="str">
        <f ca="1">IF(AB988="","",IF(COUNT($AB$3:AB988)&lt;$BY$2,"",(ABS(SUMIF(OFFSET(AF988,0,0,$BY$2*-1,1),"&lt;0"))+SUMIF(OFFSET(AF988,0,0,$BY$2*-1,1),"&gt;0"))/$BY$2))</f>
        <v/>
      </c>
      <c r="AO988" s="6" t="str">
        <f ca="1">IF(AB988="","",IF(COUNT($AB$3:AB988)&lt;$BY$2,"",(AVERAGEIF(OFFSET(AF988,0,0,$BY$2*-1,1),"&gt;0"))))</f>
        <v/>
      </c>
      <c r="AP988" s="6" t="str">
        <f ca="1">IF(AB988="","",IF(COUNT($AB$3:AB988)&lt;$BY$2,"",(ABS(AVERAGEIF(OFFSET(AF988,0,0,$BY$2*-1,1),"&lt;0")))))</f>
        <v/>
      </c>
      <c r="AQ988" s="6" t="str">
        <f ca="1">IF(AB988="","",IF(COUNT($AB$3:AB988)&lt;$BY$2,"",MAX(OFFSET(AF988,0,0,$BY$2*-1,1))))</f>
        <v/>
      </c>
      <c r="AR988" s="6" t="str">
        <f ca="1">IF(AB988="","",IF(COUNT($AB$3:AB988)&lt;$BY$2,"",MIN(OFFSET(AF988,0,0,$BY$2*-1,1))))</f>
        <v/>
      </c>
      <c r="AS988" s="22" t="str">
        <f ca="1">IF(AB988="","",IF(COUNT($AB$3:AB988)&lt;$BY$2,"",(AVERAGEIF(OFFSET(AD988,0,0,$BY$2*-1,1),"&gt;0",OFFSET(AE988,0,0,$BY$2*-1,1)))))</f>
        <v/>
      </c>
      <c r="AT988" s="22" t="str">
        <f ca="1">IF(AB988="","",IF(COUNT($AB$3:AB988)&lt;$BY$2,"",(AVERAGEIF(OFFSET(AD988,0,0,$BY$2*-1,1),"&lt;0",OFFSET(AE988,0,0,$BY$2*-1,1)))))</f>
        <v/>
      </c>
      <c r="AU988" s="22" t="str">
        <f ca="1">IF(AB988="","",IF(COUNT($AB$3:AB988)&lt;$BY$2,"",MAX(OFFSET(AE988,0,0,$BY$2*-1,1))))</f>
        <v/>
      </c>
      <c r="AV988" s="22" t="str">
        <f ca="1">IF(AB988="","",IF(COUNT($AB$3:AB988)&lt;$BY$2,"",MIN(OFFSET(AE988,0,0,$BY$2*-1,1))))</f>
        <v/>
      </c>
      <c r="AW988" s="26" t="str">
        <f ca="1">IF(AB988="","",IF(COUNT($AB$3:AB988)&lt;$BY$2,"",(AVERAGE(OFFSET(AE988,0,0,$BY$2*-1,1)))))</f>
        <v/>
      </c>
      <c r="AX988" s="19" t="str">
        <f ca="1">IF(AB988="","",IF(COUNT($AB$3:AB988)&lt;$BY$2,"",(SUMIF(OFFSET(AD988,0,0,$BY$2*-1,1),"&gt;0")/ABS(SUMIF(OFFSET(AD988,0,0,$BY$2*-1,1),"&lt;0")))))</f>
        <v/>
      </c>
      <c r="AY988" s="6" t="str">
        <f ca="1">IF(AB988="","",IF(COUNT($AB$3:AB988)&lt;$BY$2,"",(AVERAGEIF(OFFSET(AD988,0,0,$BY$2*-1,1),"&gt;0",OFFSET(BC988,0,0,$BY$2*-1,1)) /60)))</f>
        <v/>
      </c>
      <c r="AZ988" s="7" t="str">
        <f ca="1">IF(AB988="","",IF(COUNT($AB$3:AB988)&lt;$BY$2,"",(AVERAGEIF(OFFSET(AD988,0,0,$BY$2*-1,1),"&lt;0",OFFSET(BC988,0,0,$BY$2*-1,1)) /60)))</f>
        <v/>
      </c>
      <c r="BA988" s="6" t="str">
        <f ca="1">IF(AB988="","",IF(COUNT($AB$3:AB988)&lt;$BY$2,"",(AVERAGE(OFFSET(BC988,0,0,$BY$2*-1,1))/60)))</f>
        <v/>
      </c>
      <c r="BB988" s="45" t="str">
        <f ca="1">IF(AB988="","",IF(COUNT($AB$3:AB988)&lt;$BY$2,"",(MEDIAN(OFFSET(BC988,0,0,$BY$2*-1,1))/60)))</f>
        <v/>
      </c>
      <c r="BC988" s="20" t="str">
        <f t="shared" si="396"/>
        <v/>
      </c>
      <c r="BD988" s="20" t="str">
        <f t="shared" si="397"/>
        <v/>
      </c>
      <c r="BE988" s="45" t="str">
        <f t="shared" si="398"/>
        <v/>
      </c>
      <c r="BF988" s="20" t="str">
        <f t="shared" si="399"/>
        <v/>
      </c>
      <c r="BG988" s="20" t="str">
        <f t="shared" si="400"/>
        <v/>
      </c>
      <c r="BH988" s="19" t="str">
        <f t="shared" si="401"/>
        <v/>
      </c>
      <c r="BI988" s="105" t="str">
        <f t="shared" si="402"/>
        <v/>
      </c>
      <c r="BJ988" s="22" t="str">
        <f t="shared" si="403"/>
        <v/>
      </c>
      <c r="BK988" s="20" t="str">
        <f t="shared" si="404"/>
        <v/>
      </c>
      <c r="BL988" s="20" t="str">
        <f t="shared" si="405"/>
        <v/>
      </c>
      <c r="BM988" s="19" t="str">
        <f t="shared" si="406"/>
        <v/>
      </c>
      <c r="BN988" s="105" t="str">
        <f t="shared" si="407"/>
        <v/>
      </c>
      <c r="BO988" s="22" t="str">
        <f t="shared" si="408"/>
        <v/>
      </c>
      <c r="BP988" s="140" t="str">
        <f t="shared" si="409"/>
        <v/>
      </c>
      <c r="BQ988" s="137" t="str">
        <f t="shared" si="410"/>
        <v/>
      </c>
      <c r="BR988" s="20" t="str">
        <f t="shared" si="411"/>
        <v/>
      </c>
      <c r="BS988" s="19" t="str">
        <f t="shared" si="412"/>
        <v/>
      </c>
      <c r="BT988" s="105" t="str">
        <f t="shared" si="413"/>
        <v/>
      </c>
      <c r="BU988" s="47" t="str">
        <f t="shared" si="414"/>
        <v/>
      </c>
    </row>
    <row r="989" spans="1:73">
      <c r="A989" s="3"/>
      <c r="M989" s="66"/>
      <c r="N989" s="4"/>
      <c r="Q989" s="4"/>
      <c r="S989" s="4"/>
      <c r="U989" s="15"/>
      <c r="V989" s="15"/>
      <c r="Z989" s="4"/>
      <c r="AB989" s="5"/>
      <c r="AD989" s="24" t="str">
        <f t="shared" si="390"/>
        <v/>
      </c>
      <c r="AE989" s="22" t="str">
        <f t="shared" si="391"/>
        <v/>
      </c>
      <c r="AF989" s="6" t="str">
        <f t="shared" si="392"/>
        <v/>
      </c>
      <c r="AG989" s="105" t="str">
        <f t="shared" si="393"/>
        <v/>
      </c>
      <c r="AH989" s="23" t="str">
        <f t="shared" si="394"/>
        <v/>
      </c>
      <c r="AI989" s="6" t="str">
        <f t="shared" si="395"/>
        <v/>
      </c>
      <c r="AJ989" s="105" t="str">
        <f t="shared" si="415"/>
        <v/>
      </c>
      <c r="AK989" s="122" t="str">
        <f>IF(AB989="","",MAX($AH$3:AH989)-AH989)</f>
        <v/>
      </c>
      <c r="AL989" s="33" t="str">
        <f ca="1">IF(AB989="","",IF(COUNT($AB$3:AB989)&lt;$BY$2,"",(COUNTIF(OFFSET(AD989,0,0,$BY$2*-1,1),"&gt;0")/$BY$2)))</f>
        <v/>
      </c>
      <c r="AM989" s="19" t="str">
        <f>IF(AB989="","",IF(COUNT($AB$3:AB989)&lt;$BY$2,"",((AX989/(1+AX989))*AN989)-((1-(AX989/(1+AX989)))*AN989)))</f>
        <v/>
      </c>
      <c r="AN989" s="6" t="str">
        <f ca="1">IF(AB989="","",IF(COUNT($AB$3:AB989)&lt;$BY$2,"",(ABS(SUMIF(OFFSET(AF989,0,0,$BY$2*-1,1),"&lt;0"))+SUMIF(OFFSET(AF989,0,0,$BY$2*-1,1),"&gt;0"))/$BY$2))</f>
        <v/>
      </c>
      <c r="AO989" s="6" t="str">
        <f ca="1">IF(AB989="","",IF(COUNT($AB$3:AB989)&lt;$BY$2,"",(AVERAGEIF(OFFSET(AF989,0,0,$BY$2*-1,1),"&gt;0"))))</f>
        <v/>
      </c>
      <c r="AP989" s="6" t="str">
        <f ca="1">IF(AB989="","",IF(COUNT($AB$3:AB989)&lt;$BY$2,"",(ABS(AVERAGEIF(OFFSET(AF989,0,0,$BY$2*-1,1),"&lt;0")))))</f>
        <v/>
      </c>
      <c r="AQ989" s="6" t="str">
        <f ca="1">IF(AB989="","",IF(COUNT($AB$3:AB989)&lt;$BY$2,"",MAX(OFFSET(AF989,0,0,$BY$2*-1,1))))</f>
        <v/>
      </c>
      <c r="AR989" s="6" t="str">
        <f ca="1">IF(AB989="","",IF(COUNT($AB$3:AB989)&lt;$BY$2,"",MIN(OFFSET(AF989,0,0,$BY$2*-1,1))))</f>
        <v/>
      </c>
      <c r="AS989" s="22" t="str">
        <f ca="1">IF(AB989="","",IF(COUNT($AB$3:AB989)&lt;$BY$2,"",(AVERAGEIF(OFFSET(AD989,0,0,$BY$2*-1,1),"&gt;0",OFFSET(AE989,0,0,$BY$2*-1,1)))))</f>
        <v/>
      </c>
      <c r="AT989" s="22" t="str">
        <f ca="1">IF(AB989="","",IF(COUNT($AB$3:AB989)&lt;$BY$2,"",(AVERAGEIF(OFFSET(AD989,0,0,$BY$2*-1,1),"&lt;0",OFFSET(AE989,0,0,$BY$2*-1,1)))))</f>
        <v/>
      </c>
      <c r="AU989" s="22" t="str">
        <f ca="1">IF(AB989="","",IF(COUNT($AB$3:AB989)&lt;$BY$2,"",MAX(OFFSET(AE989,0,0,$BY$2*-1,1))))</f>
        <v/>
      </c>
      <c r="AV989" s="22" t="str">
        <f ca="1">IF(AB989="","",IF(COUNT($AB$3:AB989)&lt;$BY$2,"",MIN(OFFSET(AE989,0,0,$BY$2*-1,1))))</f>
        <v/>
      </c>
      <c r="AW989" s="26" t="str">
        <f ca="1">IF(AB989="","",IF(COUNT($AB$3:AB989)&lt;$BY$2,"",(AVERAGE(OFFSET(AE989,0,0,$BY$2*-1,1)))))</f>
        <v/>
      </c>
      <c r="AX989" s="19" t="str">
        <f ca="1">IF(AB989="","",IF(COUNT($AB$3:AB989)&lt;$BY$2,"",(SUMIF(OFFSET(AD989,0,0,$BY$2*-1,1),"&gt;0")/ABS(SUMIF(OFFSET(AD989,0,0,$BY$2*-1,1),"&lt;0")))))</f>
        <v/>
      </c>
      <c r="AY989" s="6" t="str">
        <f ca="1">IF(AB989="","",IF(COUNT($AB$3:AB989)&lt;$BY$2,"",(AVERAGEIF(OFFSET(AD989,0,0,$BY$2*-1,1),"&gt;0",OFFSET(BC989,0,0,$BY$2*-1,1)) /60)))</f>
        <v/>
      </c>
      <c r="AZ989" s="7" t="str">
        <f ca="1">IF(AB989="","",IF(COUNT($AB$3:AB989)&lt;$BY$2,"",(AVERAGEIF(OFFSET(AD989,0,0,$BY$2*-1,1),"&lt;0",OFFSET(BC989,0,0,$BY$2*-1,1)) /60)))</f>
        <v/>
      </c>
      <c r="BA989" s="6" t="str">
        <f ca="1">IF(AB989="","",IF(COUNT($AB$3:AB989)&lt;$BY$2,"",(AVERAGE(OFFSET(BC989,0,0,$BY$2*-1,1))/60)))</f>
        <v/>
      </c>
      <c r="BB989" s="45" t="str">
        <f ca="1">IF(AB989="","",IF(COUNT($AB$3:AB989)&lt;$BY$2,"",(MEDIAN(OFFSET(BC989,0,0,$BY$2*-1,1))/60)))</f>
        <v/>
      </c>
      <c r="BC989" s="20" t="str">
        <f t="shared" si="396"/>
        <v/>
      </c>
      <c r="BD989" s="20" t="str">
        <f t="shared" si="397"/>
        <v/>
      </c>
      <c r="BE989" s="45" t="str">
        <f t="shared" si="398"/>
        <v/>
      </c>
      <c r="BF989" s="20" t="str">
        <f t="shared" si="399"/>
        <v/>
      </c>
      <c r="BG989" s="20" t="str">
        <f t="shared" si="400"/>
        <v/>
      </c>
      <c r="BH989" s="19" t="str">
        <f t="shared" si="401"/>
        <v/>
      </c>
      <c r="BI989" s="105" t="str">
        <f t="shared" si="402"/>
        <v/>
      </c>
      <c r="BJ989" s="22" t="str">
        <f t="shared" si="403"/>
        <v/>
      </c>
      <c r="BK989" s="20" t="str">
        <f t="shared" si="404"/>
        <v/>
      </c>
      <c r="BL989" s="20" t="str">
        <f t="shared" si="405"/>
        <v/>
      </c>
      <c r="BM989" s="19" t="str">
        <f t="shared" si="406"/>
        <v/>
      </c>
      <c r="BN989" s="105" t="str">
        <f t="shared" si="407"/>
        <v/>
      </c>
      <c r="BO989" s="22" t="str">
        <f t="shared" si="408"/>
        <v/>
      </c>
      <c r="BP989" s="140" t="str">
        <f t="shared" si="409"/>
        <v/>
      </c>
      <c r="BQ989" s="137" t="str">
        <f t="shared" si="410"/>
        <v/>
      </c>
      <c r="BR989" s="20" t="str">
        <f t="shared" si="411"/>
        <v/>
      </c>
      <c r="BS989" s="19" t="str">
        <f t="shared" si="412"/>
        <v/>
      </c>
      <c r="BT989" s="105" t="str">
        <f t="shared" si="413"/>
        <v/>
      </c>
      <c r="BU989" s="47" t="str">
        <f t="shared" si="414"/>
        <v/>
      </c>
    </row>
    <row r="990" spans="1:73">
      <c r="A990" s="3"/>
      <c r="M990" s="66"/>
      <c r="N990" s="4"/>
      <c r="Q990" s="4"/>
      <c r="S990" s="4"/>
      <c r="U990" s="15"/>
      <c r="V990" s="15"/>
      <c r="Z990" s="4"/>
      <c r="AB990" s="5"/>
      <c r="AD990" s="24" t="str">
        <f t="shared" si="390"/>
        <v/>
      </c>
      <c r="AE990" s="22" t="str">
        <f t="shared" si="391"/>
        <v/>
      </c>
      <c r="AF990" s="6" t="str">
        <f t="shared" si="392"/>
        <v/>
      </c>
      <c r="AG990" s="105" t="str">
        <f t="shared" si="393"/>
        <v/>
      </c>
      <c r="AH990" s="23" t="str">
        <f t="shared" si="394"/>
        <v/>
      </c>
      <c r="AI990" s="6" t="str">
        <f t="shared" si="395"/>
        <v/>
      </c>
      <c r="AJ990" s="105" t="str">
        <f t="shared" si="415"/>
        <v/>
      </c>
      <c r="AK990" s="122" t="str">
        <f>IF(AB990="","",MAX($AH$3:AH990)-AH990)</f>
        <v/>
      </c>
      <c r="AL990" s="33" t="str">
        <f ca="1">IF(AB990="","",IF(COUNT($AB$3:AB990)&lt;$BY$2,"",(COUNTIF(OFFSET(AD990,0,0,$BY$2*-1,1),"&gt;0")/$BY$2)))</f>
        <v/>
      </c>
      <c r="AM990" s="19" t="str">
        <f>IF(AB990="","",IF(COUNT($AB$3:AB990)&lt;$BY$2,"",((AX990/(1+AX990))*AN990)-((1-(AX990/(1+AX990)))*AN990)))</f>
        <v/>
      </c>
      <c r="AN990" s="6" t="str">
        <f ca="1">IF(AB990="","",IF(COUNT($AB$3:AB990)&lt;$BY$2,"",(ABS(SUMIF(OFFSET(AF990,0,0,$BY$2*-1,1),"&lt;0"))+SUMIF(OFFSET(AF990,0,0,$BY$2*-1,1),"&gt;0"))/$BY$2))</f>
        <v/>
      </c>
      <c r="AO990" s="6" t="str">
        <f ca="1">IF(AB990="","",IF(COUNT($AB$3:AB990)&lt;$BY$2,"",(AVERAGEIF(OFFSET(AF990,0,0,$BY$2*-1,1),"&gt;0"))))</f>
        <v/>
      </c>
      <c r="AP990" s="6" t="str">
        <f ca="1">IF(AB990="","",IF(COUNT($AB$3:AB990)&lt;$BY$2,"",(ABS(AVERAGEIF(OFFSET(AF990,0,0,$BY$2*-1,1),"&lt;0")))))</f>
        <v/>
      </c>
      <c r="AQ990" s="6" t="str">
        <f ca="1">IF(AB990="","",IF(COUNT($AB$3:AB990)&lt;$BY$2,"",MAX(OFFSET(AF990,0,0,$BY$2*-1,1))))</f>
        <v/>
      </c>
      <c r="AR990" s="6" t="str">
        <f ca="1">IF(AB990="","",IF(COUNT($AB$3:AB990)&lt;$BY$2,"",MIN(OFFSET(AF990,0,0,$BY$2*-1,1))))</f>
        <v/>
      </c>
      <c r="AS990" s="22" t="str">
        <f ca="1">IF(AB990="","",IF(COUNT($AB$3:AB990)&lt;$BY$2,"",(AVERAGEIF(OFFSET(AD990,0,0,$BY$2*-1,1),"&gt;0",OFFSET(AE990,0,0,$BY$2*-1,1)))))</f>
        <v/>
      </c>
      <c r="AT990" s="22" t="str">
        <f ca="1">IF(AB990="","",IF(COUNT($AB$3:AB990)&lt;$BY$2,"",(AVERAGEIF(OFFSET(AD990,0,0,$BY$2*-1,1),"&lt;0",OFFSET(AE990,0,0,$BY$2*-1,1)))))</f>
        <v/>
      </c>
      <c r="AU990" s="22" t="str">
        <f ca="1">IF(AB990="","",IF(COUNT($AB$3:AB990)&lt;$BY$2,"",MAX(OFFSET(AE990,0,0,$BY$2*-1,1))))</f>
        <v/>
      </c>
      <c r="AV990" s="22" t="str">
        <f ca="1">IF(AB990="","",IF(COUNT($AB$3:AB990)&lt;$BY$2,"",MIN(OFFSET(AE990,0,0,$BY$2*-1,1))))</f>
        <v/>
      </c>
      <c r="AW990" s="26" t="str">
        <f ca="1">IF(AB990="","",IF(COUNT($AB$3:AB990)&lt;$BY$2,"",(AVERAGE(OFFSET(AE990,0,0,$BY$2*-1,1)))))</f>
        <v/>
      </c>
      <c r="AX990" s="19" t="str">
        <f ca="1">IF(AB990="","",IF(COUNT($AB$3:AB990)&lt;$BY$2,"",(SUMIF(OFFSET(AD990,0,0,$BY$2*-1,1),"&gt;0")/ABS(SUMIF(OFFSET(AD990,0,0,$BY$2*-1,1),"&lt;0")))))</f>
        <v/>
      </c>
      <c r="AY990" s="6" t="str">
        <f ca="1">IF(AB990="","",IF(COUNT($AB$3:AB990)&lt;$BY$2,"",(AVERAGEIF(OFFSET(AD990,0,0,$BY$2*-1,1),"&gt;0",OFFSET(BC990,0,0,$BY$2*-1,1)) /60)))</f>
        <v/>
      </c>
      <c r="AZ990" s="7" t="str">
        <f ca="1">IF(AB990="","",IF(COUNT($AB$3:AB990)&lt;$BY$2,"",(AVERAGEIF(OFFSET(AD990,0,0,$BY$2*-1,1),"&lt;0",OFFSET(BC990,0,0,$BY$2*-1,1)) /60)))</f>
        <v/>
      </c>
      <c r="BA990" s="6" t="str">
        <f ca="1">IF(AB990="","",IF(COUNT($AB$3:AB990)&lt;$BY$2,"",(AVERAGE(OFFSET(BC990,0,0,$BY$2*-1,1))/60)))</f>
        <v/>
      </c>
      <c r="BB990" s="45" t="str">
        <f ca="1">IF(AB990="","",IF(COUNT($AB$3:AB990)&lt;$BY$2,"",(MEDIAN(OFFSET(BC990,0,0,$BY$2*-1,1))/60)))</f>
        <v/>
      </c>
      <c r="BC990" s="20" t="str">
        <f t="shared" si="396"/>
        <v/>
      </c>
      <c r="BD990" s="20" t="str">
        <f t="shared" si="397"/>
        <v/>
      </c>
      <c r="BE990" s="45" t="str">
        <f t="shared" si="398"/>
        <v/>
      </c>
      <c r="BF990" s="20" t="str">
        <f t="shared" si="399"/>
        <v/>
      </c>
      <c r="BG990" s="20" t="str">
        <f t="shared" si="400"/>
        <v/>
      </c>
      <c r="BH990" s="19" t="str">
        <f t="shared" si="401"/>
        <v/>
      </c>
      <c r="BI990" s="105" t="str">
        <f t="shared" si="402"/>
        <v/>
      </c>
      <c r="BJ990" s="22" t="str">
        <f t="shared" si="403"/>
        <v/>
      </c>
      <c r="BK990" s="20" t="str">
        <f t="shared" si="404"/>
        <v/>
      </c>
      <c r="BL990" s="20" t="str">
        <f t="shared" si="405"/>
        <v/>
      </c>
      <c r="BM990" s="19" t="str">
        <f t="shared" si="406"/>
        <v/>
      </c>
      <c r="BN990" s="105" t="str">
        <f t="shared" si="407"/>
        <v/>
      </c>
      <c r="BO990" s="22" t="str">
        <f t="shared" si="408"/>
        <v/>
      </c>
      <c r="BP990" s="140" t="str">
        <f t="shared" si="409"/>
        <v/>
      </c>
      <c r="BQ990" s="137" t="str">
        <f t="shared" si="410"/>
        <v/>
      </c>
      <c r="BR990" s="20" t="str">
        <f t="shared" si="411"/>
        <v/>
      </c>
      <c r="BS990" s="19" t="str">
        <f t="shared" si="412"/>
        <v/>
      </c>
      <c r="BT990" s="105" t="str">
        <f t="shared" si="413"/>
        <v/>
      </c>
      <c r="BU990" s="47" t="str">
        <f t="shared" si="414"/>
        <v/>
      </c>
    </row>
    <row r="991" spans="1:73">
      <c r="A991" s="3"/>
      <c r="M991" s="66"/>
      <c r="N991" s="4"/>
      <c r="Q991" s="4"/>
      <c r="S991" s="4"/>
      <c r="U991" s="15"/>
      <c r="V991" s="15"/>
      <c r="Z991" s="4"/>
      <c r="AB991" s="5"/>
      <c r="AD991" s="24" t="str">
        <f t="shared" si="390"/>
        <v/>
      </c>
      <c r="AE991" s="22" t="str">
        <f t="shared" si="391"/>
        <v/>
      </c>
      <c r="AF991" s="6" t="str">
        <f t="shared" si="392"/>
        <v/>
      </c>
      <c r="AG991" s="105" t="str">
        <f t="shared" si="393"/>
        <v/>
      </c>
      <c r="AH991" s="23" t="str">
        <f t="shared" si="394"/>
        <v/>
      </c>
      <c r="AI991" s="6" t="str">
        <f t="shared" si="395"/>
        <v/>
      </c>
      <c r="AJ991" s="105" t="str">
        <f t="shared" si="415"/>
        <v/>
      </c>
      <c r="AK991" s="122" t="str">
        <f>IF(AB991="","",MAX($AH$3:AH991)-AH991)</f>
        <v/>
      </c>
      <c r="AL991" s="33" t="str">
        <f ca="1">IF(AB991="","",IF(COUNT($AB$3:AB991)&lt;$BY$2,"",(COUNTIF(OFFSET(AD991,0,0,$BY$2*-1,1),"&gt;0")/$BY$2)))</f>
        <v/>
      </c>
      <c r="AM991" s="19" t="str">
        <f>IF(AB991="","",IF(COUNT($AB$3:AB991)&lt;$BY$2,"",((AX991/(1+AX991))*AN991)-((1-(AX991/(1+AX991)))*AN991)))</f>
        <v/>
      </c>
      <c r="AN991" s="6" t="str">
        <f ca="1">IF(AB991="","",IF(COUNT($AB$3:AB991)&lt;$BY$2,"",(ABS(SUMIF(OFFSET(AF991,0,0,$BY$2*-1,1),"&lt;0"))+SUMIF(OFFSET(AF991,0,0,$BY$2*-1,1),"&gt;0"))/$BY$2))</f>
        <v/>
      </c>
      <c r="AO991" s="6" t="str">
        <f ca="1">IF(AB991="","",IF(COUNT($AB$3:AB991)&lt;$BY$2,"",(AVERAGEIF(OFFSET(AF991,0,0,$BY$2*-1,1),"&gt;0"))))</f>
        <v/>
      </c>
      <c r="AP991" s="6" t="str">
        <f ca="1">IF(AB991="","",IF(COUNT($AB$3:AB991)&lt;$BY$2,"",(ABS(AVERAGEIF(OFFSET(AF991,0,0,$BY$2*-1,1),"&lt;0")))))</f>
        <v/>
      </c>
      <c r="AQ991" s="6" t="str">
        <f ca="1">IF(AB991="","",IF(COUNT($AB$3:AB991)&lt;$BY$2,"",MAX(OFFSET(AF991,0,0,$BY$2*-1,1))))</f>
        <v/>
      </c>
      <c r="AR991" s="6" t="str">
        <f ca="1">IF(AB991="","",IF(COUNT($AB$3:AB991)&lt;$BY$2,"",MIN(OFFSET(AF991,0,0,$BY$2*-1,1))))</f>
        <v/>
      </c>
      <c r="AS991" s="22" t="str">
        <f ca="1">IF(AB991="","",IF(COUNT($AB$3:AB991)&lt;$BY$2,"",(AVERAGEIF(OFFSET(AD991,0,0,$BY$2*-1,1),"&gt;0",OFFSET(AE991,0,0,$BY$2*-1,1)))))</f>
        <v/>
      </c>
      <c r="AT991" s="22" t="str">
        <f ca="1">IF(AB991="","",IF(COUNT($AB$3:AB991)&lt;$BY$2,"",(AVERAGEIF(OFFSET(AD991,0,0,$BY$2*-1,1),"&lt;0",OFFSET(AE991,0,0,$BY$2*-1,1)))))</f>
        <v/>
      </c>
      <c r="AU991" s="22" t="str">
        <f ca="1">IF(AB991="","",IF(COUNT($AB$3:AB991)&lt;$BY$2,"",MAX(OFFSET(AE991,0,0,$BY$2*-1,1))))</f>
        <v/>
      </c>
      <c r="AV991" s="22" t="str">
        <f ca="1">IF(AB991="","",IF(COUNT($AB$3:AB991)&lt;$BY$2,"",MIN(OFFSET(AE991,0,0,$BY$2*-1,1))))</f>
        <v/>
      </c>
      <c r="AW991" s="26" t="str">
        <f ca="1">IF(AB991="","",IF(COUNT($AB$3:AB991)&lt;$BY$2,"",(AVERAGE(OFFSET(AE991,0,0,$BY$2*-1,1)))))</f>
        <v/>
      </c>
      <c r="AX991" s="19" t="str">
        <f ca="1">IF(AB991="","",IF(COUNT($AB$3:AB991)&lt;$BY$2,"",(SUMIF(OFFSET(AD991,0,0,$BY$2*-1,1),"&gt;0")/ABS(SUMIF(OFFSET(AD991,0,0,$BY$2*-1,1),"&lt;0")))))</f>
        <v/>
      </c>
      <c r="AY991" s="6" t="str">
        <f ca="1">IF(AB991="","",IF(COUNT($AB$3:AB991)&lt;$BY$2,"",(AVERAGEIF(OFFSET(AD991,0,0,$BY$2*-1,1),"&gt;0",OFFSET(BC991,0,0,$BY$2*-1,1)) /60)))</f>
        <v/>
      </c>
      <c r="AZ991" s="7" t="str">
        <f ca="1">IF(AB991="","",IF(COUNT($AB$3:AB991)&lt;$BY$2,"",(AVERAGEIF(OFFSET(AD991,0,0,$BY$2*-1,1),"&lt;0",OFFSET(BC991,0,0,$BY$2*-1,1)) /60)))</f>
        <v/>
      </c>
      <c r="BA991" s="6" t="str">
        <f ca="1">IF(AB991="","",IF(COUNT($AB$3:AB991)&lt;$BY$2,"",(AVERAGE(OFFSET(BC991,0,0,$BY$2*-1,1))/60)))</f>
        <v/>
      </c>
      <c r="BB991" s="45" t="str">
        <f ca="1">IF(AB991="","",IF(COUNT($AB$3:AB991)&lt;$BY$2,"",(MEDIAN(OFFSET(BC991,0,0,$BY$2*-1,1))/60)))</f>
        <v/>
      </c>
      <c r="BC991" s="20" t="str">
        <f t="shared" si="396"/>
        <v/>
      </c>
      <c r="BD991" s="20" t="str">
        <f t="shared" si="397"/>
        <v/>
      </c>
      <c r="BE991" s="45" t="str">
        <f t="shared" si="398"/>
        <v/>
      </c>
      <c r="BF991" s="20" t="str">
        <f t="shared" si="399"/>
        <v/>
      </c>
      <c r="BG991" s="20" t="str">
        <f t="shared" si="400"/>
        <v/>
      </c>
      <c r="BH991" s="19" t="str">
        <f t="shared" si="401"/>
        <v/>
      </c>
      <c r="BI991" s="105" t="str">
        <f t="shared" si="402"/>
        <v/>
      </c>
      <c r="BJ991" s="22" t="str">
        <f t="shared" si="403"/>
        <v/>
      </c>
      <c r="BK991" s="20" t="str">
        <f t="shared" si="404"/>
        <v/>
      </c>
      <c r="BL991" s="20" t="str">
        <f t="shared" si="405"/>
        <v/>
      </c>
      <c r="BM991" s="19" t="str">
        <f t="shared" si="406"/>
        <v/>
      </c>
      <c r="BN991" s="105" t="str">
        <f t="shared" si="407"/>
        <v/>
      </c>
      <c r="BO991" s="22" t="str">
        <f t="shared" si="408"/>
        <v/>
      </c>
      <c r="BP991" s="140" t="str">
        <f t="shared" si="409"/>
        <v/>
      </c>
      <c r="BQ991" s="137" t="str">
        <f t="shared" si="410"/>
        <v/>
      </c>
      <c r="BR991" s="20" t="str">
        <f t="shared" si="411"/>
        <v/>
      </c>
      <c r="BS991" s="19" t="str">
        <f t="shared" si="412"/>
        <v/>
      </c>
      <c r="BT991" s="105" t="str">
        <f t="shared" si="413"/>
        <v/>
      </c>
      <c r="BU991" s="47" t="str">
        <f t="shared" si="414"/>
        <v/>
      </c>
    </row>
    <row r="992" spans="1:73">
      <c r="A992" s="3"/>
      <c r="M992" s="66"/>
      <c r="N992" s="4"/>
      <c r="Q992" s="4"/>
      <c r="S992" s="4"/>
      <c r="U992" s="15"/>
      <c r="V992" s="15"/>
      <c r="Z992" s="4"/>
      <c r="AB992" s="5"/>
      <c r="AD992" s="24" t="str">
        <f t="shared" si="390"/>
        <v/>
      </c>
      <c r="AE992" s="22" t="str">
        <f t="shared" si="391"/>
        <v/>
      </c>
      <c r="AF992" s="6" t="str">
        <f t="shared" si="392"/>
        <v/>
      </c>
      <c r="AG992" s="105" t="str">
        <f t="shared" si="393"/>
        <v/>
      </c>
      <c r="AH992" s="23" t="str">
        <f t="shared" si="394"/>
        <v/>
      </c>
      <c r="AI992" s="6" t="str">
        <f t="shared" si="395"/>
        <v/>
      </c>
      <c r="AJ992" s="105" t="str">
        <f t="shared" si="415"/>
        <v/>
      </c>
      <c r="AK992" s="122" t="str">
        <f>IF(AB992="","",MAX($AH$3:AH992)-AH992)</f>
        <v/>
      </c>
      <c r="AL992" s="33" t="str">
        <f ca="1">IF(AB992="","",IF(COUNT($AB$3:AB992)&lt;$BY$2,"",(COUNTIF(OFFSET(AD992,0,0,$BY$2*-1,1),"&gt;0")/$BY$2)))</f>
        <v/>
      </c>
      <c r="AM992" s="19" t="str">
        <f>IF(AB992="","",IF(COUNT($AB$3:AB992)&lt;$BY$2,"",((AX992/(1+AX992))*AN992)-((1-(AX992/(1+AX992)))*AN992)))</f>
        <v/>
      </c>
      <c r="AN992" s="6" t="str">
        <f ca="1">IF(AB992="","",IF(COUNT($AB$3:AB992)&lt;$BY$2,"",(ABS(SUMIF(OFFSET(AF992,0,0,$BY$2*-1,1),"&lt;0"))+SUMIF(OFFSET(AF992,0,0,$BY$2*-1,1),"&gt;0"))/$BY$2))</f>
        <v/>
      </c>
      <c r="AO992" s="6" t="str">
        <f ca="1">IF(AB992="","",IF(COUNT($AB$3:AB992)&lt;$BY$2,"",(AVERAGEIF(OFFSET(AF992,0,0,$BY$2*-1,1),"&gt;0"))))</f>
        <v/>
      </c>
      <c r="AP992" s="6" t="str">
        <f ca="1">IF(AB992="","",IF(COUNT($AB$3:AB992)&lt;$BY$2,"",(ABS(AVERAGEIF(OFFSET(AF992,0,0,$BY$2*-1,1),"&lt;0")))))</f>
        <v/>
      </c>
      <c r="AQ992" s="6" t="str">
        <f ca="1">IF(AB992="","",IF(COUNT($AB$3:AB992)&lt;$BY$2,"",MAX(OFFSET(AF992,0,0,$BY$2*-1,1))))</f>
        <v/>
      </c>
      <c r="AR992" s="6" t="str">
        <f ca="1">IF(AB992="","",IF(COUNT($AB$3:AB992)&lt;$BY$2,"",MIN(OFFSET(AF992,0,0,$BY$2*-1,1))))</f>
        <v/>
      </c>
      <c r="AS992" s="22" t="str">
        <f ca="1">IF(AB992="","",IF(COUNT($AB$3:AB992)&lt;$BY$2,"",(AVERAGEIF(OFFSET(AD992,0,0,$BY$2*-1,1),"&gt;0",OFFSET(AE992,0,0,$BY$2*-1,1)))))</f>
        <v/>
      </c>
      <c r="AT992" s="22" t="str">
        <f ca="1">IF(AB992="","",IF(COUNT($AB$3:AB992)&lt;$BY$2,"",(AVERAGEIF(OFFSET(AD992,0,0,$BY$2*-1,1),"&lt;0",OFFSET(AE992,0,0,$BY$2*-1,1)))))</f>
        <v/>
      </c>
      <c r="AU992" s="22" t="str">
        <f ca="1">IF(AB992="","",IF(COUNT($AB$3:AB992)&lt;$BY$2,"",MAX(OFFSET(AE992,0,0,$BY$2*-1,1))))</f>
        <v/>
      </c>
      <c r="AV992" s="22" t="str">
        <f ca="1">IF(AB992="","",IF(COUNT($AB$3:AB992)&lt;$BY$2,"",MIN(OFFSET(AE992,0,0,$BY$2*-1,1))))</f>
        <v/>
      </c>
      <c r="AW992" s="26" t="str">
        <f ca="1">IF(AB992="","",IF(COUNT($AB$3:AB992)&lt;$BY$2,"",(AVERAGE(OFFSET(AE992,0,0,$BY$2*-1,1)))))</f>
        <v/>
      </c>
      <c r="AX992" s="19" t="str">
        <f ca="1">IF(AB992="","",IF(COUNT($AB$3:AB992)&lt;$BY$2,"",(SUMIF(OFFSET(AD992,0,0,$BY$2*-1,1),"&gt;0")/ABS(SUMIF(OFFSET(AD992,0,0,$BY$2*-1,1),"&lt;0")))))</f>
        <v/>
      </c>
      <c r="AY992" s="6" t="str">
        <f ca="1">IF(AB992="","",IF(COUNT($AB$3:AB992)&lt;$BY$2,"",(AVERAGEIF(OFFSET(AD992,0,0,$BY$2*-1,1),"&gt;0",OFFSET(BC992,0,0,$BY$2*-1,1)) /60)))</f>
        <v/>
      </c>
      <c r="AZ992" s="7" t="str">
        <f ca="1">IF(AB992="","",IF(COUNT($AB$3:AB992)&lt;$BY$2,"",(AVERAGEIF(OFFSET(AD992,0,0,$BY$2*-1,1),"&lt;0",OFFSET(BC992,0,0,$BY$2*-1,1)) /60)))</f>
        <v/>
      </c>
      <c r="BA992" s="6" t="str">
        <f ca="1">IF(AB992="","",IF(COUNT($AB$3:AB992)&lt;$BY$2,"",(AVERAGE(OFFSET(BC992,0,0,$BY$2*-1,1))/60)))</f>
        <v/>
      </c>
      <c r="BB992" s="45" t="str">
        <f ca="1">IF(AB992="","",IF(COUNT($AB$3:AB992)&lt;$BY$2,"",(MEDIAN(OFFSET(BC992,0,0,$BY$2*-1,1))/60)))</f>
        <v/>
      </c>
      <c r="BC992" s="20" t="str">
        <f t="shared" si="396"/>
        <v/>
      </c>
      <c r="BD992" s="20" t="str">
        <f t="shared" si="397"/>
        <v/>
      </c>
      <c r="BE992" s="45" t="str">
        <f t="shared" si="398"/>
        <v/>
      </c>
      <c r="BF992" s="20" t="str">
        <f t="shared" si="399"/>
        <v/>
      </c>
      <c r="BG992" s="20" t="str">
        <f t="shared" si="400"/>
        <v/>
      </c>
      <c r="BH992" s="19" t="str">
        <f t="shared" si="401"/>
        <v/>
      </c>
      <c r="BI992" s="105" t="str">
        <f t="shared" si="402"/>
        <v/>
      </c>
      <c r="BJ992" s="22" t="str">
        <f t="shared" si="403"/>
        <v/>
      </c>
      <c r="BK992" s="20" t="str">
        <f t="shared" si="404"/>
        <v/>
      </c>
      <c r="BL992" s="20" t="str">
        <f t="shared" si="405"/>
        <v/>
      </c>
      <c r="BM992" s="19" t="str">
        <f t="shared" si="406"/>
        <v/>
      </c>
      <c r="BN992" s="105" t="str">
        <f t="shared" si="407"/>
        <v/>
      </c>
      <c r="BO992" s="22" t="str">
        <f t="shared" si="408"/>
        <v/>
      </c>
      <c r="BP992" s="140" t="str">
        <f t="shared" si="409"/>
        <v/>
      </c>
      <c r="BQ992" s="137" t="str">
        <f t="shared" si="410"/>
        <v/>
      </c>
      <c r="BR992" s="20" t="str">
        <f t="shared" si="411"/>
        <v/>
      </c>
      <c r="BS992" s="19" t="str">
        <f t="shared" si="412"/>
        <v/>
      </c>
      <c r="BT992" s="105" t="str">
        <f t="shared" si="413"/>
        <v/>
      </c>
      <c r="BU992" s="47" t="str">
        <f t="shared" si="414"/>
        <v/>
      </c>
    </row>
    <row r="993" spans="1:73">
      <c r="A993" s="3"/>
      <c r="M993" s="66"/>
      <c r="N993" s="4"/>
      <c r="Q993" s="4"/>
      <c r="S993" s="4"/>
      <c r="U993" s="15"/>
      <c r="V993" s="15"/>
      <c r="Z993" s="4"/>
      <c r="AB993" s="5"/>
      <c r="AD993" s="24" t="str">
        <f t="shared" si="390"/>
        <v/>
      </c>
      <c r="AE993" s="22" t="str">
        <f t="shared" si="391"/>
        <v/>
      </c>
      <c r="AF993" s="6" t="str">
        <f t="shared" si="392"/>
        <v/>
      </c>
      <c r="AG993" s="105" t="str">
        <f t="shared" si="393"/>
        <v/>
      </c>
      <c r="AH993" s="23" t="str">
        <f t="shared" si="394"/>
        <v/>
      </c>
      <c r="AI993" s="6" t="str">
        <f t="shared" si="395"/>
        <v/>
      </c>
      <c r="AJ993" s="105" t="str">
        <f t="shared" si="415"/>
        <v/>
      </c>
      <c r="AK993" s="122" t="str">
        <f>IF(AB993="","",MAX($AH$3:AH993)-AH993)</f>
        <v/>
      </c>
      <c r="AL993" s="33" t="str">
        <f ca="1">IF(AB993="","",IF(COUNT($AB$3:AB993)&lt;$BY$2,"",(COUNTIF(OFFSET(AD993,0,0,$BY$2*-1,1),"&gt;0")/$BY$2)))</f>
        <v/>
      </c>
      <c r="AM993" s="19" t="str">
        <f>IF(AB993="","",IF(COUNT($AB$3:AB993)&lt;$BY$2,"",((AX993/(1+AX993))*AN993)-((1-(AX993/(1+AX993)))*AN993)))</f>
        <v/>
      </c>
      <c r="AN993" s="6" t="str">
        <f ca="1">IF(AB993="","",IF(COUNT($AB$3:AB993)&lt;$BY$2,"",(ABS(SUMIF(OFFSET(AF993,0,0,$BY$2*-1,1),"&lt;0"))+SUMIF(OFFSET(AF993,0,0,$BY$2*-1,1),"&gt;0"))/$BY$2))</f>
        <v/>
      </c>
      <c r="AO993" s="6" t="str">
        <f ca="1">IF(AB993="","",IF(COUNT($AB$3:AB993)&lt;$BY$2,"",(AVERAGEIF(OFFSET(AF993,0,0,$BY$2*-1,1),"&gt;0"))))</f>
        <v/>
      </c>
      <c r="AP993" s="6" t="str">
        <f ca="1">IF(AB993="","",IF(COUNT($AB$3:AB993)&lt;$BY$2,"",(ABS(AVERAGEIF(OFFSET(AF993,0,0,$BY$2*-1,1),"&lt;0")))))</f>
        <v/>
      </c>
      <c r="AQ993" s="6" t="str">
        <f ca="1">IF(AB993="","",IF(COUNT($AB$3:AB993)&lt;$BY$2,"",MAX(OFFSET(AF993,0,0,$BY$2*-1,1))))</f>
        <v/>
      </c>
      <c r="AR993" s="6" t="str">
        <f ca="1">IF(AB993="","",IF(COUNT($AB$3:AB993)&lt;$BY$2,"",MIN(OFFSET(AF993,0,0,$BY$2*-1,1))))</f>
        <v/>
      </c>
      <c r="AS993" s="22" t="str">
        <f ca="1">IF(AB993="","",IF(COUNT($AB$3:AB993)&lt;$BY$2,"",(AVERAGEIF(OFFSET(AD993,0,0,$BY$2*-1,1),"&gt;0",OFFSET(AE993,0,0,$BY$2*-1,1)))))</f>
        <v/>
      </c>
      <c r="AT993" s="22" t="str">
        <f ca="1">IF(AB993="","",IF(COUNT($AB$3:AB993)&lt;$BY$2,"",(AVERAGEIF(OFFSET(AD993,0,0,$BY$2*-1,1),"&lt;0",OFFSET(AE993,0,0,$BY$2*-1,1)))))</f>
        <v/>
      </c>
      <c r="AU993" s="22" t="str">
        <f ca="1">IF(AB993="","",IF(COUNT($AB$3:AB993)&lt;$BY$2,"",MAX(OFFSET(AE993,0,0,$BY$2*-1,1))))</f>
        <v/>
      </c>
      <c r="AV993" s="22" t="str">
        <f ca="1">IF(AB993="","",IF(COUNT($AB$3:AB993)&lt;$BY$2,"",MIN(OFFSET(AE993,0,0,$BY$2*-1,1))))</f>
        <v/>
      </c>
      <c r="AW993" s="26" t="str">
        <f ca="1">IF(AB993="","",IF(COUNT($AB$3:AB993)&lt;$BY$2,"",(AVERAGE(OFFSET(AE993,0,0,$BY$2*-1,1)))))</f>
        <v/>
      </c>
      <c r="AX993" s="19" t="str">
        <f ca="1">IF(AB993="","",IF(COUNT($AB$3:AB993)&lt;$BY$2,"",(SUMIF(OFFSET(AD993,0,0,$BY$2*-1,1),"&gt;0")/ABS(SUMIF(OFFSET(AD993,0,0,$BY$2*-1,1),"&lt;0")))))</f>
        <v/>
      </c>
      <c r="AY993" s="6" t="str">
        <f ca="1">IF(AB993="","",IF(COUNT($AB$3:AB993)&lt;$BY$2,"",(AVERAGEIF(OFFSET(AD993,0,0,$BY$2*-1,1),"&gt;0",OFFSET(BC993,0,0,$BY$2*-1,1)) /60)))</f>
        <v/>
      </c>
      <c r="AZ993" s="7" t="str">
        <f ca="1">IF(AB993="","",IF(COUNT($AB$3:AB993)&lt;$BY$2,"",(AVERAGEIF(OFFSET(AD993,0,0,$BY$2*-1,1),"&lt;0",OFFSET(BC993,0,0,$BY$2*-1,1)) /60)))</f>
        <v/>
      </c>
      <c r="BA993" s="6" t="str">
        <f ca="1">IF(AB993="","",IF(COUNT($AB$3:AB993)&lt;$BY$2,"",(AVERAGE(OFFSET(BC993,0,0,$BY$2*-1,1))/60)))</f>
        <v/>
      </c>
      <c r="BB993" s="45" t="str">
        <f ca="1">IF(AB993="","",IF(COUNT($AB$3:AB993)&lt;$BY$2,"",(MEDIAN(OFFSET(BC993,0,0,$BY$2*-1,1))/60)))</f>
        <v/>
      </c>
      <c r="BC993" s="20" t="str">
        <f t="shared" si="396"/>
        <v/>
      </c>
      <c r="BD993" s="20" t="str">
        <f t="shared" si="397"/>
        <v/>
      </c>
      <c r="BE993" s="45" t="str">
        <f t="shared" si="398"/>
        <v/>
      </c>
      <c r="BF993" s="20" t="str">
        <f t="shared" si="399"/>
        <v/>
      </c>
      <c r="BG993" s="20" t="str">
        <f t="shared" si="400"/>
        <v/>
      </c>
      <c r="BH993" s="19" t="str">
        <f t="shared" si="401"/>
        <v/>
      </c>
      <c r="BI993" s="105" t="str">
        <f t="shared" si="402"/>
        <v/>
      </c>
      <c r="BJ993" s="22" t="str">
        <f t="shared" si="403"/>
        <v/>
      </c>
      <c r="BK993" s="20" t="str">
        <f t="shared" si="404"/>
        <v/>
      </c>
      <c r="BL993" s="20" t="str">
        <f t="shared" si="405"/>
        <v/>
      </c>
      <c r="BM993" s="19" t="str">
        <f t="shared" si="406"/>
        <v/>
      </c>
      <c r="BN993" s="105" t="str">
        <f t="shared" si="407"/>
        <v/>
      </c>
      <c r="BO993" s="22" t="str">
        <f t="shared" si="408"/>
        <v/>
      </c>
      <c r="BP993" s="140" t="str">
        <f t="shared" si="409"/>
        <v/>
      </c>
      <c r="BQ993" s="137" t="str">
        <f t="shared" si="410"/>
        <v/>
      </c>
      <c r="BR993" s="20" t="str">
        <f t="shared" si="411"/>
        <v/>
      </c>
      <c r="BS993" s="19" t="str">
        <f t="shared" si="412"/>
        <v/>
      </c>
      <c r="BT993" s="105" t="str">
        <f t="shared" si="413"/>
        <v/>
      </c>
      <c r="BU993" s="47" t="str">
        <f t="shared" si="414"/>
        <v/>
      </c>
    </row>
    <row r="994" spans="1:73">
      <c r="A994" s="3"/>
      <c r="M994" s="66"/>
      <c r="N994" s="4"/>
      <c r="Q994" s="4"/>
      <c r="S994" s="4"/>
      <c r="U994" s="15"/>
      <c r="V994" s="15"/>
      <c r="Z994" s="4"/>
      <c r="AB994" s="5"/>
      <c r="AD994" s="24" t="str">
        <f t="shared" si="390"/>
        <v/>
      </c>
      <c r="AE994" s="22" t="str">
        <f t="shared" si="391"/>
        <v/>
      </c>
      <c r="AF994" s="6" t="str">
        <f t="shared" si="392"/>
        <v/>
      </c>
      <c r="AG994" s="105" t="str">
        <f t="shared" si="393"/>
        <v/>
      </c>
      <c r="AH994" s="23" t="str">
        <f t="shared" si="394"/>
        <v/>
      </c>
      <c r="AI994" s="6" t="str">
        <f t="shared" si="395"/>
        <v/>
      </c>
      <c r="AJ994" s="105" t="str">
        <f t="shared" si="415"/>
        <v/>
      </c>
      <c r="AK994" s="122" t="str">
        <f>IF(AB994="","",MAX($AH$3:AH994)-AH994)</f>
        <v/>
      </c>
      <c r="AL994" s="33" t="str">
        <f ca="1">IF(AB994="","",IF(COUNT($AB$3:AB994)&lt;$BY$2,"",(COUNTIF(OFFSET(AD994,0,0,$BY$2*-1,1),"&gt;0")/$BY$2)))</f>
        <v/>
      </c>
      <c r="AM994" s="19" t="str">
        <f>IF(AB994="","",IF(COUNT($AB$3:AB994)&lt;$BY$2,"",((AX994/(1+AX994))*AN994)-((1-(AX994/(1+AX994)))*AN994)))</f>
        <v/>
      </c>
      <c r="AN994" s="6" t="str">
        <f ca="1">IF(AB994="","",IF(COUNT($AB$3:AB994)&lt;$BY$2,"",(ABS(SUMIF(OFFSET(AF994,0,0,$BY$2*-1,1),"&lt;0"))+SUMIF(OFFSET(AF994,0,0,$BY$2*-1,1),"&gt;0"))/$BY$2))</f>
        <v/>
      </c>
      <c r="AO994" s="6" t="str">
        <f ca="1">IF(AB994="","",IF(COUNT($AB$3:AB994)&lt;$BY$2,"",(AVERAGEIF(OFFSET(AF994,0,0,$BY$2*-1,1),"&gt;0"))))</f>
        <v/>
      </c>
      <c r="AP994" s="6" t="str">
        <f ca="1">IF(AB994="","",IF(COUNT($AB$3:AB994)&lt;$BY$2,"",(ABS(AVERAGEIF(OFFSET(AF994,0,0,$BY$2*-1,1),"&lt;0")))))</f>
        <v/>
      </c>
      <c r="AQ994" s="6" t="str">
        <f ca="1">IF(AB994="","",IF(COUNT($AB$3:AB994)&lt;$BY$2,"",MAX(OFFSET(AF994,0,0,$BY$2*-1,1))))</f>
        <v/>
      </c>
      <c r="AR994" s="6" t="str">
        <f ca="1">IF(AB994="","",IF(COUNT($AB$3:AB994)&lt;$BY$2,"",MIN(OFFSET(AF994,0,0,$BY$2*-1,1))))</f>
        <v/>
      </c>
      <c r="AS994" s="22" t="str">
        <f ca="1">IF(AB994="","",IF(COUNT($AB$3:AB994)&lt;$BY$2,"",(AVERAGEIF(OFFSET(AD994,0,0,$BY$2*-1,1),"&gt;0",OFFSET(AE994,0,0,$BY$2*-1,1)))))</f>
        <v/>
      </c>
      <c r="AT994" s="22" t="str">
        <f ca="1">IF(AB994="","",IF(COUNT($AB$3:AB994)&lt;$BY$2,"",(AVERAGEIF(OFFSET(AD994,0,0,$BY$2*-1,1),"&lt;0",OFFSET(AE994,0,0,$BY$2*-1,1)))))</f>
        <v/>
      </c>
      <c r="AU994" s="22" t="str">
        <f ca="1">IF(AB994="","",IF(COUNT($AB$3:AB994)&lt;$BY$2,"",MAX(OFFSET(AE994,0,0,$BY$2*-1,1))))</f>
        <v/>
      </c>
      <c r="AV994" s="22" t="str">
        <f ca="1">IF(AB994="","",IF(COUNT($AB$3:AB994)&lt;$BY$2,"",MIN(OFFSET(AE994,0,0,$BY$2*-1,1))))</f>
        <v/>
      </c>
      <c r="AW994" s="26" t="str">
        <f ca="1">IF(AB994="","",IF(COUNT($AB$3:AB994)&lt;$BY$2,"",(AVERAGE(OFFSET(AE994,0,0,$BY$2*-1,1)))))</f>
        <v/>
      </c>
      <c r="AX994" s="19" t="str">
        <f ca="1">IF(AB994="","",IF(COUNT($AB$3:AB994)&lt;$BY$2,"",(SUMIF(OFFSET(AD994,0,0,$BY$2*-1,1),"&gt;0")/ABS(SUMIF(OFFSET(AD994,0,0,$BY$2*-1,1),"&lt;0")))))</f>
        <v/>
      </c>
      <c r="AY994" s="6" t="str">
        <f ca="1">IF(AB994="","",IF(COUNT($AB$3:AB994)&lt;$BY$2,"",(AVERAGEIF(OFFSET(AD994,0,0,$BY$2*-1,1),"&gt;0",OFFSET(BC994,0,0,$BY$2*-1,1)) /60)))</f>
        <v/>
      </c>
      <c r="AZ994" s="7" t="str">
        <f ca="1">IF(AB994="","",IF(COUNT($AB$3:AB994)&lt;$BY$2,"",(AVERAGEIF(OFFSET(AD994,0,0,$BY$2*-1,1),"&lt;0",OFFSET(BC994,0,0,$BY$2*-1,1)) /60)))</f>
        <v/>
      </c>
      <c r="BA994" s="6" t="str">
        <f ca="1">IF(AB994="","",IF(COUNT($AB$3:AB994)&lt;$BY$2,"",(AVERAGE(OFFSET(BC994,0,0,$BY$2*-1,1))/60)))</f>
        <v/>
      </c>
      <c r="BB994" s="45" t="str">
        <f ca="1">IF(AB994="","",IF(COUNT($AB$3:AB994)&lt;$BY$2,"",(MEDIAN(OFFSET(BC994,0,0,$BY$2*-1,1))/60)))</f>
        <v/>
      </c>
      <c r="BC994" s="20" t="str">
        <f t="shared" si="396"/>
        <v/>
      </c>
      <c r="BD994" s="20" t="str">
        <f t="shared" si="397"/>
        <v/>
      </c>
      <c r="BE994" s="45" t="str">
        <f t="shared" si="398"/>
        <v/>
      </c>
      <c r="BF994" s="20" t="str">
        <f t="shared" si="399"/>
        <v/>
      </c>
      <c r="BG994" s="20" t="str">
        <f t="shared" si="400"/>
        <v/>
      </c>
      <c r="BH994" s="19" t="str">
        <f t="shared" si="401"/>
        <v/>
      </c>
      <c r="BI994" s="105" t="str">
        <f t="shared" si="402"/>
        <v/>
      </c>
      <c r="BJ994" s="22" t="str">
        <f t="shared" si="403"/>
        <v/>
      </c>
      <c r="BK994" s="20" t="str">
        <f t="shared" si="404"/>
        <v/>
      </c>
      <c r="BL994" s="20" t="str">
        <f t="shared" si="405"/>
        <v/>
      </c>
      <c r="BM994" s="19" t="str">
        <f t="shared" si="406"/>
        <v/>
      </c>
      <c r="BN994" s="105" t="str">
        <f t="shared" si="407"/>
        <v/>
      </c>
      <c r="BO994" s="22" t="str">
        <f t="shared" si="408"/>
        <v/>
      </c>
      <c r="BP994" s="140" t="str">
        <f t="shared" si="409"/>
        <v/>
      </c>
      <c r="BQ994" s="137" t="str">
        <f t="shared" si="410"/>
        <v/>
      </c>
      <c r="BR994" s="20" t="str">
        <f t="shared" si="411"/>
        <v/>
      </c>
      <c r="BS994" s="19" t="str">
        <f t="shared" si="412"/>
        <v/>
      </c>
      <c r="BT994" s="105" t="str">
        <f t="shared" si="413"/>
        <v/>
      </c>
      <c r="BU994" s="47" t="str">
        <f t="shared" si="414"/>
        <v/>
      </c>
    </row>
    <row r="995" spans="1:73">
      <c r="A995" s="3"/>
      <c r="M995" s="66"/>
      <c r="N995" s="4"/>
      <c r="Q995" s="4"/>
      <c r="S995" s="4"/>
      <c r="U995" s="15"/>
      <c r="V995" s="15"/>
      <c r="Z995" s="4"/>
      <c r="AB995" s="5"/>
      <c r="AD995" s="24" t="str">
        <f t="shared" si="390"/>
        <v/>
      </c>
      <c r="AE995" s="22" t="str">
        <f t="shared" si="391"/>
        <v/>
      </c>
      <c r="AF995" s="6" t="str">
        <f t="shared" si="392"/>
        <v/>
      </c>
      <c r="AG995" s="105" t="str">
        <f t="shared" si="393"/>
        <v/>
      </c>
      <c r="AH995" s="23" t="str">
        <f t="shared" si="394"/>
        <v/>
      </c>
      <c r="AI995" s="6" t="str">
        <f t="shared" si="395"/>
        <v/>
      </c>
      <c r="AJ995" s="105" t="str">
        <f t="shared" si="415"/>
        <v/>
      </c>
      <c r="AK995" s="122" t="str">
        <f>IF(AB995="","",MAX($AH$3:AH995)-AH995)</f>
        <v/>
      </c>
      <c r="AL995" s="33" t="str">
        <f ca="1">IF(AB995="","",IF(COUNT($AB$3:AB995)&lt;$BY$2,"",(COUNTIF(OFFSET(AD995,0,0,$BY$2*-1,1),"&gt;0")/$BY$2)))</f>
        <v/>
      </c>
      <c r="AM995" s="19" t="str">
        <f>IF(AB995="","",IF(COUNT($AB$3:AB995)&lt;$BY$2,"",((AX995/(1+AX995))*AN995)-((1-(AX995/(1+AX995)))*AN995)))</f>
        <v/>
      </c>
      <c r="AN995" s="6" t="str">
        <f ca="1">IF(AB995="","",IF(COUNT($AB$3:AB995)&lt;$BY$2,"",(ABS(SUMIF(OFFSET(AF995,0,0,$BY$2*-1,1),"&lt;0"))+SUMIF(OFFSET(AF995,0,0,$BY$2*-1,1),"&gt;0"))/$BY$2))</f>
        <v/>
      </c>
      <c r="AO995" s="6" t="str">
        <f ca="1">IF(AB995="","",IF(COUNT($AB$3:AB995)&lt;$BY$2,"",(AVERAGEIF(OFFSET(AF995,0,0,$BY$2*-1,1),"&gt;0"))))</f>
        <v/>
      </c>
      <c r="AP995" s="6" t="str">
        <f ca="1">IF(AB995="","",IF(COUNT($AB$3:AB995)&lt;$BY$2,"",(ABS(AVERAGEIF(OFFSET(AF995,0,0,$BY$2*-1,1),"&lt;0")))))</f>
        <v/>
      </c>
      <c r="AQ995" s="6" t="str">
        <f ca="1">IF(AB995="","",IF(COUNT($AB$3:AB995)&lt;$BY$2,"",MAX(OFFSET(AF995,0,0,$BY$2*-1,1))))</f>
        <v/>
      </c>
      <c r="AR995" s="6" t="str">
        <f ca="1">IF(AB995="","",IF(COUNT($AB$3:AB995)&lt;$BY$2,"",MIN(OFFSET(AF995,0,0,$BY$2*-1,1))))</f>
        <v/>
      </c>
      <c r="AS995" s="22" t="str">
        <f ca="1">IF(AB995="","",IF(COUNT($AB$3:AB995)&lt;$BY$2,"",(AVERAGEIF(OFFSET(AD995,0,0,$BY$2*-1,1),"&gt;0",OFFSET(AE995,0,0,$BY$2*-1,1)))))</f>
        <v/>
      </c>
      <c r="AT995" s="22" t="str">
        <f ca="1">IF(AB995="","",IF(COUNT($AB$3:AB995)&lt;$BY$2,"",(AVERAGEIF(OFFSET(AD995,0,0,$BY$2*-1,1),"&lt;0",OFFSET(AE995,0,0,$BY$2*-1,1)))))</f>
        <v/>
      </c>
      <c r="AU995" s="22" t="str">
        <f ca="1">IF(AB995="","",IF(COUNT($AB$3:AB995)&lt;$BY$2,"",MAX(OFFSET(AE995,0,0,$BY$2*-1,1))))</f>
        <v/>
      </c>
      <c r="AV995" s="22" t="str">
        <f ca="1">IF(AB995="","",IF(COUNT($AB$3:AB995)&lt;$BY$2,"",MIN(OFFSET(AE995,0,0,$BY$2*-1,1))))</f>
        <v/>
      </c>
      <c r="AW995" s="26" t="str">
        <f ca="1">IF(AB995="","",IF(COUNT($AB$3:AB995)&lt;$BY$2,"",(AVERAGE(OFFSET(AE995,0,0,$BY$2*-1,1)))))</f>
        <v/>
      </c>
      <c r="AX995" s="19" t="str">
        <f ca="1">IF(AB995="","",IF(COUNT($AB$3:AB995)&lt;$BY$2,"",(SUMIF(OFFSET(AD995,0,0,$BY$2*-1,1),"&gt;0")/ABS(SUMIF(OFFSET(AD995,0,0,$BY$2*-1,1),"&lt;0")))))</f>
        <v/>
      </c>
      <c r="AY995" s="6" t="str">
        <f ca="1">IF(AB995="","",IF(COUNT($AB$3:AB995)&lt;$BY$2,"",(AVERAGEIF(OFFSET(AD995,0,0,$BY$2*-1,1),"&gt;0",OFFSET(BC995,0,0,$BY$2*-1,1)) /60)))</f>
        <v/>
      </c>
      <c r="AZ995" s="7" t="str">
        <f ca="1">IF(AB995="","",IF(COUNT($AB$3:AB995)&lt;$BY$2,"",(AVERAGEIF(OFFSET(AD995,0,0,$BY$2*-1,1),"&lt;0",OFFSET(BC995,0,0,$BY$2*-1,1)) /60)))</f>
        <v/>
      </c>
      <c r="BA995" s="6" t="str">
        <f ca="1">IF(AB995="","",IF(COUNT($AB$3:AB995)&lt;$BY$2,"",(AVERAGE(OFFSET(BC995,0,0,$BY$2*-1,1))/60)))</f>
        <v/>
      </c>
      <c r="BB995" s="45" t="str">
        <f ca="1">IF(AB995="","",IF(COUNT($AB$3:AB995)&lt;$BY$2,"",(MEDIAN(OFFSET(BC995,0,0,$BY$2*-1,1))/60)))</f>
        <v/>
      </c>
      <c r="BC995" s="20" t="str">
        <f t="shared" si="396"/>
        <v/>
      </c>
      <c r="BD995" s="20" t="str">
        <f t="shared" si="397"/>
        <v/>
      </c>
      <c r="BE995" s="45" t="str">
        <f t="shared" si="398"/>
        <v/>
      </c>
      <c r="BF995" s="20" t="str">
        <f t="shared" si="399"/>
        <v/>
      </c>
      <c r="BG995" s="20" t="str">
        <f t="shared" si="400"/>
        <v/>
      </c>
      <c r="BH995" s="19" t="str">
        <f t="shared" si="401"/>
        <v/>
      </c>
      <c r="BI995" s="105" t="str">
        <f t="shared" si="402"/>
        <v/>
      </c>
      <c r="BJ995" s="22" t="str">
        <f t="shared" si="403"/>
        <v/>
      </c>
      <c r="BK995" s="20" t="str">
        <f t="shared" si="404"/>
        <v/>
      </c>
      <c r="BL995" s="20" t="str">
        <f t="shared" si="405"/>
        <v/>
      </c>
      <c r="BM995" s="19" t="str">
        <f t="shared" si="406"/>
        <v/>
      </c>
      <c r="BN995" s="105" t="str">
        <f t="shared" si="407"/>
        <v/>
      </c>
      <c r="BO995" s="22" t="str">
        <f t="shared" si="408"/>
        <v/>
      </c>
      <c r="BP995" s="140" t="str">
        <f t="shared" si="409"/>
        <v/>
      </c>
      <c r="BQ995" s="137" t="str">
        <f t="shared" si="410"/>
        <v/>
      </c>
      <c r="BR995" s="20" t="str">
        <f t="shared" si="411"/>
        <v/>
      </c>
      <c r="BS995" s="19" t="str">
        <f t="shared" si="412"/>
        <v/>
      </c>
      <c r="BT995" s="105" t="str">
        <f t="shared" si="413"/>
        <v/>
      </c>
      <c r="BU995" s="47" t="str">
        <f t="shared" si="414"/>
        <v/>
      </c>
    </row>
    <row r="996" spans="1:73">
      <c r="A996" s="3"/>
      <c r="M996" s="66"/>
      <c r="N996" s="4"/>
      <c r="Q996" s="4"/>
      <c r="S996" s="4"/>
      <c r="U996" s="15"/>
      <c r="V996" s="15"/>
      <c r="Z996" s="4"/>
      <c r="AB996" s="5"/>
      <c r="AD996" s="24" t="str">
        <f t="shared" si="390"/>
        <v/>
      </c>
      <c r="AE996" s="22" t="str">
        <f t="shared" si="391"/>
        <v/>
      </c>
      <c r="AF996" s="6" t="str">
        <f t="shared" si="392"/>
        <v/>
      </c>
      <c r="AG996" s="105" t="str">
        <f t="shared" si="393"/>
        <v/>
      </c>
      <c r="AH996" s="23" t="str">
        <f t="shared" si="394"/>
        <v/>
      </c>
      <c r="AI996" s="6" t="str">
        <f t="shared" si="395"/>
        <v/>
      </c>
      <c r="AJ996" s="105" t="str">
        <f t="shared" si="415"/>
        <v/>
      </c>
      <c r="AK996" s="122" t="str">
        <f>IF(AB996="","",MAX($AH$3:AH996)-AH996)</f>
        <v/>
      </c>
      <c r="AL996" s="33" t="str">
        <f ca="1">IF(AB996="","",IF(COUNT($AB$3:AB996)&lt;$BY$2,"",(COUNTIF(OFFSET(AD996,0,0,$BY$2*-1,1),"&gt;0")/$BY$2)))</f>
        <v/>
      </c>
      <c r="AM996" s="19" t="str">
        <f>IF(AB996="","",IF(COUNT($AB$3:AB996)&lt;$BY$2,"",((AX996/(1+AX996))*AN996)-((1-(AX996/(1+AX996)))*AN996)))</f>
        <v/>
      </c>
      <c r="AN996" s="6" t="str">
        <f ca="1">IF(AB996="","",IF(COUNT($AB$3:AB996)&lt;$BY$2,"",(ABS(SUMIF(OFFSET(AF996,0,0,$BY$2*-1,1),"&lt;0"))+SUMIF(OFFSET(AF996,0,0,$BY$2*-1,1),"&gt;0"))/$BY$2))</f>
        <v/>
      </c>
      <c r="AO996" s="6" t="str">
        <f ca="1">IF(AB996="","",IF(COUNT($AB$3:AB996)&lt;$BY$2,"",(AVERAGEIF(OFFSET(AF996,0,0,$BY$2*-1,1),"&gt;0"))))</f>
        <v/>
      </c>
      <c r="AP996" s="6" t="str">
        <f ca="1">IF(AB996="","",IF(COUNT($AB$3:AB996)&lt;$BY$2,"",(ABS(AVERAGEIF(OFFSET(AF996,0,0,$BY$2*-1,1),"&lt;0")))))</f>
        <v/>
      </c>
      <c r="AQ996" s="6" t="str">
        <f ca="1">IF(AB996="","",IF(COUNT($AB$3:AB996)&lt;$BY$2,"",MAX(OFFSET(AF996,0,0,$BY$2*-1,1))))</f>
        <v/>
      </c>
      <c r="AR996" s="6" t="str">
        <f ca="1">IF(AB996="","",IF(COUNT($AB$3:AB996)&lt;$BY$2,"",MIN(OFFSET(AF996,0,0,$BY$2*-1,1))))</f>
        <v/>
      </c>
      <c r="AS996" s="22" t="str">
        <f ca="1">IF(AB996="","",IF(COUNT($AB$3:AB996)&lt;$BY$2,"",(AVERAGEIF(OFFSET(AD996,0,0,$BY$2*-1,1),"&gt;0",OFFSET(AE996,0,0,$BY$2*-1,1)))))</f>
        <v/>
      </c>
      <c r="AT996" s="22" t="str">
        <f ca="1">IF(AB996="","",IF(COUNT($AB$3:AB996)&lt;$BY$2,"",(AVERAGEIF(OFFSET(AD996,0,0,$BY$2*-1,1),"&lt;0",OFFSET(AE996,0,0,$BY$2*-1,1)))))</f>
        <v/>
      </c>
      <c r="AU996" s="22" t="str">
        <f ca="1">IF(AB996="","",IF(COUNT($AB$3:AB996)&lt;$BY$2,"",MAX(OFFSET(AE996,0,0,$BY$2*-1,1))))</f>
        <v/>
      </c>
      <c r="AV996" s="22" t="str">
        <f ca="1">IF(AB996="","",IF(COUNT($AB$3:AB996)&lt;$BY$2,"",MIN(OFFSET(AE996,0,0,$BY$2*-1,1))))</f>
        <v/>
      </c>
      <c r="AW996" s="26" t="str">
        <f ca="1">IF(AB996="","",IF(COUNT($AB$3:AB996)&lt;$BY$2,"",(AVERAGE(OFFSET(AE996,0,0,$BY$2*-1,1)))))</f>
        <v/>
      </c>
      <c r="AX996" s="19" t="str">
        <f ca="1">IF(AB996="","",IF(COUNT($AB$3:AB996)&lt;$BY$2,"",(SUMIF(OFFSET(AD996,0,0,$BY$2*-1,1),"&gt;0")/ABS(SUMIF(OFFSET(AD996,0,0,$BY$2*-1,1),"&lt;0")))))</f>
        <v/>
      </c>
      <c r="AY996" s="6" t="str">
        <f ca="1">IF(AB996="","",IF(COUNT($AB$3:AB996)&lt;$BY$2,"",(AVERAGEIF(OFFSET(AD996,0,0,$BY$2*-1,1),"&gt;0",OFFSET(BC996,0,0,$BY$2*-1,1)) /60)))</f>
        <v/>
      </c>
      <c r="AZ996" s="7" t="str">
        <f ca="1">IF(AB996="","",IF(COUNT($AB$3:AB996)&lt;$BY$2,"",(AVERAGEIF(OFFSET(AD996,0,0,$BY$2*-1,1),"&lt;0",OFFSET(BC996,0,0,$BY$2*-1,1)) /60)))</f>
        <v/>
      </c>
      <c r="BA996" s="6" t="str">
        <f ca="1">IF(AB996="","",IF(COUNT($AB$3:AB996)&lt;$BY$2,"",(AVERAGE(OFFSET(BC996,0,0,$BY$2*-1,1))/60)))</f>
        <v/>
      </c>
      <c r="BB996" s="45" t="str">
        <f ca="1">IF(AB996="","",IF(COUNT($AB$3:AB996)&lt;$BY$2,"",(MEDIAN(OFFSET(BC996,0,0,$BY$2*-1,1))/60)))</f>
        <v/>
      </c>
      <c r="BC996" s="20" t="str">
        <f t="shared" si="396"/>
        <v/>
      </c>
      <c r="BD996" s="20" t="str">
        <f t="shared" si="397"/>
        <v/>
      </c>
      <c r="BE996" s="45" t="str">
        <f t="shared" si="398"/>
        <v/>
      </c>
      <c r="BF996" s="20" t="str">
        <f t="shared" si="399"/>
        <v/>
      </c>
      <c r="BG996" s="20" t="str">
        <f t="shared" si="400"/>
        <v/>
      </c>
      <c r="BH996" s="19" t="str">
        <f t="shared" si="401"/>
        <v/>
      </c>
      <c r="BI996" s="105" t="str">
        <f t="shared" si="402"/>
        <v/>
      </c>
      <c r="BJ996" s="22" t="str">
        <f t="shared" si="403"/>
        <v/>
      </c>
      <c r="BK996" s="20" t="str">
        <f t="shared" si="404"/>
        <v/>
      </c>
      <c r="BL996" s="20" t="str">
        <f t="shared" si="405"/>
        <v/>
      </c>
      <c r="BM996" s="19" t="str">
        <f t="shared" si="406"/>
        <v/>
      </c>
      <c r="BN996" s="105" t="str">
        <f t="shared" si="407"/>
        <v/>
      </c>
      <c r="BO996" s="22" t="str">
        <f t="shared" si="408"/>
        <v/>
      </c>
      <c r="BP996" s="140" t="str">
        <f t="shared" si="409"/>
        <v/>
      </c>
      <c r="BQ996" s="137" t="str">
        <f t="shared" si="410"/>
        <v/>
      </c>
      <c r="BR996" s="20" t="str">
        <f t="shared" si="411"/>
        <v/>
      </c>
      <c r="BS996" s="19" t="str">
        <f t="shared" si="412"/>
        <v/>
      </c>
      <c r="BT996" s="105" t="str">
        <f t="shared" si="413"/>
        <v/>
      </c>
      <c r="BU996" s="47" t="str">
        <f t="shared" si="414"/>
        <v/>
      </c>
    </row>
    <row r="997" spans="1:73">
      <c r="A997" s="3"/>
      <c r="M997" s="66"/>
      <c r="N997" s="4"/>
      <c r="Q997" s="4"/>
      <c r="S997" s="4"/>
      <c r="U997" s="15"/>
      <c r="V997" s="15"/>
      <c r="Z997" s="4"/>
      <c r="AB997" s="5"/>
      <c r="AD997" s="24" t="str">
        <f t="shared" si="390"/>
        <v/>
      </c>
      <c r="AE997" s="22" t="str">
        <f t="shared" si="391"/>
        <v/>
      </c>
      <c r="AF997" s="6" t="str">
        <f t="shared" si="392"/>
        <v/>
      </c>
      <c r="AG997" s="105" t="str">
        <f t="shared" si="393"/>
        <v/>
      </c>
      <c r="AH997" s="23" t="str">
        <f t="shared" si="394"/>
        <v/>
      </c>
      <c r="AI997" s="6" t="str">
        <f t="shared" si="395"/>
        <v/>
      </c>
      <c r="AJ997" s="105" t="str">
        <f t="shared" si="415"/>
        <v/>
      </c>
      <c r="AK997" s="122" t="str">
        <f>IF(AB997="","",MAX($AH$3:AH997)-AH997)</f>
        <v/>
      </c>
      <c r="AL997" s="33" t="str">
        <f ca="1">IF(AB997="","",IF(COUNT($AB$3:AB997)&lt;$BY$2,"",(COUNTIF(OFFSET(AD997,0,0,$BY$2*-1,1),"&gt;0")/$BY$2)))</f>
        <v/>
      </c>
      <c r="AM997" s="19" t="str">
        <f>IF(AB997="","",IF(COUNT($AB$3:AB997)&lt;$BY$2,"",((AX997/(1+AX997))*AN997)-((1-(AX997/(1+AX997)))*AN997)))</f>
        <v/>
      </c>
      <c r="AN997" s="6" t="str">
        <f ca="1">IF(AB997="","",IF(COUNT($AB$3:AB997)&lt;$BY$2,"",(ABS(SUMIF(OFFSET(AF997,0,0,$BY$2*-1,1),"&lt;0"))+SUMIF(OFFSET(AF997,0,0,$BY$2*-1,1),"&gt;0"))/$BY$2))</f>
        <v/>
      </c>
      <c r="AO997" s="6" t="str">
        <f ca="1">IF(AB997="","",IF(COUNT($AB$3:AB997)&lt;$BY$2,"",(AVERAGEIF(OFFSET(AF997,0,0,$BY$2*-1,1),"&gt;0"))))</f>
        <v/>
      </c>
      <c r="AP997" s="6" t="str">
        <f ca="1">IF(AB997="","",IF(COUNT($AB$3:AB997)&lt;$BY$2,"",(ABS(AVERAGEIF(OFFSET(AF997,0,0,$BY$2*-1,1),"&lt;0")))))</f>
        <v/>
      </c>
      <c r="AQ997" s="6" t="str">
        <f ca="1">IF(AB997="","",IF(COUNT($AB$3:AB997)&lt;$BY$2,"",MAX(OFFSET(AF997,0,0,$BY$2*-1,1))))</f>
        <v/>
      </c>
      <c r="AR997" s="6" t="str">
        <f ca="1">IF(AB997="","",IF(COUNT($AB$3:AB997)&lt;$BY$2,"",MIN(OFFSET(AF997,0,0,$BY$2*-1,1))))</f>
        <v/>
      </c>
      <c r="AS997" s="22" t="str">
        <f ca="1">IF(AB997="","",IF(COUNT($AB$3:AB997)&lt;$BY$2,"",(AVERAGEIF(OFFSET(AD997,0,0,$BY$2*-1,1),"&gt;0",OFFSET(AE997,0,0,$BY$2*-1,1)))))</f>
        <v/>
      </c>
      <c r="AT997" s="22" t="str">
        <f ca="1">IF(AB997="","",IF(COUNT($AB$3:AB997)&lt;$BY$2,"",(AVERAGEIF(OFFSET(AD997,0,0,$BY$2*-1,1),"&lt;0",OFFSET(AE997,0,0,$BY$2*-1,1)))))</f>
        <v/>
      </c>
      <c r="AU997" s="22" t="str">
        <f ca="1">IF(AB997="","",IF(COUNT($AB$3:AB997)&lt;$BY$2,"",MAX(OFFSET(AE997,0,0,$BY$2*-1,1))))</f>
        <v/>
      </c>
      <c r="AV997" s="22" t="str">
        <f ca="1">IF(AB997="","",IF(COUNT($AB$3:AB997)&lt;$BY$2,"",MIN(OFFSET(AE997,0,0,$BY$2*-1,1))))</f>
        <v/>
      </c>
      <c r="AW997" s="26" t="str">
        <f ca="1">IF(AB997="","",IF(COUNT($AB$3:AB997)&lt;$BY$2,"",(AVERAGE(OFFSET(AE997,0,0,$BY$2*-1,1)))))</f>
        <v/>
      </c>
      <c r="AX997" s="19" t="str">
        <f ca="1">IF(AB997="","",IF(COUNT($AB$3:AB997)&lt;$BY$2,"",(SUMIF(OFFSET(AD997,0,0,$BY$2*-1,1),"&gt;0")/ABS(SUMIF(OFFSET(AD997,0,0,$BY$2*-1,1),"&lt;0")))))</f>
        <v/>
      </c>
      <c r="AY997" s="6" t="str">
        <f ca="1">IF(AB997="","",IF(COUNT($AB$3:AB997)&lt;$BY$2,"",(AVERAGEIF(OFFSET(AD997,0,0,$BY$2*-1,1),"&gt;0",OFFSET(BC997,0,0,$BY$2*-1,1)) /60)))</f>
        <v/>
      </c>
      <c r="AZ997" s="7" t="str">
        <f ca="1">IF(AB997="","",IF(COUNT($AB$3:AB997)&lt;$BY$2,"",(AVERAGEIF(OFFSET(AD997,0,0,$BY$2*-1,1),"&lt;0",OFFSET(BC997,0,0,$BY$2*-1,1)) /60)))</f>
        <v/>
      </c>
      <c r="BA997" s="6" t="str">
        <f ca="1">IF(AB997="","",IF(COUNT($AB$3:AB997)&lt;$BY$2,"",(AVERAGE(OFFSET(BC997,0,0,$BY$2*-1,1))/60)))</f>
        <v/>
      </c>
      <c r="BB997" s="45" t="str">
        <f ca="1">IF(AB997="","",IF(COUNT($AB$3:AB997)&lt;$BY$2,"",(MEDIAN(OFFSET(BC997,0,0,$BY$2*-1,1))/60)))</f>
        <v/>
      </c>
      <c r="BC997" s="20" t="str">
        <f t="shared" si="396"/>
        <v/>
      </c>
      <c r="BD997" s="20" t="str">
        <f t="shared" si="397"/>
        <v/>
      </c>
      <c r="BE997" s="45" t="str">
        <f t="shared" si="398"/>
        <v/>
      </c>
      <c r="BF997" s="20" t="str">
        <f t="shared" si="399"/>
        <v/>
      </c>
      <c r="BG997" s="20" t="str">
        <f t="shared" si="400"/>
        <v/>
      </c>
      <c r="BH997" s="19" t="str">
        <f t="shared" si="401"/>
        <v/>
      </c>
      <c r="BI997" s="105" t="str">
        <f t="shared" si="402"/>
        <v/>
      </c>
      <c r="BJ997" s="22" t="str">
        <f t="shared" si="403"/>
        <v/>
      </c>
      <c r="BK997" s="20" t="str">
        <f t="shared" si="404"/>
        <v/>
      </c>
      <c r="BL997" s="20" t="str">
        <f t="shared" si="405"/>
        <v/>
      </c>
      <c r="BM997" s="19" t="str">
        <f t="shared" si="406"/>
        <v/>
      </c>
      <c r="BN997" s="105" t="str">
        <f t="shared" si="407"/>
        <v/>
      </c>
      <c r="BO997" s="22" t="str">
        <f t="shared" si="408"/>
        <v/>
      </c>
      <c r="BP997" s="140" t="str">
        <f t="shared" si="409"/>
        <v/>
      </c>
      <c r="BQ997" s="137" t="str">
        <f t="shared" si="410"/>
        <v/>
      </c>
      <c r="BR997" s="20" t="str">
        <f t="shared" si="411"/>
        <v/>
      </c>
      <c r="BS997" s="19" t="str">
        <f t="shared" si="412"/>
        <v/>
      </c>
      <c r="BT997" s="105" t="str">
        <f t="shared" si="413"/>
        <v/>
      </c>
      <c r="BU997" s="47" t="str">
        <f t="shared" si="414"/>
        <v/>
      </c>
    </row>
    <row r="998" spans="1:73">
      <c r="A998" s="3"/>
      <c r="M998" s="66"/>
      <c r="N998" s="4"/>
      <c r="Q998" s="4"/>
      <c r="S998" s="4"/>
      <c r="U998" s="15"/>
      <c r="V998" s="15"/>
      <c r="Z998" s="4"/>
      <c r="AB998" s="5"/>
      <c r="AD998" s="24" t="str">
        <f t="shared" si="390"/>
        <v/>
      </c>
      <c r="AE998" s="22" t="str">
        <f t="shared" si="391"/>
        <v/>
      </c>
      <c r="AF998" s="6" t="str">
        <f t="shared" si="392"/>
        <v/>
      </c>
      <c r="AG998" s="105" t="str">
        <f t="shared" si="393"/>
        <v/>
      </c>
      <c r="AH998" s="23" t="str">
        <f t="shared" si="394"/>
        <v/>
      </c>
      <c r="AI998" s="6" t="str">
        <f t="shared" si="395"/>
        <v/>
      </c>
      <c r="AJ998" s="105" t="str">
        <f t="shared" si="415"/>
        <v/>
      </c>
      <c r="AK998" s="122" t="str">
        <f>IF(AB998="","",MAX($AH$3:AH998)-AH998)</f>
        <v/>
      </c>
      <c r="AL998" s="33" t="str">
        <f ca="1">IF(AB998="","",IF(COUNT($AB$3:AB998)&lt;$BY$2,"",(COUNTIF(OFFSET(AD998,0,0,$BY$2*-1,1),"&gt;0")/$BY$2)))</f>
        <v/>
      </c>
      <c r="AM998" s="19" t="str">
        <f>IF(AB998="","",IF(COUNT($AB$3:AB998)&lt;$BY$2,"",((AX998/(1+AX998))*AN998)-((1-(AX998/(1+AX998)))*AN998)))</f>
        <v/>
      </c>
      <c r="AN998" s="6" t="str">
        <f ca="1">IF(AB998="","",IF(COUNT($AB$3:AB998)&lt;$BY$2,"",(ABS(SUMIF(OFFSET(AF998,0,0,$BY$2*-1,1),"&lt;0"))+SUMIF(OFFSET(AF998,0,0,$BY$2*-1,1),"&gt;0"))/$BY$2))</f>
        <v/>
      </c>
      <c r="AO998" s="6" t="str">
        <f ca="1">IF(AB998="","",IF(COUNT($AB$3:AB998)&lt;$BY$2,"",(AVERAGEIF(OFFSET(AF998,0,0,$BY$2*-1,1),"&gt;0"))))</f>
        <v/>
      </c>
      <c r="AP998" s="6" t="str">
        <f ca="1">IF(AB998="","",IF(COUNT($AB$3:AB998)&lt;$BY$2,"",(ABS(AVERAGEIF(OFFSET(AF998,0,0,$BY$2*-1,1),"&lt;0")))))</f>
        <v/>
      </c>
      <c r="AQ998" s="6" t="str">
        <f ca="1">IF(AB998="","",IF(COUNT($AB$3:AB998)&lt;$BY$2,"",MAX(OFFSET(AF998,0,0,$BY$2*-1,1))))</f>
        <v/>
      </c>
      <c r="AR998" s="6" t="str">
        <f ca="1">IF(AB998="","",IF(COUNT($AB$3:AB998)&lt;$BY$2,"",MIN(OFFSET(AF998,0,0,$BY$2*-1,1))))</f>
        <v/>
      </c>
      <c r="AS998" s="22" t="str">
        <f ca="1">IF(AB998="","",IF(COUNT($AB$3:AB998)&lt;$BY$2,"",(AVERAGEIF(OFFSET(AD998,0,0,$BY$2*-1,1),"&gt;0",OFFSET(AE998,0,0,$BY$2*-1,1)))))</f>
        <v/>
      </c>
      <c r="AT998" s="22" t="str">
        <f ca="1">IF(AB998="","",IF(COUNT($AB$3:AB998)&lt;$BY$2,"",(AVERAGEIF(OFFSET(AD998,0,0,$BY$2*-1,1),"&lt;0",OFFSET(AE998,0,0,$BY$2*-1,1)))))</f>
        <v/>
      </c>
      <c r="AU998" s="22" t="str">
        <f ca="1">IF(AB998="","",IF(COUNT($AB$3:AB998)&lt;$BY$2,"",MAX(OFFSET(AE998,0,0,$BY$2*-1,1))))</f>
        <v/>
      </c>
      <c r="AV998" s="22" t="str">
        <f ca="1">IF(AB998="","",IF(COUNT($AB$3:AB998)&lt;$BY$2,"",MIN(OFFSET(AE998,0,0,$BY$2*-1,1))))</f>
        <v/>
      </c>
      <c r="AW998" s="26" t="str">
        <f ca="1">IF(AB998="","",IF(COUNT($AB$3:AB998)&lt;$BY$2,"",(AVERAGE(OFFSET(AE998,0,0,$BY$2*-1,1)))))</f>
        <v/>
      </c>
      <c r="AX998" s="19" t="str">
        <f ca="1">IF(AB998="","",IF(COUNT($AB$3:AB998)&lt;$BY$2,"",(SUMIF(OFFSET(AD998,0,0,$BY$2*-1,1),"&gt;0")/ABS(SUMIF(OFFSET(AD998,0,0,$BY$2*-1,1),"&lt;0")))))</f>
        <v/>
      </c>
      <c r="AY998" s="6" t="str">
        <f ca="1">IF(AB998="","",IF(COUNT($AB$3:AB998)&lt;$BY$2,"",(AVERAGEIF(OFFSET(AD998,0,0,$BY$2*-1,1),"&gt;0",OFFSET(BC998,0,0,$BY$2*-1,1)) /60)))</f>
        <v/>
      </c>
      <c r="AZ998" s="7" t="str">
        <f ca="1">IF(AB998="","",IF(COUNT($AB$3:AB998)&lt;$BY$2,"",(AVERAGEIF(OFFSET(AD998,0,0,$BY$2*-1,1),"&lt;0",OFFSET(BC998,0,0,$BY$2*-1,1)) /60)))</f>
        <v/>
      </c>
      <c r="BA998" s="6" t="str">
        <f ca="1">IF(AB998="","",IF(COUNT($AB$3:AB998)&lt;$BY$2,"",(AVERAGE(OFFSET(BC998,0,0,$BY$2*-1,1))/60)))</f>
        <v/>
      </c>
      <c r="BB998" s="45" t="str">
        <f ca="1">IF(AB998="","",IF(COUNT($AB$3:AB998)&lt;$BY$2,"",(MEDIAN(OFFSET(BC998,0,0,$BY$2*-1,1))/60)))</f>
        <v/>
      </c>
      <c r="BC998" s="20" t="str">
        <f t="shared" si="396"/>
        <v/>
      </c>
      <c r="BD998" s="20" t="str">
        <f t="shared" si="397"/>
        <v/>
      </c>
      <c r="BE998" s="45" t="str">
        <f t="shared" si="398"/>
        <v/>
      </c>
      <c r="BF998" s="20" t="str">
        <f t="shared" si="399"/>
        <v/>
      </c>
      <c r="BG998" s="20" t="str">
        <f t="shared" si="400"/>
        <v/>
      </c>
      <c r="BH998" s="19" t="str">
        <f t="shared" si="401"/>
        <v/>
      </c>
      <c r="BI998" s="105" t="str">
        <f t="shared" si="402"/>
        <v/>
      </c>
      <c r="BJ998" s="22" t="str">
        <f t="shared" si="403"/>
        <v/>
      </c>
      <c r="BK998" s="20" t="str">
        <f t="shared" si="404"/>
        <v/>
      </c>
      <c r="BL998" s="20" t="str">
        <f t="shared" si="405"/>
        <v/>
      </c>
      <c r="BM998" s="19" t="str">
        <f t="shared" si="406"/>
        <v/>
      </c>
      <c r="BN998" s="105" t="str">
        <f t="shared" si="407"/>
        <v/>
      </c>
      <c r="BO998" s="22" t="str">
        <f t="shared" si="408"/>
        <v/>
      </c>
      <c r="BP998" s="140" t="str">
        <f t="shared" si="409"/>
        <v/>
      </c>
      <c r="BQ998" s="137" t="str">
        <f t="shared" si="410"/>
        <v/>
      </c>
      <c r="BR998" s="20" t="str">
        <f t="shared" si="411"/>
        <v/>
      </c>
      <c r="BS998" s="19" t="str">
        <f t="shared" si="412"/>
        <v/>
      </c>
      <c r="BT998" s="105" t="str">
        <f t="shared" si="413"/>
        <v/>
      </c>
      <c r="BU998" s="47" t="str">
        <f t="shared" si="414"/>
        <v/>
      </c>
    </row>
    <row r="999" spans="1:73">
      <c r="A999" s="3"/>
      <c r="M999" s="66"/>
      <c r="N999" s="4"/>
      <c r="Q999" s="4"/>
      <c r="S999" s="4"/>
      <c r="U999" s="15"/>
      <c r="V999" s="15"/>
      <c r="Z999" s="4"/>
      <c r="AB999" s="5"/>
      <c r="AD999" s="24" t="str">
        <f t="shared" si="390"/>
        <v/>
      </c>
      <c r="AE999" s="22" t="str">
        <f t="shared" si="391"/>
        <v/>
      </c>
      <c r="AF999" s="6" t="str">
        <f t="shared" si="392"/>
        <v/>
      </c>
      <c r="AG999" s="105" t="str">
        <f t="shared" si="393"/>
        <v/>
      </c>
      <c r="AH999" s="23" t="str">
        <f t="shared" si="394"/>
        <v/>
      </c>
      <c r="AI999" s="6" t="str">
        <f t="shared" si="395"/>
        <v/>
      </c>
      <c r="AJ999" s="105" t="str">
        <f t="shared" si="415"/>
        <v/>
      </c>
      <c r="AK999" s="122" t="str">
        <f>IF(AB999="","",MAX($AH$3:AH999)-AH999)</f>
        <v/>
      </c>
      <c r="AL999" s="33" t="str">
        <f ca="1">IF(AB999="","",IF(COUNT($AB$3:AB999)&lt;$BY$2,"",(COUNTIF(OFFSET(AD999,0,0,$BY$2*-1,1),"&gt;0")/$BY$2)))</f>
        <v/>
      </c>
      <c r="AM999" s="19" t="str">
        <f>IF(AB999="","",IF(COUNT($AB$3:AB999)&lt;$BY$2,"",((AX999/(1+AX999))*AN999)-((1-(AX999/(1+AX999)))*AN999)))</f>
        <v/>
      </c>
      <c r="AN999" s="6" t="str">
        <f ca="1">IF(AB999="","",IF(COUNT($AB$3:AB999)&lt;$BY$2,"",(ABS(SUMIF(OFFSET(AF999,0,0,$BY$2*-1,1),"&lt;0"))+SUMIF(OFFSET(AF999,0,0,$BY$2*-1,1),"&gt;0"))/$BY$2))</f>
        <v/>
      </c>
      <c r="AO999" s="6" t="str">
        <f ca="1">IF(AB999="","",IF(COUNT($AB$3:AB999)&lt;$BY$2,"",(AVERAGEIF(OFFSET(AF999,0,0,$BY$2*-1,1),"&gt;0"))))</f>
        <v/>
      </c>
      <c r="AP999" s="6" t="str">
        <f ca="1">IF(AB999="","",IF(COUNT($AB$3:AB999)&lt;$BY$2,"",(ABS(AVERAGEIF(OFFSET(AF999,0,0,$BY$2*-1,1),"&lt;0")))))</f>
        <v/>
      </c>
      <c r="AQ999" s="6" t="str">
        <f ca="1">IF(AB999="","",IF(COUNT($AB$3:AB999)&lt;$BY$2,"",MAX(OFFSET(AF999,0,0,$BY$2*-1,1))))</f>
        <v/>
      </c>
      <c r="AR999" s="6" t="str">
        <f ca="1">IF(AB999="","",IF(COUNT($AB$3:AB999)&lt;$BY$2,"",MIN(OFFSET(AF999,0,0,$BY$2*-1,1))))</f>
        <v/>
      </c>
      <c r="AS999" s="22" t="str">
        <f ca="1">IF(AB999="","",IF(COUNT($AB$3:AB999)&lt;$BY$2,"",(AVERAGEIF(OFFSET(AD999,0,0,$BY$2*-1,1),"&gt;0",OFFSET(AE999,0,0,$BY$2*-1,1)))))</f>
        <v/>
      </c>
      <c r="AT999" s="22" t="str">
        <f ca="1">IF(AB999="","",IF(COUNT($AB$3:AB999)&lt;$BY$2,"",(AVERAGEIF(OFFSET(AD999,0,0,$BY$2*-1,1),"&lt;0",OFFSET(AE999,0,0,$BY$2*-1,1)))))</f>
        <v/>
      </c>
      <c r="AU999" s="22" t="str">
        <f ca="1">IF(AB999="","",IF(COUNT($AB$3:AB999)&lt;$BY$2,"",MAX(OFFSET(AE999,0,0,$BY$2*-1,1))))</f>
        <v/>
      </c>
      <c r="AV999" s="22" t="str">
        <f ca="1">IF(AB999="","",IF(COUNT($AB$3:AB999)&lt;$BY$2,"",MIN(OFFSET(AE999,0,0,$BY$2*-1,1))))</f>
        <v/>
      </c>
      <c r="AW999" s="26" t="str">
        <f ca="1">IF(AB999="","",IF(COUNT($AB$3:AB999)&lt;$BY$2,"",(AVERAGE(OFFSET(AE999,0,0,$BY$2*-1,1)))))</f>
        <v/>
      </c>
      <c r="AX999" s="19" t="str">
        <f ca="1">IF(AB999="","",IF(COUNT($AB$3:AB999)&lt;$BY$2,"",(SUMIF(OFFSET(AD999,0,0,$BY$2*-1,1),"&gt;0")/ABS(SUMIF(OFFSET(AD999,0,0,$BY$2*-1,1),"&lt;0")))))</f>
        <v/>
      </c>
      <c r="AY999" s="6" t="str">
        <f ca="1">IF(AB999="","",IF(COUNT($AB$3:AB999)&lt;$BY$2,"",(AVERAGEIF(OFFSET(AD999,0,0,$BY$2*-1,1),"&gt;0",OFFSET(BC999,0,0,$BY$2*-1,1)) /60)))</f>
        <v/>
      </c>
      <c r="AZ999" s="7" t="str">
        <f ca="1">IF(AB999="","",IF(COUNT($AB$3:AB999)&lt;$BY$2,"",(AVERAGEIF(OFFSET(AD999,0,0,$BY$2*-1,1),"&lt;0",OFFSET(BC999,0,0,$BY$2*-1,1)) /60)))</f>
        <v/>
      </c>
      <c r="BA999" s="6" t="str">
        <f ca="1">IF(AB999="","",IF(COUNT($AB$3:AB999)&lt;$BY$2,"",(AVERAGE(OFFSET(BC999,0,0,$BY$2*-1,1))/60)))</f>
        <v/>
      </c>
      <c r="BB999" s="45" t="str">
        <f ca="1">IF(AB999="","",IF(COUNT($AB$3:AB999)&lt;$BY$2,"",(MEDIAN(OFFSET(BC999,0,0,$BY$2*-1,1))/60)))</f>
        <v/>
      </c>
      <c r="BC999" s="20" t="str">
        <f t="shared" si="396"/>
        <v/>
      </c>
      <c r="BD999" s="20" t="str">
        <f t="shared" si="397"/>
        <v/>
      </c>
      <c r="BE999" s="45" t="str">
        <f t="shared" si="398"/>
        <v/>
      </c>
      <c r="BF999" s="20" t="str">
        <f t="shared" si="399"/>
        <v/>
      </c>
      <c r="BG999" s="20" t="str">
        <f t="shared" si="400"/>
        <v/>
      </c>
      <c r="BH999" s="19" t="str">
        <f t="shared" si="401"/>
        <v/>
      </c>
      <c r="BI999" s="105" t="str">
        <f t="shared" si="402"/>
        <v/>
      </c>
      <c r="BJ999" s="22" t="str">
        <f t="shared" si="403"/>
        <v/>
      </c>
      <c r="BK999" s="20" t="str">
        <f t="shared" si="404"/>
        <v/>
      </c>
      <c r="BL999" s="20" t="str">
        <f t="shared" si="405"/>
        <v/>
      </c>
      <c r="BM999" s="19" t="str">
        <f t="shared" si="406"/>
        <v/>
      </c>
      <c r="BN999" s="105" t="str">
        <f t="shared" si="407"/>
        <v/>
      </c>
      <c r="BO999" s="22" t="str">
        <f t="shared" si="408"/>
        <v/>
      </c>
      <c r="BP999" s="140" t="str">
        <f t="shared" si="409"/>
        <v/>
      </c>
      <c r="BQ999" s="137" t="str">
        <f t="shared" si="410"/>
        <v/>
      </c>
      <c r="BR999" s="20" t="str">
        <f t="shared" si="411"/>
        <v/>
      </c>
      <c r="BS999" s="19" t="str">
        <f t="shared" si="412"/>
        <v/>
      </c>
      <c r="BT999" s="105" t="str">
        <f t="shared" si="413"/>
        <v/>
      </c>
      <c r="BU999" s="47" t="str">
        <f t="shared" si="414"/>
        <v/>
      </c>
    </row>
    <row r="1000" spans="1:73">
      <c r="A1000" s="3"/>
      <c r="M1000" s="66"/>
      <c r="N1000" s="4"/>
      <c r="Q1000" s="4"/>
      <c r="S1000" s="4"/>
      <c r="U1000" s="15"/>
      <c r="V1000" s="15"/>
      <c r="Z1000" s="4"/>
      <c r="AB1000" s="10"/>
      <c r="AD1000" s="24" t="str">
        <f t="shared" si="390"/>
        <v/>
      </c>
      <c r="AE1000" s="22" t="str">
        <f t="shared" si="391"/>
        <v/>
      </c>
      <c r="AF1000" s="6" t="str">
        <f t="shared" si="392"/>
        <v/>
      </c>
      <c r="AG1000" s="105" t="str">
        <f t="shared" si="393"/>
        <v/>
      </c>
      <c r="AH1000" s="23" t="str">
        <f t="shared" si="394"/>
        <v/>
      </c>
      <c r="AI1000" s="6" t="str">
        <f t="shared" si="395"/>
        <v/>
      </c>
      <c r="AJ1000" s="105" t="str">
        <f t="shared" si="415"/>
        <v/>
      </c>
      <c r="AK1000" s="122" t="str">
        <f>IF(AB1000="","",MAX($AH$3:AH1000)-AH1000)</f>
        <v/>
      </c>
      <c r="AL1000" s="33" t="str">
        <f ca="1">IF(AB1000="","",IF(COUNT($AB$3:AB1000)&lt;$BY$2,"",(COUNTIF(OFFSET(AD1000,0,0,$BY$2*-1,1),"&gt;0")/$BY$2)))</f>
        <v/>
      </c>
      <c r="AM1000" s="19" t="str">
        <f>IF(AB1000="","",IF(COUNT($AB$3:AB1000)&lt;$BY$2,"",((AX1000/(1+AX1000))*AN1000)-((1-(AX1000/(1+AX1000)))*AN1000)))</f>
        <v/>
      </c>
      <c r="AN1000" s="6" t="str">
        <f ca="1">IF(AB1000="","",IF(COUNT($AB$3:AB1000)&lt;$BY$2,"",(ABS(SUMIF(OFFSET(AF1000,0,0,$BY$2*-1,1),"&lt;0"))+SUMIF(OFFSET(AF1000,0,0,$BY$2*-1,1),"&gt;0"))/$BY$2))</f>
        <v/>
      </c>
      <c r="AO1000" s="6" t="str">
        <f ca="1">IF(AB1000="","",IF(COUNT($AB$3:AB1000)&lt;$BY$2,"",(AVERAGEIF(OFFSET(AF1000,0,0,$BY$2*-1,1),"&gt;0"))))</f>
        <v/>
      </c>
      <c r="AP1000" s="6" t="str">
        <f ca="1">IF(AB1000="","",IF(COUNT($AB$3:AB1000)&lt;$BY$2,"",(ABS(AVERAGEIF(OFFSET(AF1000,0,0,$BY$2*-1,1),"&lt;0")))))</f>
        <v/>
      </c>
      <c r="AQ1000" s="6" t="str">
        <f ca="1">IF(AB1000="","",IF(COUNT($AB$3:AB1000)&lt;$BY$2,"",MAX(OFFSET(AF1000,0,0,$BY$2*-1,1))))</f>
        <v/>
      </c>
      <c r="AR1000" s="6" t="str">
        <f ca="1">IF(AB1000="","",IF(COUNT($AB$3:AB1000)&lt;$BY$2,"",MIN(OFFSET(AF1000,0,0,$BY$2*-1,1))))</f>
        <v/>
      </c>
      <c r="AS1000" s="22" t="str">
        <f ca="1">IF(AB1000="","",IF(COUNT($AB$3:AB1000)&lt;$BY$2,"",(AVERAGEIF(OFFSET(AD1000,0,0,$BY$2*-1,1),"&gt;0",OFFSET(AE1000,0,0,$BY$2*-1,1)))))</f>
        <v/>
      </c>
      <c r="AT1000" s="22" t="str">
        <f ca="1">IF(AB1000="","",IF(COUNT($AB$3:AB1000)&lt;$BY$2,"",(AVERAGEIF(OFFSET(AD1000,0,0,$BY$2*-1,1),"&lt;0",OFFSET(AE1000,0,0,$BY$2*-1,1)))))</f>
        <v/>
      </c>
      <c r="AU1000" s="22" t="str">
        <f ca="1">IF(AB1000="","",IF(COUNT($AB$3:AB1000)&lt;$BY$2,"",MAX(OFFSET(AE1000,0,0,$BY$2*-1,1))))</f>
        <v/>
      </c>
      <c r="AV1000" s="22" t="str">
        <f ca="1">IF(AB1000="","",IF(COUNT($AB$3:AB1000)&lt;$BY$2,"",MIN(OFFSET(AE1000,0,0,$BY$2*-1,1))))</f>
        <v/>
      </c>
      <c r="AW1000" s="26" t="str">
        <f ca="1">IF(AB1000="","",IF(COUNT($AB$3:AB1000)&lt;$BY$2,"",(AVERAGE(OFFSET(AE1000,0,0,$BY$2*-1,1)))))</f>
        <v/>
      </c>
      <c r="AX1000" s="19" t="str">
        <f ca="1">IF(AB1000="","",IF(COUNT($AB$3:AB1000)&lt;$BY$2,"",(SUMIF(OFFSET(AD1000,0,0,$BY$2*-1,1),"&gt;0")/ABS(SUMIF(OFFSET(AD1000,0,0,$BY$2*-1,1),"&lt;0")))))</f>
        <v/>
      </c>
      <c r="AY1000" s="6" t="str">
        <f ca="1">IF(AB1000="","",IF(COUNT($AB$3:AB1000)&lt;$BY$2,"",(AVERAGEIF(OFFSET(AD1000,0,0,$BY$2*-1,1),"&gt;0",OFFSET(BC1000,0,0,$BY$2*-1,1)) /60)))</f>
        <v/>
      </c>
      <c r="AZ1000" s="7" t="str">
        <f ca="1">IF(AB1000="","",IF(COUNT($AB$3:AB1000)&lt;$BY$2,"",(AVERAGEIF(OFFSET(AD1000,0,0,$BY$2*-1,1),"&lt;0",OFFSET(BC1000,0,0,$BY$2*-1,1)) /60)))</f>
        <v/>
      </c>
      <c r="BA1000" s="6" t="str">
        <f ca="1">IF(AB1000="","",IF(COUNT($AB$3:AB1000)&lt;$BY$2,"",(AVERAGE(OFFSET(BC1000,0,0,$BY$2*-1,1))/60)))</f>
        <v/>
      </c>
      <c r="BB1000" s="45" t="str">
        <f ca="1">IF(AB1000="","",IF(COUNT($AB$3:AB1000)&lt;$BY$2,"",(MEDIAN(OFFSET(BC1000,0,0,$BY$2*-1,1))/60)))</f>
        <v/>
      </c>
      <c r="BC1000" s="20" t="str">
        <f t="shared" si="396"/>
        <v/>
      </c>
      <c r="BD1000" s="20" t="str">
        <f t="shared" si="397"/>
        <v/>
      </c>
      <c r="BE1000" s="45" t="str">
        <f t="shared" si="398"/>
        <v/>
      </c>
      <c r="BF1000" s="20" t="str">
        <f t="shared" si="399"/>
        <v/>
      </c>
      <c r="BG1000" s="20" t="str">
        <f t="shared" si="400"/>
        <v/>
      </c>
      <c r="BH1000" s="19" t="str">
        <f t="shared" si="401"/>
        <v/>
      </c>
      <c r="BI1000" s="105" t="str">
        <f t="shared" si="402"/>
        <v/>
      </c>
      <c r="BJ1000" s="22" t="str">
        <f t="shared" si="403"/>
        <v/>
      </c>
      <c r="BK1000" s="20" t="str">
        <f>IF(AB1000="","",IF(RIGHT(#REF!,2)=RIGHT(O1000,2),"",BF1000))</f>
        <v/>
      </c>
      <c r="BL1000" s="20" t="str">
        <f>IF(AB1000="","",IF(RIGHT(#REF!,2)=RIGHT(O1000,2),"",BG1000))</f>
        <v/>
      </c>
      <c r="BM1000" s="19" t="str">
        <f>IF(AD1000="","",IF(RIGHT(#REF!,2)=RIGHT(O1000,2),"",BH1000))</f>
        <v/>
      </c>
      <c r="BN1000" s="105" t="str">
        <f>IF(AB1000="","",IF(RIGHT(#REF!,2)=RIGHT(O1000,2),"",BI1000))</f>
        <v/>
      </c>
      <c r="BO1000" s="22" t="str">
        <f>IF(AB1000="","",IF(RIGHT(#REF!,2)=RIGHT(O1000,2),"",BJ1000))</f>
        <v/>
      </c>
      <c r="BP1000" s="140" t="str">
        <f t="shared" si="409"/>
        <v/>
      </c>
      <c r="BQ1000" s="137" t="str">
        <f t="shared" si="410"/>
        <v/>
      </c>
      <c r="BR1000" s="20" t="str">
        <f t="shared" si="411"/>
        <v/>
      </c>
      <c r="BS1000" s="19" t="str">
        <f t="shared" si="412"/>
        <v/>
      </c>
      <c r="BT1000" s="105" t="str">
        <f t="shared" si="413"/>
        <v/>
      </c>
      <c r="BU1000" s="47" t="str">
        <f t="shared" si="414"/>
        <v/>
      </c>
    </row>
  </sheetData>
  <sortState ref="M3:AB57">
    <sortCondition ref="O3:O57"/>
    <sortCondition ref="P3:P57"/>
  </sortState>
  <mergeCells count="20">
    <mergeCell ref="BY24:BZ24"/>
    <mergeCell ref="BY35:BZ35"/>
    <mergeCell ref="BV1:BW1"/>
    <mergeCell ref="BY7:BZ7"/>
    <mergeCell ref="BY45:BZ45"/>
    <mergeCell ref="BY3:BZ3"/>
    <mergeCell ref="BY8:BZ8"/>
    <mergeCell ref="BY6:BZ6"/>
    <mergeCell ref="BY13:BZ13"/>
    <mergeCell ref="BY11:BZ11"/>
    <mergeCell ref="BY9:BZ9"/>
    <mergeCell ref="BY4:BZ4"/>
    <mergeCell ref="BY12:BZ12"/>
    <mergeCell ref="BY5:BZ5"/>
    <mergeCell ref="BY44:BZ44"/>
    <mergeCell ref="BY43:BZ43"/>
    <mergeCell ref="BY41:BZ41"/>
    <mergeCell ref="BY39:BZ39"/>
    <mergeCell ref="BY40:BZ40"/>
    <mergeCell ref="BY14:BZ14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Charts</vt:lpstr>
      <vt:lpstr>Performance History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 Colchester</dc:creator>
  <cp:lastModifiedBy>Rooi Colchester</cp:lastModifiedBy>
  <dcterms:created xsi:type="dcterms:W3CDTF">2011-01-11T13:45:41Z</dcterms:created>
  <dcterms:modified xsi:type="dcterms:W3CDTF">2012-04-26T13:28:31Z</dcterms:modified>
</cp:coreProperties>
</file>